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9 Partage\Hugo VIGROUX\sujet 1\"/>
    </mc:Choice>
  </mc:AlternateContent>
  <xr:revisionPtr revIDLastSave="0" documentId="13_ncr:1_{F4B21CC3-96D9-4C87-A399-B7AFF97D45B9}" xr6:coauthVersionLast="45" xr6:coauthVersionMax="45" xr10:uidLastSave="{00000000-0000-0000-0000-000000000000}"/>
  <bookViews>
    <workbookView xWindow="28680" yWindow="-120" windowWidth="29040" windowHeight="16440" activeTab="1" xr2:uid="{00000000-000D-0000-FFFF-FFFF00000000}"/>
  </bookViews>
  <sheets>
    <sheet name="Feuil1" sheetId="2" r:id="rId1"/>
    <sheet name="Feuil4" sheetId="5" r:id="rId2"/>
    <sheet name="Feuil5" sheetId="6" r:id="rId3"/>
  </sheets>
  <externalReferences>
    <externalReference r:id="rId4"/>
  </externalReferences>
  <definedNames>
    <definedName name="TAB">[1]!Tableau3[#All]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" i="5" l="1"/>
  <c r="AN2046" i="2" l="1"/>
  <c r="AM2046" i="2"/>
  <c r="AL2046" i="2"/>
  <c r="AK2046" i="2"/>
  <c r="AJ2046" i="2"/>
  <c r="AI2046" i="2"/>
  <c r="AH2046" i="2"/>
  <c r="AG2046" i="2"/>
  <c r="AF2046" i="2"/>
  <c r="AE2046" i="2"/>
  <c r="AD2046" i="2"/>
  <c r="AC2046" i="2"/>
  <c r="AN2045" i="2"/>
  <c r="AM2045" i="2"/>
  <c r="AL2045" i="2"/>
  <c r="AK2045" i="2"/>
  <c r="AJ2045" i="2"/>
  <c r="AI2045" i="2"/>
  <c r="AH2045" i="2"/>
  <c r="AG2045" i="2"/>
  <c r="AF2045" i="2"/>
  <c r="AE2045" i="2"/>
  <c r="AD2045" i="2"/>
  <c r="AC2045" i="2"/>
  <c r="AN2044" i="2"/>
  <c r="AM2044" i="2"/>
  <c r="AL2044" i="2"/>
  <c r="AK2044" i="2"/>
  <c r="AJ2044" i="2"/>
  <c r="AI2044" i="2"/>
  <c r="AH2044" i="2"/>
  <c r="AG2044" i="2"/>
  <c r="AF2044" i="2"/>
  <c r="AE2044" i="2"/>
  <c r="AD2044" i="2"/>
  <c r="AC2044" i="2"/>
  <c r="AN2043" i="2"/>
  <c r="AM2043" i="2"/>
  <c r="AL2043" i="2"/>
  <c r="AK2043" i="2"/>
  <c r="AJ2043" i="2"/>
  <c r="AI2043" i="2"/>
  <c r="AH2043" i="2"/>
  <c r="AG2043" i="2"/>
  <c r="AF2043" i="2"/>
  <c r="AE2043" i="2"/>
  <c r="AD2043" i="2"/>
  <c r="AC2043" i="2"/>
  <c r="AN2042" i="2"/>
  <c r="AM2042" i="2"/>
  <c r="AL2042" i="2"/>
  <c r="AK2042" i="2"/>
  <c r="AJ2042" i="2"/>
  <c r="AI2042" i="2"/>
  <c r="AH2042" i="2"/>
  <c r="AG2042" i="2"/>
  <c r="AF2042" i="2"/>
  <c r="AE2042" i="2"/>
  <c r="AD2042" i="2"/>
  <c r="AC2042" i="2"/>
  <c r="AN2041" i="2"/>
  <c r="AM2041" i="2"/>
  <c r="AL2041" i="2"/>
  <c r="AK2041" i="2"/>
  <c r="AJ2041" i="2"/>
  <c r="AI2041" i="2"/>
  <c r="AH2041" i="2"/>
  <c r="AG2041" i="2"/>
  <c r="AF2041" i="2"/>
  <c r="AE2041" i="2"/>
  <c r="AD2041" i="2"/>
  <c r="AC2041" i="2"/>
  <c r="AN2040" i="2"/>
  <c r="AM2040" i="2"/>
  <c r="AL2040" i="2"/>
  <c r="AK2040" i="2"/>
  <c r="AJ2040" i="2"/>
  <c r="AI2040" i="2"/>
  <c r="AH2040" i="2"/>
  <c r="AG2040" i="2"/>
  <c r="AF2040" i="2"/>
  <c r="AE2040" i="2"/>
  <c r="AD2040" i="2"/>
  <c r="AC2040" i="2"/>
  <c r="AN2039" i="2"/>
  <c r="AM2039" i="2"/>
  <c r="AL2039" i="2"/>
  <c r="AK2039" i="2"/>
  <c r="AJ2039" i="2"/>
  <c r="AI2039" i="2"/>
  <c r="AH2039" i="2"/>
  <c r="AG2039" i="2"/>
  <c r="AF2039" i="2"/>
  <c r="AE2039" i="2"/>
  <c r="AD2039" i="2"/>
  <c r="AC2039" i="2"/>
  <c r="AN2038" i="2"/>
  <c r="AM2038" i="2"/>
  <c r="AL2038" i="2"/>
  <c r="AK2038" i="2"/>
  <c r="AJ2038" i="2"/>
  <c r="AI2038" i="2"/>
  <c r="AH2038" i="2"/>
  <c r="AG2038" i="2"/>
  <c r="AF2038" i="2"/>
  <c r="AE2038" i="2"/>
  <c r="AD2038" i="2"/>
  <c r="AC2038" i="2"/>
  <c r="AN2037" i="2"/>
  <c r="AM2037" i="2"/>
  <c r="AL2037" i="2"/>
  <c r="AK2037" i="2"/>
  <c r="AJ2037" i="2"/>
  <c r="AI2037" i="2"/>
  <c r="AH2037" i="2"/>
  <c r="AG2037" i="2"/>
  <c r="AF2037" i="2"/>
  <c r="AE2037" i="2"/>
  <c r="AD2037" i="2"/>
  <c r="AC2037" i="2"/>
  <c r="AN2036" i="2"/>
  <c r="AM2036" i="2"/>
  <c r="AL2036" i="2"/>
  <c r="AK2036" i="2"/>
  <c r="AJ2036" i="2"/>
  <c r="AI2036" i="2"/>
  <c r="AH2036" i="2"/>
  <c r="AG2036" i="2"/>
  <c r="AF2036" i="2"/>
  <c r="AE2036" i="2"/>
  <c r="AD2036" i="2"/>
  <c r="AC2036" i="2"/>
  <c r="AN2035" i="2"/>
  <c r="AM2035" i="2"/>
  <c r="AL2035" i="2"/>
  <c r="AK2035" i="2"/>
  <c r="AJ2035" i="2"/>
  <c r="AI2035" i="2"/>
  <c r="AH2035" i="2"/>
  <c r="AG2035" i="2"/>
  <c r="AF2035" i="2"/>
  <c r="AE2035" i="2"/>
  <c r="AD2035" i="2"/>
  <c r="AC2035" i="2"/>
  <c r="AN2034" i="2"/>
  <c r="AM2034" i="2"/>
  <c r="AL2034" i="2"/>
  <c r="AK2034" i="2"/>
  <c r="AJ2034" i="2"/>
  <c r="AI2034" i="2"/>
  <c r="AH2034" i="2"/>
  <c r="AG2034" i="2"/>
  <c r="AF2034" i="2"/>
  <c r="AE2034" i="2"/>
  <c r="AD2034" i="2"/>
  <c r="AC2034" i="2"/>
  <c r="AN2033" i="2"/>
  <c r="AM2033" i="2"/>
  <c r="AL2033" i="2"/>
  <c r="AK2033" i="2"/>
  <c r="AJ2033" i="2"/>
  <c r="AI2033" i="2"/>
  <c r="AH2033" i="2"/>
  <c r="AG2033" i="2"/>
  <c r="AF2033" i="2"/>
  <c r="AE2033" i="2"/>
  <c r="AD2033" i="2"/>
  <c r="AC2033" i="2"/>
  <c r="AN2032" i="2"/>
  <c r="AM2032" i="2"/>
  <c r="AL2032" i="2"/>
  <c r="AK2032" i="2"/>
  <c r="AJ2032" i="2"/>
  <c r="AI2032" i="2"/>
  <c r="AH2032" i="2"/>
  <c r="AG2032" i="2"/>
  <c r="AF2032" i="2"/>
  <c r="AE2032" i="2"/>
  <c r="AD2032" i="2"/>
  <c r="AC2032" i="2"/>
  <c r="AN2031" i="2"/>
  <c r="AM2031" i="2"/>
  <c r="AL2031" i="2"/>
  <c r="AK2031" i="2"/>
  <c r="AJ2031" i="2"/>
  <c r="AI2031" i="2"/>
  <c r="AH2031" i="2"/>
  <c r="AG2031" i="2"/>
  <c r="AF2031" i="2"/>
  <c r="AE2031" i="2"/>
  <c r="AD2031" i="2"/>
  <c r="AC2031" i="2"/>
  <c r="AN2030" i="2"/>
  <c r="AM2030" i="2"/>
  <c r="AL2030" i="2"/>
  <c r="AK2030" i="2"/>
  <c r="AJ2030" i="2"/>
  <c r="AI2030" i="2"/>
  <c r="AH2030" i="2"/>
  <c r="AG2030" i="2"/>
  <c r="AF2030" i="2"/>
  <c r="AE2030" i="2"/>
  <c r="AD2030" i="2"/>
  <c r="AC2030" i="2"/>
  <c r="AN2029" i="2"/>
  <c r="AM2029" i="2"/>
  <c r="AL2029" i="2"/>
  <c r="AK2029" i="2"/>
  <c r="AJ2029" i="2"/>
  <c r="AI2029" i="2"/>
  <c r="AH2029" i="2"/>
  <c r="AG2029" i="2"/>
  <c r="AF2029" i="2"/>
  <c r="AE2029" i="2"/>
  <c r="AD2029" i="2"/>
  <c r="AC2029" i="2"/>
  <c r="AN2028" i="2"/>
  <c r="AM2028" i="2"/>
  <c r="AL2028" i="2"/>
  <c r="AK2028" i="2"/>
  <c r="AJ2028" i="2"/>
  <c r="AI2028" i="2"/>
  <c r="AH2028" i="2"/>
  <c r="AG2028" i="2"/>
  <c r="AF2028" i="2"/>
  <c r="AE2028" i="2"/>
  <c r="AD2028" i="2"/>
  <c r="AC2028" i="2"/>
  <c r="AN2027" i="2"/>
  <c r="AM2027" i="2"/>
  <c r="AL2027" i="2"/>
  <c r="AK2027" i="2"/>
  <c r="AJ2027" i="2"/>
  <c r="AI2027" i="2"/>
  <c r="AH2027" i="2"/>
  <c r="AG2027" i="2"/>
  <c r="AF2027" i="2"/>
  <c r="AE2027" i="2"/>
  <c r="AD2027" i="2"/>
  <c r="AC2027" i="2"/>
  <c r="AN2026" i="2"/>
  <c r="AM2026" i="2"/>
  <c r="AL2026" i="2"/>
  <c r="AK2026" i="2"/>
  <c r="AJ2026" i="2"/>
  <c r="AI2026" i="2"/>
  <c r="AH2026" i="2"/>
  <c r="AG2026" i="2"/>
  <c r="AF2026" i="2"/>
  <c r="AE2026" i="2"/>
  <c r="AD2026" i="2"/>
  <c r="AC2026" i="2"/>
  <c r="AN2025" i="2"/>
  <c r="AM2025" i="2"/>
  <c r="AL2025" i="2"/>
  <c r="AK2025" i="2"/>
  <c r="AJ2025" i="2"/>
  <c r="AI2025" i="2"/>
  <c r="AH2025" i="2"/>
  <c r="AG2025" i="2"/>
  <c r="AF2025" i="2"/>
  <c r="AE2025" i="2"/>
  <c r="AD2025" i="2"/>
  <c r="AC2025" i="2"/>
  <c r="AN2024" i="2"/>
  <c r="AM2024" i="2"/>
  <c r="AL2024" i="2"/>
  <c r="AK2024" i="2"/>
  <c r="AJ2024" i="2"/>
  <c r="AI2024" i="2"/>
  <c r="AH2024" i="2"/>
  <c r="AG2024" i="2"/>
  <c r="AF2024" i="2"/>
  <c r="AE2024" i="2"/>
  <c r="AD2024" i="2"/>
  <c r="AC2024" i="2"/>
  <c r="AN2023" i="2"/>
  <c r="AM2023" i="2"/>
  <c r="AL2023" i="2"/>
  <c r="AK2023" i="2"/>
  <c r="AJ2023" i="2"/>
  <c r="AI2023" i="2"/>
  <c r="AH2023" i="2"/>
  <c r="AG2023" i="2"/>
  <c r="AF2023" i="2"/>
  <c r="AE2023" i="2"/>
  <c r="AD2023" i="2"/>
  <c r="AC2023" i="2"/>
  <c r="AN2022" i="2"/>
  <c r="AM2022" i="2"/>
  <c r="AL2022" i="2"/>
  <c r="AK2022" i="2"/>
  <c r="AJ2022" i="2"/>
  <c r="AI2022" i="2"/>
  <c r="AH2022" i="2"/>
  <c r="AG2022" i="2"/>
  <c r="AF2022" i="2"/>
  <c r="AE2022" i="2"/>
  <c r="AD2022" i="2"/>
  <c r="AC2022" i="2"/>
  <c r="AN2021" i="2"/>
  <c r="AM2021" i="2"/>
  <c r="AL2021" i="2"/>
  <c r="AK2021" i="2"/>
  <c r="AJ2021" i="2"/>
  <c r="AI2021" i="2"/>
  <c r="AH2021" i="2"/>
  <c r="AG2021" i="2"/>
  <c r="AF2021" i="2"/>
  <c r="AE2021" i="2"/>
  <c r="AD2021" i="2"/>
  <c r="AC2021" i="2"/>
  <c r="AN2020" i="2"/>
  <c r="AM2020" i="2"/>
  <c r="AL2020" i="2"/>
  <c r="AK2020" i="2"/>
  <c r="AJ2020" i="2"/>
  <c r="AI2020" i="2"/>
  <c r="AH2020" i="2"/>
  <c r="AG2020" i="2"/>
  <c r="AF2020" i="2"/>
  <c r="AE2020" i="2"/>
  <c r="AD2020" i="2"/>
  <c r="AC2020" i="2"/>
  <c r="AN2019" i="2"/>
  <c r="AM2019" i="2"/>
  <c r="AL2019" i="2"/>
  <c r="AK2019" i="2"/>
  <c r="AJ2019" i="2"/>
  <c r="AI2019" i="2"/>
  <c r="AH2019" i="2"/>
  <c r="AG2019" i="2"/>
  <c r="AF2019" i="2"/>
  <c r="AE2019" i="2"/>
  <c r="AD2019" i="2"/>
  <c r="AC2019" i="2"/>
  <c r="AN2018" i="2"/>
  <c r="AM2018" i="2"/>
  <c r="AL2018" i="2"/>
  <c r="AK2018" i="2"/>
  <c r="AJ2018" i="2"/>
  <c r="AI2018" i="2"/>
  <c r="AH2018" i="2"/>
  <c r="AG2018" i="2"/>
  <c r="AF2018" i="2"/>
  <c r="AE2018" i="2"/>
  <c r="AD2018" i="2"/>
  <c r="AC2018" i="2"/>
  <c r="AN2017" i="2"/>
  <c r="AM2017" i="2"/>
  <c r="AL2017" i="2"/>
  <c r="AK2017" i="2"/>
  <c r="AJ2017" i="2"/>
  <c r="AI2017" i="2"/>
  <c r="AH2017" i="2"/>
  <c r="AG2017" i="2"/>
  <c r="AF2017" i="2"/>
  <c r="AE2017" i="2"/>
  <c r="AD2017" i="2"/>
  <c r="AC2017" i="2"/>
  <c r="AN2016" i="2"/>
  <c r="AM2016" i="2"/>
  <c r="AL2016" i="2"/>
  <c r="AK2016" i="2"/>
  <c r="AJ2016" i="2"/>
  <c r="AI2016" i="2"/>
  <c r="AH2016" i="2"/>
  <c r="AG2016" i="2"/>
  <c r="AF2016" i="2"/>
  <c r="AE2016" i="2"/>
  <c r="AD2016" i="2"/>
  <c r="AC2016" i="2"/>
  <c r="AN2015" i="2"/>
  <c r="AM2015" i="2"/>
  <c r="AL2015" i="2"/>
  <c r="AK2015" i="2"/>
  <c r="AJ2015" i="2"/>
  <c r="AI2015" i="2"/>
  <c r="AH2015" i="2"/>
  <c r="AG2015" i="2"/>
  <c r="AF2015" i="2"/>
  <c r="AE2015" i="2"/>
  <c r="AD2015" i="2"/>
  <c r="AC2015" i="2"/>
  <c r="AN2014" i="2"/>
  <c r="AM2014" i="2"/>
  <c r="AL2014" i="2"/>
  <c r="AK2014" i="2"/>
  <c r="AJ2014" i="2"/>
  <c r="AI2014" i="2"/>
  <c r="AH2014" i="2"/>
  <c r="AG2014" i="2"/>
  <c r="AF2014" i="2"/>
  <c r="AE2014" i="2"/>
  <c r="AD2014" i="2"/>
  <c r="AC2014" i="2"/>
  <c r="AN2013" i="2"/>
  <c r="AM2013" i="2"/>
  <c r="AL2013" i="2"/>
  <c r="AK2013" i="2"/>
  <c r="AJ2013" i="2"/>
  <c r="AI2013" i="2"/>
  <c r="AH2013" i="2"/>
  <c r="AG2013" i="2"/>
  <c r="AF2013" i="2"/>
  <c r="AE2013" i="2"/>
  <c r="AD2013" i="2"/>
  <c r="AC2013" i="2"/>
  <c r="AN2012" i="2"/>
  <c r="AM2012" i="2"/>
  <c r="AL2012" i="2"/>
  <c r="AK2012" i="2"/>
  <c r="AJ2012" i="2"/>
  <c r="AI2012" i="2"/>
  <c r="AH2012" i="2"/>
  <c r="AG2012" i="2"/>
  <c r="AF2012" i="2"/>
  <c r="AE2012" i="2"/>
  <c r="AD2012" i="2"/>
  <c r="AC2012" i="2"/>
  <c r="AN2011" i="2"/>
  <c r="AM2011" i="2"/>
  <c r="AL2011" i="2"/>
  <c r="AK2011" i="2"/>
  <c r="AJ2011" i="2"/>
  <c r="AI2011" i="2"/>
  <c r="AH2011" i="2"/>
  <c r="AG2011" i="2"/>
  <c r="AF2011" i="2"/>
  <c r="AE2011" i="2"/>
  <c r="AD2011" i="2"/>
  <c r="AC2011" i="2"/>
  <c r="AN2010" i="2"/>
  <c r="AM2010" i="2"/>
  <c r="AL2010" i="2"/>
  <c r="AK2010" i="2"/>
  <c r="AJ2010" i="2"/>
  <c r="AI2010" i="2"/>
  <c r="AH2010" i="2"/>
  <c r="AG2010" i="2"/>
  <c r="AF2010" i="2"/>
  <c r="AE2010" i="2"/>
  <c r="AD2010" i="2"/>
  <c r="AC2010" i="2"/>
  <c r="AN2009" i="2"/>
  <c r="AM2009" i="2"/>
  <c r="AL2009" i="2"/>
  <c r="AK2009" i="2"/>
  <c r="AJ2009" i="2"/>
  <c r="AI2009" i="2"/>
  <c r="AH2009" i="2"/>
  <c r="AG2009" i="2"/>
  <c r="AF2009" i="2"/>
  <c r="AE2009" i="2"/>
  <c r="AD2009" i="2"/>
  <c r="AC2009" i="2"/>
  <c r="AN2008" i="2"/>
  <c r="AM2008" i="2"/>
  <c r="AL2008" i="2"/>
  <c r="AK2008" i="2"/>
  <c r="AJ2008" i="2"/>
  <c r="AI2008" i="2"/>
  <c r="AH2008" i="2"/>
  <c r="AG2008" i="2"/>
  <c r="AF2008" i="2"/>
  <c r="AE2008" i="2"/>
  <c r="AD2008" i="2"/>
  <c r="AC2008" i="2"/>
  <c r="AN2007" i="2"/>
  <c r="AM2007" i="2"/>
  <c r="AL2007" i="2"/>
  <c r="AK2007" i="2"/>
  <c r="AJ2007" i="2"/>
  <c r="AI2007" i="2"/>
  <c r="AH2007" i="2"/>
  <c r="AG2007" i="2"/>
  <c r="AF2007" i="2"/>
  <c r="AE2007" i="2"/>
  <c r="AD2007" i="2"/>
  <c r="AC2007" i="2"/>
  <c r="AN2006" i="2"/>
  <c r="AM2006" i="2"/>
  <c r="AL2006" i="2"/>
  <c r="AK2006" i="2"/>
  <c r="AJ2006" i="2"/>
  <c r="AI2006" i="2"/>
  <c r="AH2006" i="2"/>
  <c r="AG2006" i="2"/>
  <c r="AF2006" i="2"/>
  <c r="AE2006" i="2"/>
  <c r="AD2006" i="2"/>
  <c r="AC2006" i="2"/>
  <c r="AN2005" i="2"/>
  <c r="AM2005" i="2"/>
  <c r="AL2005" i="2"/>
  <c r="AK2005" i="2"/>
  <c r="AJ2005" i="2"/>
  <c r="AI2005" i="2"/>
  <c r="AH2005" i="2"/>
  <c r="AG2005" i="2"/>
  <c r="AF2005" i="2"/>
  <c r="AE2005" i="2"/>
  <c r="AD2005" i="2"/>
  <c r="AC2005" i="2"/>
  <c r="AN2004" i="2"/>
  <c r="AM2004" i="2"/>
  <c r="AL2004" i="2"/>
  <c r="AK2004" i="2"/>
  <c r="AJ2004" i="2"/>
  <c r="AI2004" i="2"/>
  <c r="AH2004" i="2"/>
  <c r="AG2004" i="2"/>
  <c r="AF2004" i="2"/>
  <c r="AE2004" i="2"/>
  <c r="AD2004" i="2"/>
  <c r="AC2004" i="2"/>
  <c r="AN2003" i="2"/>
  <c r="AM2003" i="2"/>
  <c r="AL2003" i="2"/>
  <c r="AK2003" i="2"/>
  <c r="AJ2003" i="2"/>
  <c r="AI2003" i="2"/>
  <c r="AH2003" i="2"/>
  <c r="AG2003" i="2"/>
  <c r="AF2003" i="2"/>
  <c r="AE2003" i="2"/>
  <c r="AD2003" i="2"/>
  <c r="AC2003" i="2"/>
  <c r="AN2002" i="2"/>
  <c r="AM2002" i="2"/>
  <c r="AL2002" i="2"/>
  <c r="AK2002" i="2"/>
  <c r="AJ2002" i="2"/>
  <c r="AI2002" i="2"/>
  <c r="AH2002" i="2"/>
  <c r="AG2002" i="2"/>
  <c r="AF2002" i="2"/>
  <c r="AE2002" i="2"/>
  <c r="AD2002" i="2"/>
  <c r="AC2002" i="2"/>
  <c r="AN2001" i="2"/>
  <c r="AM2001" i="2"/>
  <c r="AL2001" i="2"/>
  <c r="AK2001" i="2"/>
  <c r="AJ2001" i="2"/>
  <c r="AI2001" i="2"/>
  <c r="AH2001" i="2"/>
  <c r="AG2001" i="2"/>
  <c r="AF2001" i="2"/>
  <c r="AE2001" i="2"/>
  <c r="AD2001" i="2"/>
  <c r="AC2001" i="2"/>
  <c r="AN2000" i="2"/>
  <c r="AM2000" i="2"/>
  <c r="AL2000" i="2"/>
  <c r="AK2000" i="2"/>
  <c r="AJ2000" i="2"/>
  <c r="AI2000" i="2"/>
  <c r="AH2000" i="2"/>
  <c r="AG2000" i="2"/>
  <c r="AF2000" i="2"/>
  <c r="AE2000" i="2"/>
  <c r="AD2000" i="2"/>
  <c r="AC2000" i="2"/>
  <c r="AN1999" i="2"/>
  <c r="AM1999" i="2"/>
  <c r="AL1999" i="2"/>
  <c r="AK1999" i="2"/>
  <c r="AJ1999" i="2"/>
  <c r="AI1999" i="2"/>
  <c r="AH1999" i="2"/>
  <c r="AG1999" i="2"/>
  <c r="AF1999" i="2"/>
  <c r="AE1999" i="2"/>
  <c r="AD1999" i="2"/>
  <c r="AC1999" i="2"/>
  <c r="AN1998" i="2"/>
  <c r="AM1998" i="2"/>
  <c r="AL1998" i="2"/>
  <c r="AK1998" i="2"/>
  <c r="AJ1998" i="2"/>
  <c r="AI1998" i="2"/>
  <c r="AH1998" i="2"/>
  <c r="AG1998" i="2"/>
  <c r="AF1998" i="2"/>
  <c r="AE1998" i="2"/>
  <c r="AD1998" i="2"/>
  <c r="AC1998" i="2"/>
  <c r="AN1997" i="2"/>
  <c r="AM1997" i="2"/>
  <c r="AL1997" i="2"/>
  <c r="AK1997" i="2"/>
  <c r="AJ1997" i="2"/>
  <c r="AI1997" i="2"/>
  <c r="AH1997" i="2"/>
  <c r="AG1997" i="2"/>
  <c r="AF1997" i="2"/>
  <c r="AE1997" i="2"/>
  <c r="AD1997" i="2"/>
  <c r="AC1997" i="2"/>
  <c r="AN1996" i="2"/>
  <c r="AM1996" i="2"/>
  <c r="AL1996" i="2"/>
  <c r="AK1996" i="2"/>
  <c r="AJ1996" i="2"/>
  <c r="AI1996" i="2"/>
  <c r="AH1996" i="2"/>
  <c r="AG1996" i="2"/>
  <c r="AF1996" i="2"/>
  <c r="AE1996" i="2"/>
  <c r="AD1996" i="2"/>
  <c r="AC1996" i="2"/>
  <c r="AN1995" i="2"/>
  <c r="AM1995" i="2"/>
  <c r="AL1995" i="2"/>
  <c r="AK1995" i="2"/>
  <c r="AJ1995" i="2"/>
  <c r="AI1995" i="2"/>
  <c r="AH1995" i="2"/>
  <c r="AG1995" i="2"/>
  <c r="AF1995" i="2"/>
  <c r="AE1995" i="2"/>
  <c r="AD1995" i="2"/>
  <c r="AC1995" i="2"/>
  <c r="AN1994" i="2"/>
  <c r="AM1994" i="2"/>
  <c r="AL1994" i="2"/>
  <c r="AK1994" i="2"/>
  <c r="AJ1994" i="2"/>
  <c r="AI1994" i="2"/>
  <c r="AH1994" i="2"/>
  <c r="AG1994" i="2"/>
  <c r="AF1994" i="2"/>
  <c r="AE1994" i="2"/>
  <c r="AD1994" i="2"/>
  <c r="AC1994" i="2"/>
  <c r="AN1993" i="2"/>
  <c r="AM1993" i="2"/>
  <c r="AL1993" i="2"/>
  <c r="AK1993" i="2"/>
  <c r="AJ1993" i="2"/>
  <c r="AI1993" i="2"/>
  <c r="AH1993" i="2"/>
  <c r="AG1993" i="2"/>
  <c r="AF1993" i="2"/>
  <c r="AE1993" i="2"/>
  <c r="AD1993" i="2"/>
  <c r="AC1993" i="2"/>
  <c r="AN1992" i="2"/>
  <c r="AM1992" i="2"/>
  <c r="AL1992" i="2"/>
  <c r="AK1992" i="2"/>
  <c r="AJ1992" i="2"/>
  <c r="AI1992" i="2"/>
  <c r="AH1992" i="2"/>
  <c r="AG1992" i="2"/>
  <c r="AF1992" i="2"/>
  <c r="AE1992" i="2"/>
  <c r="AD1992" i="2"/>
  <c r="AC1992" i="2"/>
  <c r="AN1991" i="2"/>
  <c r="AM1991" i="2"/>
  <c r="AL1991" i="2"/>
  <c r="AK1991" i="2"/>
  <c r="AJ1991" i="2"/>
  <c r="AI1991" i="2"/>
  <c r="AH1991" i="2"/>
  <c r="AG1991" i="2"/>
  <c r="AF1991" i="2"/>
  <c r="AE1991" i="2"/>
  <c r="AD1991" i="2"/>
  <c r="AC1991" i="2"/>
  <c r="AN1990" i="2"/>
  <c r="AM1990" i="2"/>
  <c r="AL1990" i="2"/>
  <c r="AK1990" i="2"/>
  <c r="AJ1990" i="2"/>
  <c r="AI1990" i="2"/>
  <c r="AH1990" i="2"/>
  <c r="AG1990" i="2"/>
  <c r="AF1990" i="2"/>
  <c r="AE1990" i="2"/>
  <c r="AD1990" i="2"/>
  <c r="AC1990" i="2"/>
  <c r="AN1989" i="2"/>
  <c r="AM1989" i="2"/>
  <c r="AL1989" i="2"/>
  <c r="AK1989" i="2"/>
  <c r="AJ1989" i="2"/>
  <c r="AI1989" i="2"/>
  <c r="AH1989" i="2"/>
  <c r="AG1989" i="2"/>
  <c r="AF1989" i="2"/>
  <c r="AE1989" i="2"/>
  <c r="AD1989" i="2"/>
  <c r="AC1989" i="2"/>
  <c r="AN1988" i="2"/>
  <c r="AM1988" i="2"/>
  <c r="AL1988" i="2"/>
  <c r="AK1988" i="2"/>
  <c r="AJ1988" i="2"/>
  <c r="AI1988" i="2"/>
  <c r="AH1988" i="2"/>
  <c r="AG1988" i="2"/>
  <c r="AF1988" i="2"/>
  <c r="AE1988" i="2"/>
  <c r="AD1988" i="2"/>
  <c r="AC1988" i="2"/>
  <c r="AN1987" i="2"/>
  <c r="AM1987" i="2"/>
  <c r="AL1987" i="2"/>
  <c r="AK1987" i="2"/>
  <c r="AJ1987" i="2"/>
  <c r="AI1987" i="2"/>
  <c r="AH1987" i="2"/>
  <c r="AG1987" i="2"/>
  <c r="AF1987" i="2"/>
  <c r="AE1987" i="2"/>
  <c r="AD1987" i="2"/>
  <c r="AC1987" i="2"/>
  <c r="AN1986" i="2"/>
  <c r="AM1986" i="2"/>
  <c r="AL1986" i="2"/>
  <c r="AK1986" i="2"/>
  <c r="AJ1986" i="2"/>
  <c r="AI1986" i="2"/>
  <c r="AH1986" i="2"/>
  <c r="AG1986" i="2"/>
  <c r="AF1986" i="2"/>
  <c r="AE1986" i="2"/>
  <c r="AD1986" i="2"/>
  <c r="AC1986" i="2"/>
  <c r="AN1985" i="2"/>
  <c r="AM1985" i="2"/>
  <c r="AL1985" i="2"/>
  <c r="AK1985" i="2"/>
  <c r="AJ1985" i="2"/>
  <c r="AI1985" i="2"/>
  <c r="AH1985" i="2"/>
  <c r="AG1985" i="2"/>
  <c r="AF1985" i="2"/>
  <c r="AE1985" i="2"/>
  <c r="AD1985" i="2"/>
  <c r="AC1985" i="2"/>
  <c r="AN1984" i="2"/>
  <c r="AM1984" i="2"/>
  <c r="AL1984" i="2"/>
  <c r="AK1984" i="2"/>
  <c r="AJ1984" i="2"/>
  <c r="AI1984" i="2"/>
  <c r="AH1984" i="2"/>
  <c r="AG1984" i="2"/>
  <c r="AF1984" i="2"/>
  <c r="AE1984" i="2"/>
  <c r="AD1984" i="2"/>
  <c r="AC1984" i="2"/>
  <c r="AN1983" i="2"/>
  <c r="AM1983" i="2"/>
  <c r="AL1983" i="2"/>
  <c r="AK1983" i="2"/>
  <c r="AJ1983" i="2"/>
  <c r="AI1983" i="2"/>
  <c r="AH1983" i="2"/>
  <c r="AG1983" i="2"/>
  <c r="AF1983" i="2"/>
  <c r="AE1983" i="2"/>
  <c r="AD1983" i="2"/>
  <c r="AC1983" i="2"/>
  <c r="AN1982" i="2"/>
  <c r="AM1982" i="2"/>
  <c r="AL1982" i="2"/>
  <c r="AK1982" i="2"/>
  <c r="AJ1982" i="2"/>
  <c r="AI1982" i="2"/>
  <c r="AH1982" i="2"/>
  <c r="AG1982" i="2"/>
  <c r="AF1982" i="2"/>
  <c r="AE1982" i="2"/>
  <c r="AD1982" i="2"/>
  <c r="AC1982" i="2"/>
  <c r="AN1981" i="2"/>
  <c r="AM1981" i="2"/>
  <c r="AL1981" i="2"/>
  <c r="AK1981" i="2"/>
  <c r="AJ1981" i="2"/>
  <c r="AI1981" i="2"/>
  <c r="AH1981" i="2"/>
  <c r="AG1981" i="2"/>
  <c r="AF1981" i="2"/>
  <c r="AE1981" i="2"/>
  <c r="AD1981" i="2"/>
  <c r="AC1981" i="2"/>
  <c r="AN1980" i="2"/>
  <c r="AM1980" i="2"/>
  <c r="AL1980" i="2"/>
  <c r="AK1980" i="2"/>
  <c r="AJ1980" i="2"/>
  <c r="AI1980" i="2"/>
  <c r="AH1980" i="2"/>
  <c r="AG1980" i="2"/>
  <c r="AF1980" i="2"/>
  <c r="AE1980" i="2"/>
  <c r="AD1980" i="2"/>
  <c r="AC1980" i="2"/>
  <c r="AN1979" i="2"/>
  <c r="AM1979" i="2"/>
  <c r="AL1979" i="2"/>
  <c r="AK1979" i="2"/>
  <c r="AJ1979" i="2"/>
  <c r="AI1979" i="2"/>
  <c r="AH1979" i="2"/>
  <c r="AG1979" i="2"/>
  <c r="AF1979" i="2"/>
  <c r="AE1979" i="2"/>
  <c r="AD1979" i="2"/>
  <c r="AC1979" i="2"/>
  <c r="AN1978" i="2"/>
  <c r="AM1978" i="2"/>
  <c r="AL1978" i="2"/>
  <c r="AK1978" i="2"/>
  <c r="AJ1978" i="2"/>
  <c r="AI1978" i="2"/>
  <c r="AH1978" i="2"/>
  <c r="AG1978" i="2"/>
  <c r="AF1978" i="2"/>
  <c r="AE1978" i="2"/>
  <c r="AD1978" i="2"/>
  <c r="AC1978" i="2"/>
  <c r="AN1977" i="2"/>
  <c r="AM1977" i="2"/>
  <c r="AL1977" i="2"/>
  <c r="AK1977" i="2"/>
  <c r="AJ1977" i="2"/>
  <c r="AI1977" i="2"/>
  <c r="AH1977" i="2"/>
  <c r="AG1977" i="2"/>
  <c r="AF1977" i="2"/>
  <c r="AE1977" i="2"/>
  <c r="AD1977" i="2"/>
  <c r="AC1977" i="2"/>
  <c r="AN1976" i="2"/>
  <c r="AM1976" i="2"/>
  <c r="AL1976" i="2"/>
  <c r="AK1976" i="2"/>
  <c r="AJ1976" i="2"/>
  <c r="AI1976" i="2"/>
  <c r="AH1976" i="2"/>
  <c r="AG1976" i="2"/>
  <c r="AF1976" i="2"/>
  <c r="AE1976" i="2"/>
  <c r="AD1976" i="2"/>
  <c r="AC1976" i="2"/>
  <c r="AN1975" i="2"/>
  <c r="AM1975" i="2"/>
  <c r="AL1975" i="2"/>
  <c r="AK1975" i="2"/>
  <c r="AJ1975" i="2"/>
  <c r="AI1975" i="2"/>
  <c r="AH1975" i="2"/>
  <c r="AG1975" i="2"/>
  <c r="AF1975" i="2"/>
  <c r="AE1975" i="2"/>
  <c r="AD1975" i="2"/>
  <c r="AC1975" i="2"/>
  <c r="AN1974" i="2"/>
  <c r="AM1974" i="2"/>
  <c r="AL1974" i="2"/>
  <c r="AK1974" i="2"/>
  <c r="AJ1974" i="2"/>
  <c r="AI1974" i="2"/>
  <c r="AH1974" i="2"/>
  <c r="AG1974" i="2"/>
  <c r="AF1974" i="2"/>
  <c r="AE1974" i="2"/>
  <c r="AD1974" i="2"/>
  <c r="AC1974" i="2"/>
  <c r="AN1973" i="2"/>
  <c r="AM1973" i="2"/>
  <c r="AL1973" i="2"/>
  <c r="AK1973" i="2"/>
  <c r="AJ1973" i="2"/>
  <c r="AI1973" i="2"/>
  <c r="AH1973" i="2"/>
  <c r="AG1973" i="2"/>
  <c r="AF1973" i="2"/>
  <c r="AE1973" i="2"/>
  <c r="AD1973" i="2"/>
  <c r="AC1973" i="2"/>
  <c r="AN1972" i="2"/>
  <c r="AM1972" i="2"/>
  <c r="AL1972" i="2"/>
  <c r="AK1972" i="2"/>
  <c r="AJ1972" i="2"/>
  <c r="AI1972" i="2"/>
  <c r="AH1972" i="2"/>
  <c r="AG1972" i="2"/>
  <c r="AF1972" i="2"/>
  <c r="AE1972" i="2"/>
  <c r="AD1972" i="2"/>
  <c r="AC1972" i="2"/>
  <c r="AN1971" i="2"/>
  <c r="AM1971" i="2"/>
  <c r="AL1971" i="2"/>
  <c r="AK1971" i="2"/>
  <c r="AJ1971" i="2"/>
  <c r="AI1971" i="2"/>
  <c r="AH1971" i="2"/>
  <c r="AG1971" i="2"/>
  <c r="AF1971" i="2"/>
  <c r="AE1971" i="2"/>
  <c r="AD1971" i="2"/>
  <c r="AC1971" i="2"/>
  <c r="AN1970" i="2"/>
  <c r="AM1970" i="2"/>
  <c r="AL1970" i="2"/>
  <c r="AK1970" i="2"/>
  <c r="AJ1970" i="2"/>
  <c r="AI1970" i="2"/>
  <c r="AH1970" i="2"/>
  <c r="AG1970" i="2"/>
  <c r="AF1970" i="2"/>
  <c r="AE1970" i="2"/>
  <c r="AD1970" i="2"/>
  <c r="AC1970" i="2"/>
  <c r="AN1969" i="2"/>
  <c r="AM1969" i="2"/>
  <c r="AL1969" i="2"/>
  <c r="AK1969" i="2"/>
  <c r="AJ1969" i="2"/>
  <c r="AI1969" i="2"/>
  <c r="AH1969" i="2"/>
  <c r="AG1969" i="2"/>
  <c r="AF1969" i="2"/>
  <c r="AE1969" i="2"/>
  <c r="AD1969" i="2"/>
  <c r="AC1969" i="2"/>
  <c r="AN1968" i="2"/>
  <c r="AM1968" i="2"/>
  <c r="AL1968" i="2"/>
  <c r="AK1968" i="2"/>
  <c r="AJ1968" i="2"/>
  <c r="AI1968" i="2"/>
  <c r="AH1968" i="2"/>
  <c r="AG1968" i="2"/>
  <c r="AF1968" i="2"/>
  <c r="AE1968" i="2"/>
  <c r="AD1968" i="2"/>
  <c r="AC1968" i="2"/>
  <c r="AN1967" i="2"/>
  <c r="AM1967" i="2"/>
  <c r="AL1967" i="2"/>
  <c r="AK1967" i="2"/>
  <c r="AJ1967" i="2"/>
  <c r="AI1967" i="2"/>
  <c r="AH1967" i="2"/>
  <c r="AG1967" i="2"/>
  <c r="AF1967" i="2"/>
  <c r="AE1967" i="2"/>
  <c r="AD1967" i="2"/>
  <c r="AC1967" i="2"/>
  <c r="AN1966" i="2"/>
  <c r="AM1966" i="2"/>
  <c r="AL1966" i="2"/>
  <c r="AK1966" i="2"/>
  <c r="AJ1966" i="2"/>
  <c r="AI1966" i="2"/>
  <c r="AH1966" i="2"/>
  <c r="AG1966" i="2"/>
  <c r="AF1966" i="2"/>
  <c r="AE1966" i="2"/>
  <c r="AD1966" i="2"/>
  <c r="AC1966" i="2"/>
  <c r="AN1965" i="2"/>
  <c r="AM1965" i="2"/>
  <c r="AL1965" i="2"/>
  <c r="AK1965" i="2"/>
  <c r="AJ1965" i="2"/>
  <c r="AI1965" i="2"/>
  <c r="AH1965" i="2"/>
  <c r="AG1965" i="2"/>
  <c r="AF1965" i="2"/>
  <c r="AE1965" i="2"/>
  <c r="AD1965" i="2"/>
  <c r="AC1965" i="2"/>
  <c r="AN1964" i="2"/>
  <c r="AM1964" i="2"/>
  <c r="AL1964" i="2"/>
  <c r="AK1964" i="2"/>
  <c r="AJ1964" i="2"/>
  <c r="AI1964" i="2"/>
  <c r="AH1964" i="2"/>
  <c r="AG1964" i="2"/>
  <c r="AF1964" i="2"/>
  <c r="AE1964" i="2"/>
  <c r="AD1964" i="2"/>
  <c r="AC1964" i="2"/>
  <c r="AN1963" i="2"/>
  <c r="AM1963" i="2"/>
  <c r="AL1963" i="2"/>
  <c r="AK1963" i="2"/>
  <c r="AJ1963" i="2"/>
  <c r="AI1963" i="2"/>
  <c r="AH1963" i="2"/>
  <c r="AG1963" i="2"/>
  <c r="AF1963" i="2"/>
  <c r="AE1963" i="2"/>
  <c r="AD1963" i="2"/>
  <c r="AC1963" i="2"/>
  <c r="AN1962" i="2"/>
  <c r="AM1962" i="2"/>
  <c r="AL1962" i="2"/>
  <c r="AK1962" i="2"/>
  <c r="AJ1962" i="2"/>
  <c r="AI1962" i="2"/>
  <c r="AH1962" i="2"/>
  <c r="AG1962" i="2"/>
  <c r="AF1962" i="2"/>
  <c r="AE1962" i="2"/>
  <c r="AD1962" i="2"/>
  <c r="AC1962" i="2"/>
  <c r="AN1961" i="2"/>
  <c r="AM1961" i="2"/>
  <c r="AL1961" i="2"/>
  <c r="AK1961" i="2"/>
  <c r="AJ1961" i="2"/>
  <c r="AI1961" i="2"/>
  <c r="AH1961" i="2"/>
  <c r="AG1961" i="2"/>
  <c r="AF1961" i="2"/>
  <c r="AE1961" i="2"/>
  <c r="AD1961" i="2"/>
  <c r="AC1961" i="2"/>
  <c r="AN1960" i="2"/>
  <c r="AM1960" i="2"/>
  <c r="AL1960" i="2"/>
  <c r="AK1960" i="2"/>
  <c r="AJ1960" i="2"/>
  <c r="AI1960" i="2"/>
  <c r="AH1960" i="2"/>
  <c r="AG1960" i="2"/>
  <c r="AF1960" i="2"/>
  <c r="AE1960" i="2"/>
  <c r="AD1960" i="2"/>
  <c r="AC1960" i="2"/>
  <c r="AN1959" i="2"/>
  <c r="AM1959" i="2"/>
  <c r="AL1959" i="2"/>
  <c r="AK1959" i="2"/>
  <c r="AJ1959" i="2"/>
  <c r="AI1959" i="2"/>
  <c r="AH1959" i="2"/>
  <c r="AG1959" i="2"/>
  <c r="AF1959" i="2"/>
  <c r="AE1959" i="2"/>
  <c r="AD1959" i="2"/>
  <c r="AC1959" i="2"/>
  <c r="AN1958" i="2"/>
  <c r="AM1958" i="2"/>
  <c r="AL1958" i="2"/>
  <c r="AK1958" i="2"/>
  <c r="AJ1958" i="2"/>
  <c r="AI1958" i="2"/>
  <c r="AH1958" i="2"/>
  <c r="AG1958" i="2"/>
  <c r="AF1958" i="2"/>
  <c r="AE1958" i="2"/>
  <c r="AD1958" i="2"/>
  <c r="AC1958" i="2"/>
  <c r="AN1957" i="2"/>
  <c r="AM1957" i="2"/>
  <c r="AL1957" i="2"/>
  <c r="AK1957" i="2"/>
  <c r="AJ1957" i="2"/>
  <c r="AI1957" i="2"/>
  <c r="AH1957" i="2"/>
  <c r="AG1957" i="2"/>
  <c r="AF1957" i="2"/>
  <c r="AE1957" i="2"/>
  <c r="AD1957" i="2"/>
  <c r="AC1957" i="2"/>
  <c r="AN1956" i="2"/>
  <c r="AM1956" i="2"/>
  <c r="AL1956" i="2"/>
  <c r="AK1956" i="2"/>
  <c r="AJ1956" i="2"/>
  <c r="AI1956" i="2"/>
  <c r="AH1956" i="2"/>
  <c r="AG1956" i="2"/>
  <c r="AF1956" i="2"/>
  <c r="AE1956" i="2"/>
  <c r="AD1956" i="2"/>
  <c r="AC1956" i="2"/>
  <c r="AN1955" i="2"/>
  <c r="AM1955" i="2"/>
  <c r="AL1955" i="2"/>
  <c r="AK1955" i="2"/>
  <c r="AJ1955" i="2"/>
  <c r="AI1955" i="2"/>
  <c r="AH1955" i="2"/>
  <c r="AG1955" i="2"/>
  <c r="AF1955" i="2"/>
  <c r="AE1955" i="2"/>
  <c r="AD1955" i="2"/>
  <c r="AC1955" i="2"/>
  <c r="AN1954" i="2"/>
  <c r="AM1954" i="2"/>
  <c r="AL1954" i="2"/>
  <c r="AK1954" i="2"/>
  <c r="AJ1954" i="2"/>
  <c r="AI1954" i="2"/>
  <c r="AH1954" i="2"/>
  <c r="AG1954" i="2"/>
  <c r="AF1954" i="2"/>
  <c r="AE1954" i="2"/>
  <c r="AD1954" i="2"/>
  <c r="AC1954" i="2"/>
  <c r="AN1953" i="2"/>
  <c r="AM1953" i="2"/>
  <c r="AL1953" i="2"/>
  <c r="AK1953" i="2"/>
  <c r="AJ1953" i="2"/>
  <c r="AI1953" i="2"/>
  <c r="AH1953" i="2"/>
  <c r="AG1953" i="2"/>
  <c r="AF1953" i="2"/>
  <c r="AE1953" i="2"/>
  <c r="AD1953" i="2"/>
  <c r="AC1953" i="2"/>
  <c r="AN1952" i="2"/>
  <c r="AM1952" i="2"/>
  <c r="AL1952" i="2"/>
  <c r="AK1952" i="2"/>
  <c r="AJ1952" i="2"/>
  <c r="AI1952" i="2"/>
  <c r="AH1952" i="2"/>
  <c r="AG1952" i="2"/>
  <c r="AF1952" i="2"/>
  <c r="AE1952" i="2"/>
  <c r="AD1952" i="2"/>
  <c r="AC1952" i="2"/>
  <c r="AN1951" i="2"/>
  <c r="AM1951" i="2"/>
  <c r="AL1951" i="2"/>
  <c r="AK1951" i="2"/>
  <c r="AJ1951" i="2"/>
  <c r="AI1951" i="2"/>
  <c r="AH1951" i="2"/>
  <c r="AG1951" i="2"/>
  <c r="AF1951" i="2"/>
  <c r="AE1951" i="2"/>
  <c r="AD1951" i="2"/>
  <c r="AC1951" i="2"/>
  <c r="AN1950" i="2"/>
  <c r="AM1950" i="2"/>
  <c r="AL1950" i="2"/>
  <c r="AK1950" i="2"/>
  <c r="AJ1950" i="2"/>
  <c r="AI1950" i="2"/>
  <c r="AH1950" i="2"/>
  <c r="AG1950" i="2"/>
  <c r="AF1950" i="2"/>
  <c r="AE1950" i="2"/>
  <c r="AD1950" i="2"/>
  <c r="AC1950" i="2"/>
  <c r="AN1949" i="2"/>
  <c r="AM1949" i="2"/>
  <c r="AL1949" i="2"/>
  <c r="AK1949" i="2"/>
  <c r="AJ1949" i="2"/>
  <c r="AI1949" i="2"/>
  <c r="AH1949" i="2"/>
  <c r="AG1949" i="2"/>
  <c r="AF1949" i="2"/>
  <c r="AE1949" i="2"/>
  <c r="AD1949" i="2"/>
  <c r="AC1949" i="2"/>
  <c r="AN1948" i="2"/>
  <c r="AM1948" i="2"/>
  <c r="AL1948" i="2"/>
  <c r="AK1948" i="2"/>
  <c r="AJ1948" i="2"/>
  <c r="AI1948" i="2"/>
  <c r="AH1948" i="2"/>
  <c r="AG1948" i="2"/>
  <c r="AF1948" i="2"/>
  <c r="AE1948" i="2"/>
  <c r="AD1948" i="2"/>
  <c r="AC1948" i="2"/>
  <c r="AN1947" i="2"/>
  <c r="AM1947" i="2"/>
  <c r="AL1947" i="2"/>
  <c r="AK1947" i="2"/>
  <c r="AJ1947" i="2"/>
  <c r="AI1947" i="2"/>
  <c r="AH1947" i="2"/>
  <c r="AG1947" i="2"/>
  <c r="AF1947" i="2"/>
  <c r="AE1947" i="2"/>
  <c r="AD1947" i="2"/>
  <c r="AC1947" i="2"/>
  <c r="AN1946" i="2"/>
  <c r="AM1946" i="2"/>
  <c r="AL1946" i="2"/>
  <c r="AK1946" i="2"/>
  <c r="AJ1946" i="2"/>
  <c r="AI1946" i="2"/>
  <c r="AH1946" i="2"/>
  <c r="AG1946" i="2"/>
  <c r="AF1946" i="2"/>
  <c r="AE1946" i="2"/>
  <c r="AD1946" i="2"/>
  <c r="AC1946" i="2"/>
  <c r="AN1945" i="2"/>
  <c r="AM1945" i="2"/>
  <c r="AL1945" i="2"/>
  <c r="AK1945" i="2"/>
  <c r="AJ1945" i="2"/>
  <c r="AI1945" i="2"/>
  <c r="AH1945" i="2"/>
  <c r="AG1945" i="2"/>
  <c r="AF1945" i="2"/>
  <c r="AE1945" i="2"/>
  <c r="AD1945" i="2"/>
  <c r="AC1945" i="2"/>
  <c r="AN1944" i="2"/>
  <c r="AM1944" i="2"/>
  <c r="AL1944" i="2"/>
  <c r="AK1944" i="2"/>
  <c r="AJ1944" i="2"/>
  <c r="AI1944" i="2"/>
  <c r="AH1944" i="2"/>
  <c r="AG1944" i="2"/>
  <c r="AF1944" i="2"/>
  <c r="AE1944" i="2"/>
  <c r="AD1944" i="2"/>
  <c r="AC1944" i="2"/>
  <c r="AN1943" i="2"/>
  <c r="AM1943" i="2"/>
  <c r="AL1943" i="2"/>
  <c r="AK1943" i="2"/>
  <c r="AJ1943" i="2"/>
  <c r="AI1943" i="2"/>
  <c r="AH1943" i="2"/>
  <c r="AG1943" i="2"/>
  <c r="AF1943" i="2"/>
  <c r="AE1943" i="2"/>
  <c r="AD1943" i="2"/>
  <c r="AC1943" i="2"/>
  <c r="AN1942" i="2"/>
  <c r="AM1942" i="2"/>
  <c r="AL1942" i="2"/>
  <c r="AK1942" i="2"/>
  <c r="AJ1942" i="2"/>
  <c r="AI1942" i="2"/>
  <c r="AH1942" i="2"/>
  <c r="AG1942" i="2"/>
  <c r="AF1942" i="2"/>
  <c r="AE1942" i="2"/>
  <c r="AD1942" i="2"/>
  <c r="AC1942" i="2"/>
  <c r="AN1941" i="2"/>
  <c r="AM1941" i="2"/>
  <c r="AL1941" i="2"/>
  <c r="AK1941" i="2"/>
  <c r="AJ1941" i="2"/>
  <c r="AI1941" i="2"/>
  <c r="AH1941" i="2"/>
  <c r="AG1941" i="2"/>
  <c r="AF1941" i="2"/>
  <c r="AE1941" i="2"/>
  <c r="AD1941" i="2"/>
  <c r="AC1941" i="2"/>
  <c r="AN1940" i="2"/>
  <c r="AM1940" i="2"/>
  <c r="AL1940" i="2"/>
  <c r="AK1940" i="2"/>
  <c r="AJ1940" i="2"/>
  <c r="AI1940" i="2"/>
  <c r="AH1940" i="2"/>
  <c r="AG1940" i="2"/>
  <c r="AF1940" i="2"/>
  <c r="AE1940" i="2"/>
  <c r="AD1940" i="2"/>
  <c r="AC1940" i="2"/>
  <c r="AN1939" i="2"/>
  <c r="AM1939" i="2"/>
  <c r="AL1939" i="2"/>
  <c r="AK1939" i="2"/>
  <c r="AJ1939" i="2"/>
  <c r="AI1939" i="2"/>
  <c r="AH1939" i="2"/>
  <c r="AG1939" i="2"/>
  <c r="AF1939" i="2"/>
  <c r="AE1939" i="2"/>
  <c r="AD1939" i="2"/>
  <c r="AC1939" i="2"/>
  <c r="AN1938" i="2"/>
  <c r="AM1938" i="2"/>
  <c r="AL1938" i="2"/>
  <c r="AK1938" i="2"/>
  <c r="AJ1938" i="2"/>
  <c r="AI1938" i="2"/>
  <c r="AH1938" i="2"/>
  <c r="AG1938" i="2"/>
  <c r="AF1938" i="2"/>
  <c r="AE1938" i="2"/>
  <c r="AD1938" i="2"/>
  <c r="AC1938" i="2"/>
  <c r="AN1937" i="2"/>
  <c r="AM1937" i="2"/>
  <c r="AL1937" i="2"/>
  <c r="AK1937" i="2"/>
  <c r="AJ1937" i="2"/>
  <c r="AI1937" i="2"/>
  <c r="AH1937" i="2"/>
  <c r="AG1937" i="2"/>
  <c r="AF1937" i="2"/>
  <c r="AE1937" i="2"/>
  <c r="AD1937" i="2"/>
  <c r="AC1937" i="2"/>
  <c r="AN1936" i="2"/>
  <c r="AM1936" i="2"/>
  <c r="AL1936" i="2"/>
  <c r="AK1936" i="2"/>
  <c r="AJ1936" i="2"/>
  <c r="AI1936" i="2"/>
  <c r="AH1936" i="2"/>
  <c r="AG1936" i="2"/>
  <c r="AF1936" i="2"/>
  <c r="AE1936" i="2"/>
  <c r="AD1936" i="2"/>
  <c r="AC1936" i="2"/>
  <c r="AN1935" i="2"/>
  <c r="AM1935" i="2"/>
  <c r="AL1935" i="2"/>
  <c r="AK1935" i="2"/>
  <c r="AJ1935" i="2"/>
  <c r="AI1935" i="2"/>
  <c r="AH1935" i="2"/>
  <c r="AG1935" i="2"/>
  <c r="AF1935" i="2"/>
  <c r="AE1935" i="2"/>
  <c r="AD1935" i="2"/>
  <c r="AC1935" i="2"/>
  <c r="AN1934" i="2"/>
  <c r="AM1934" i="2"/>
  <c r="AL1934" i="2"/>
  <c r="AK1934" i="2"/>
  <c r="AJ1934" i="2"/>
  <c r="AI1934" i="2"/>
  <c r="AH1934" i="2"/>
  <c r="AG1934" i="2"/>
  <c r="AF1934" i="2"/>
  <c r="AE1934" i="2"/>
  <c r="AD1934" i="2"/>
  <c r="AC1934" i="2"/>
  <c r="AN1933" i="2"/>
  <c r="AM1933" i="2"/>
  <c r="AL1933" i="2"/>
  <c r="AK1933" i="2"/>
  <c r="AJ1933" i="2"/>
  <c r="AI1933" i="2"/>
  <c r="AH1933" i="2"/>
  <c r="AG1933" i="2"/>
  <c r="AF1933" i="2"/>
  <c r="AE1933" i="2"/>
  <c r="AD1933" i="2"/>
  <c r="AC1933" i="2"/>
  <c r="AN1932" i="2"/>
  <c r="AM1932" i="2"/>
  <c r="AL1932" i="2"/>
  <c r="AK1932" i="2"/>
  <c r="AJ1932" i="2"/>
  <c r="AI1932" i="2"/>
  <c r="AH1932" i="2"/>
  <c r="AG1932" i="2"/>
  <c r="AF1932" i="2"/>
  <c r="AE1932" i="2"/>
  <c r="AD1932" i="2"/>
  <c r="AC1932" i="2"/>
  <c r="AN1931" i="2"/>
  <c r="AM1931" i="2"/>
  <c r="AL1931" i="2"/>
  <c r="AK1931" i="2"/>
  <c r="AJ1931" i="2"/>
  <c r="AI1931" i="2"/>
  <c r="AH1931" i="2"/>
  <c r="AG1931" i="2"/>
  <c r="AF1931" i="2"/>
  <c r="AE1931" i="2"/>
  <c r="AD1931" i="2"/>
  <c r="AC1931" i="2"/>
  <c r="AN1930" i="2"/>
  <c r="AM1930" i="2"/>
  <c r="AL1930" i="2"/>
  <c r="AK1930" i="2"/>
  <c r="AJ1930" i="2"/>
  <c r="AI1930" i="2"/>
  <c r="AH1930" i="2"/>
  <c r="AG1930" i="2"/>
  <c r="AF1930" i="2"/>
  <c r="AE1930" i="2"/>
  <c r="AD1930" i="2"/>
  <c r="AC1930" i="2"/>
  <c r="AN1929" i="2"/>
  <c r="AM1929" i="2"/>
  <c r="AL1929" i="2"/>
  <c r="AK1929" i="2"/>
  <c r="AJ1929" i="2"/>
  <c r="AI1929" i="2"/>
  <c r="AH1929" i="2"/>
  <c r="AG1929" i="2"/>
  <c r="AF1929" i="2"/>
  <c r="AE1929" i="2"/>
  <c r="AD1929" i="2"/>
  <c r="AC1929" i="2"/>
  <c r="AN1928" i="2"/>
  <c r="AM1928" i="2"/>
  <c r="AL1928" i="2"/>
  <c r="AK1928" i="2"/>
  <c r="AJ1928" i="2"/>
  <c r="AI1928" i="2"/>
  <c r="AH1928" i="2"/>
  <c r="AG1928" i="2"/>
  <c r="AF1928" i="2"/>
  <c r="AE1928" i="2"/>
  <c r="AD1928" i="2"/>
  <c r="AC1928" i="2"/>
  <c r="AN1927" i="2"/>
  <c r="AM1927" i="2"/>
  <c r="AL1927" i="2"/>
  <c r="AK1927" i="2"/>
  <c r="AJ1927" i="2"/>
  <c r="AI1927" i="2"/>
  <c r="AH1927" i="2"/>
  <c r="AG1927" i="2"/>
  <c r="AF1927" i="2"/>
  <c r="AE1927" i="2"/>
  <c r="AD1927" i="2"/>
  <c r="AC1927" i="2"/>
  <c r="AN1926" i="2"/>
  <c r="AM1926" i="2"/>
  <c r="AL1926" i="2"/>
  <c r="AK1926" i="2"/>
  <c r="AJ1926" i="2"/>
  <c r="AI1926" i="2"/>
  <c r="AH1926" i="2"/>
  <c r="AG1926" i="2"/>
  <c r="AF1926" i="2"/>
  <c r="AE1926" i="2"/>
  <c r="AD1926" i="2"/>
  <c r="AC1926" i="2"/>
  <c r="AN1925" i="2"/>
  <c r="AM1925" i="2"/>
  <c r="AL1925" i="2"/>
  <c r="AK1925" i="2"/>
  <c r="AJ1925" i="2"/>
  <c r="AI1925" i="2"/>
  <c r="AH1925" i="2"/>
  <c r="AG1925" i="2"/>
  <c r="AF1925" i="2"/>
  <c r="AE1925" i="2"/>
  <c r="AD1925" i="2"/>
  <c r="AC1925" i="2"/>
  <c r="AN1924" i="2"/>
  <c r="AM1924" i="2"/>
  <c r="AL1924" i="2"/>
  <c r="AK1924" i="2"/>
  <c r="AJ1924" i="2"/>
  <c r="AI1924" i="2"/>
  <c r="AH1924" i="2"/>
  <c r="AG1924" i="2"/>
  <c r="AF1924" i="2"/>
  <c r="AE1924" i="2"/>
  <c r="AD1924" i="2"/>
  <c r="AC1924" i="2"/>
  <c r="AN1923" i="2"/>
  <c r="AM1923" i="2"/>
  <c r="AL1923" i="2"/>
  <c r="AK1923" i="2"/>
  <c r="AJ1923" i="2"/>
  <c r="AI1923" i="2"/>
  <c r="AH1923" i="2"/>
  <c r="AG1923" i="2"/>
  <c r="AF1923" i="2"/>
  <c r="AE1923" i="2"/>
  <c r="AD1923" i="2"/>
  <c r="AC1923" i="2"/>
  <c r="AN1922" i="2"/>
  <c r="AM1922" i="2"/>
  <c r="AL1922" i="2"/>
  <c r="AK1922" i="2"/>
  <c r="AJ1922" i="2"/>
  <c r="AI1922" i="2"/>
  <c r="AH1922" i="2"/>
  <c r="AG1922" i="2"/>
  <c r="AF1922" i="2"/>
  <c r="AE1922" i="2"/>
  <c r="AD1922" i="2"/>
  <c r="AC1922" i="2"/>
  <c r="AN1921" i="2"/>
  <c r="AM1921" i="2"/>
  <c r="AL1921" i="2"/>
  <c r="AK1921" i="2"/>
  <c r="AJ1921" i="2"/>
  <c r="AI1921" i="2"/>
  <c r="AH1921" i="2"/>
  <c r="AG1921" i="2"/>
  <c r="AF1921" i="2"/>
  <c r="AE1921" i="2"/>
  <c r="AD1921" i="2"/>
  <c r="AC1921" i="2"/>
  <c r="AN1920" i="2"/>
  <c r="AM1920" i="2"/>
  <c r="AL1920" i="2"/>
  <c r="AK1920" i="2"/>
  <c r="AJ1920" i="2"/>
  <c r="AI1920" i="2"/>
  <c r="AH1920" i="2"/>
  <c r="AG1920" i="2"/>
  <c r="AF1920" i="2"/>
  <c r="AE1920" i="2"/>
  <c r="AD1920" i="2"/>
  <c r="AC1920" i="2"/>
  <c r="AN1919" i="2"/>
  <c r="AM1919" i="2"/>
  <c r="AL1919" i="2"/>
  <c r="AK1919" i="2"/>
  <c r="AJ1919" i="2"/>
  <c r="AI1919" i="2"/>
  <c r="AH1919" i="2"/>
  <c r="AG1919" i="2"/>
  <c r="AF1919" i="2"/>
  <c r="AE1919" i="2"/>
  <c r="AD1919" i="2"/>
  <c r="AC1919" i="2"/>
  <c r="AN1918" i="2"/>
  <c r="AM1918" i="2"/>
  <c r="AL1918" i="2"/>
  <c r="AK1918" i="2"/>
  <c r="AJ1918" i="2"/>
  <c r="AI1918" i="2"/>
  <c r="AH1918" i="2"/>
  <c r="AG1918" i="2"/>
  <c r="AF1918" i="2"/>
  <c r="AE1918" i="2"/>
  <c r="AD1918" i="2"/>
  <c r="AC1918" i="2"/>
  <c r="AN1917" i="2"/>
  <c r="AM1917" i="2"/>
  <c r="AL1917" i="2"/>
  <c r="AK1917" i="2"/>
  <c r="AJ1917" i="2"/>
  <c r="AI1917" i="2"/>
  <c r="AH1917" i="2"/>
  <c r="AG1917" i="2"/>
  <c r="AF1917" i="2"/>
  <c r="AE1917" i="2"/>
  <c r="AD1917" i="2"/>
  <c r="AC1917" i="2"/>
  <c r="AN1916" i="2"/>
  <c r="AM1916" i="2"/>
  <c r="AL1916" i="2"/>
  <c r="AK1916" i="2"/>
  <c r="AJ1916" i="2"/>
  <c r="AI1916" i="2"/>
  <c r="AH1916" i="2"/>
  <c r="AG1916" i="2"/>
  <c r="AF1916" i="2"/>
  <c r="AE1916" i="2"/>
  <c r="AD1916" i="2"/>
  <c r="AC1916" i="2"/>
  <c r="AN1915" i="2"/>
  <c r="AM1915" i="2"/>
  <c r="AL1915" i="2"/>
  <c r="AK1915" i="2"/>
  <c r="AJ1915" i="2"/>
  <c r="AI1915" i="2"/>
  <c r="AH1915" i="2"/>
  <c r="AG1915" i="2"/>
  <c r="AF1915" i="2"/>
  <c r="AE1915" i="2"/>
  <c r="AD1915" i="2"/>
  <c r="AC1915" i="2"/>
  <c r="AN1914" i="2"/>
  <c r="AM1914" i="2"/>
  <c r="AL1914" i="2"/>
  <c r="AK1914" i="2"/>
  <c r="AJ1914" i="2"/>
  <c r="AI1914" i="2"/>
  <c r="AH1914" i="2"/>
  <c r="AG1914" i="2"/>
  <c r="AF1914" i="2"/>
  <c r="AE1914" i="2"/>
  <c r="AD1914" i="2"/>
  <c r="AC1914" i="2"/>
  <c r="AN1913" i="2"/>
  <c r="AM1913" i="2"/>
  <c r="AL1913" i="2"/>
  <c r="AK1913" i="2"/>
  <c r="AJ1913" i="2"/>
  <c r="AI1913" i="2"/>
  <c r="AH1913" i="2"/>
  <c r="AG1913" i="2"/>
  <c r="AF1913" i="2"/>
  <c r="AE1913" i="2"/>
  <c r="AD1913" i="2"/>
  <c r="AC1913" i="2"/>
  <c r="AN1912" i="2"/>
  <c r="AM1912" i="2"/>
  <c r="AL1912" i="2"/>
  <c r="AK1912" i="2"/>
  <c r="AJ1912" i="2"/>
  <c r="AI1912" i="2"/>
  <c r="AH1912" i="2"/>
  <c r="AG1912" i="2"/>
  <c r="AF1912" i="2"/>
  <c r="AE1912" i="2"/>
  <c r="AD1912" i="2"/>
  <c r="AC1912" i="2"/>
  <c r="AN1911" i="2"/>
  <c r="AM1911" i="2"/>
  <c r="AL1911" i="2"/>
  <c r="AK1911" i="2"/>
  <c r="AJ1911" i="2"/>
  <c r="AI1911" i="2"/>
  <c r="AH1911" i="2"/>
  <c r="AG1911" i="2"/>
  <c r="AF1911" i="2"/>
  <c r="AE1911" i="2"/>
  <c r="AD1911" i="2"/>
  <c r="AC1911" i="2"/>
  <c r="AN1910" i="2"/>
  <c r="AM1910" i="2"/>
  <c r="AL1910" i="2"/>
  <c r="AK1910" i="2"/>
  <c r="AJ1910" i="2"/>
  <c r="AI1910" i="2"/>
  <c r="AH1910" i="2"/>
  <c r="AG1910" i="2"/>
  <c r="AF1910" i="2"/>
  <c r="AE1910" i="2"/>
  <c r="AD1910" i="2"/>
  <c r="AC1910" i="2"/>
  <c r="AN1909" i="2"/>
  <c r="AM1909" i="2"/>
  <c r="AL1909" i="2"/>
  <c r="AK1909" i="2"/>
  <c r="AJ1909" i="2"/>
  <c r="AI1909" i="2"/>
  <c r="AH1909" i="2"/>
  <c r="AG1909" i="2"/>
  <c r="AF1909" i="2"/>
  <c r="AE1909" i="2"/>
  <c r="AD1909" i="2"/>
  <c r="AC1909" i="2"/>
  <c r="AN1908" i="2"/>
  <c r="AM1908" i="2"/>
  <c r="AL1908" i="2"/>
  <c r="AK1908" i="2"/>
  <c r="AJ1908" i="2"/>
  <c r="AI1908" i="2"/>
  <c r="AH1908" i="2"/>
  <c r="AG1908" i="2"/>
  <c r="AF1908" i="2"/>
  <c r="AE1908" i="2"/>
  <c r="AD1908" i="2"/>
  <c r="AC1908" i="2"/>
  <c r="AN1907" i="2"/>
  <c r="AM1907" i="2"/>
  <c r="AL1907" i="2"/>
  <c r="AK1907" i="2"/>
  <c r="AJ1907" i="2"/>
  <c r="AI1907" i="2"/>
  <c r="AH1907" i="2"/>
  <c r="AG1907" i="2"/>
  <c r="AF1907" i="2"/>
  <c r="AE1907" i="2"/>
  <c r="AD1907" i="2"/>
  <c r="AC1907" i="2"/>
  <c r="AN1906" i="2"/>
  <c r="AM1906" i="2"/>
  <c r="AL1906" i="2"/>
  <c r="AK1906" i="2"/>
  <c r="AJ1906" i="2"/>
  <c r="AI1906" i="2"/>
  <c r="AH1906" i="2"/>
  <c r="AG1906" i="2"/>
  <c r="AF1906" i="2"/>
  <c r="AE1906" i="2"/>
  <c r="AD1906" i="2"/>
  <c r="AC1906" i="2"/>
  <c r="AN1905" i="2"/>
  <c r="AM1905" i="2"/>
  <c r="AL1905" i="2"/>
  <c r="AK1905" i="2"/>
  <c r="AJ1905" i="2"/>
  <c r="AI1905" i="2"/>
  <c r="AH1905" i="2"/>
  <c r="AG1905" i="2"/>
  <c r="AF1905" i="2"/>
  <c r="AE1905" i="2"/>
  <c r="AD1905" i="2"/>
  <c r="AC1905" i="2"/>
  <c r="AN1904" i="2"/>
  <c r="AM1904" i="2"/>
  <c r="AL1904" i="2"/>
  <c r="AK1904" i="2"/>
  <c r="AJ1904" i="2"/>
  <c r="AI1904" i="2"/>
  <c r="AH1904" i="2"/>
  <c r="AG1904" i="2"/>
  <c r="AF1904" i="2"/>
  <c r="AE1904" i="2"/>
  <c r="AD1904" i="2"/>
  <c r="AC1904" i="2"/>
  <c r="AN1903" i="2"/>
  <c r="AM1903" i="2"/>
  <c r="AL1903" i="2"/>
  <c r="AK1903" i="2"/>
  <c r="AJ1903" i="2"/>
  <c r="AI1903" i="2"/>
  <c r="AH1903" i="2"/>
  <c r="AG1903" i="2"/>
  <c r="AF1903" i="2"/>
  <c r="AE1903" i="2"/>
  <c r="AD1903" i="2"/>
  <c r="AC1903" i="2"/>
  <c r="AN1902" i="2"/>
  <c r="AM1902" i="2"/>
  <c r="AL1902" i="2"/>
  <c r="AK1902" i="2"/>
  <c r="AJ1902" i="2"/>
  <c r="AI1902" i="2"/>
  <c r="AH1902" i="2"/>
  <c r="AG1902" i="2"/>
  <c r="AF1902" i="2"/>
  <c r="AE1902" i="2"/>
  <c r="AD1902" i="2"/>
  <c r="AC1902" i="2"/>
  <c r="AN1901" i="2"/>
  <c r="AM1901" i="2"/>
  <c r="AL1901" i="2"/>
  <c r="AK1901" i="2"/>
  <c r="AJ1901" i="2"/>
  <c r="AI1901" i="2"/>
  <c r="AH1901" i="2"/>
  <c r="AG1901" i="2"/>
  <c r="AF1901" i="2"/>
  <c r="AE1901" i="2"/>
  <c r="AD1901" i="2"/>
  <c r="AC1901" i="2"/>
  <c r="AN1900" i="2"/>
  <c r="AM1900" i="2"/>
  <c r="AL1900" i="2"/>
  <c r="AK1900" i="2"/>
  <c r="AJ1900" i="2"/>
  <c r="AI1900" i="2"/>
  <c r="AH1900" i="2"/>
  <c r="AG1900" i="2"/>
  <c r="AF1900" i="2"/>
  <c r="AE1900" i="2"/>
  <c r="AD1900" i="2"/>
  <c r="AC1900" i="2"/>
  <c r="AN1899" i="2"/>
  <c r="AM1899" i="2"/>
  <c r="AL1899" i="2"/>
  <c r="AK1899" i="2"/>
  <c r="AJ1899" i="2"/>
  <c r="AI1899" i="2"/>
  <c r="AH1899" i="2"/>
  <c r="AG1899" i="2"/>
  <c r="AF1899" i="2"/>
  <c r="AE1899" i="2"/>
  <c r="AD1899" i="2"/>
  <c r="AC1899" i="2"/>
  <c r="AN1898" i="2"/>
  <c r="AM1898" i="2"/>
  <c r="AL1898" i="2"/>
  <c r="AK1898" i="2"/>
  <c r="AJ1898" i="2"/>
  <c r="AI1898" i="2"/>
  <c r="AH1898" i="2"/>
  <c r="AG1898" i="2"/>
  <c r="AF1898" i="2"/>
  <c r="AE1898" i="2"/>
  <c r="AD1898" i="2"/>
  <c r="AC1898" i="2"/>
  <c r="AN1897" i="2"/>
  <c r="AM1897" i="2"/>
  <c r="AL1897" i="2"/>
  <c r="AK1897" i="2"/>
  <c r="AJ1897" i="2"/>
  <c r="AI1897" i="2"/>
  <c r="AH1897" i="2"/>
  <c r="AG1897" i="2"/>
  <c r="AF1897" i="2"/>
  <c r="AE1897" i="2"/>
  <c r="AD1897" i="2"/>
  <c r="AC1897" i="2"/>
  <c r="AN1896" i="2"/>
  <c r="AM1896" i="2"/>
  <c r="AL1896" i="2"/>
  <c r="AK1896" i="2"/>
  <c r="AJ1896" i="2"/>
  <c r="AI1896" i="2"/>
  <c r="AH1896" i="2"/>
  <c r="AG1896" i="2"/>
  <c r="AF1896" i="2"/>
  <c r="AE1896" i="2"/>
  <c r="AD1896" i="2"/>
  <c r="AC1896" i="2"/>
  <c r="AN1895" i="2"/>
  <c r="AM1895" i="2"/>
  <c r="AL1895" i="2"/>
  <c r="AK1895" i="2"/>
  <c r="AJ1895" i="2"/>
  <c r="AI1895" i="2"/>
  <c r="AH1895" i="2"/>
  <c r="AG1895" i="2"/>
  <c r="AF1895" i="2"/>
  <c r="AE1895" i="2"/>
  <c r="AD1895" i="2"/>
  <c r="AC1895" i="2"/>
  <c r="AN1894" i="2"/>
  <c r="AM1894" i="2"/>
  <c r="AL1894" i="2"/>
  <c r="AK1894" i="2"/>
  <c r="AJ1894" i="2"/>
  <c r="AI1894" i="2"/>
  <c r="AH1894" i="2"/>
  <c r="AG1894" i="2"/>
  <c r="AF1894" i="2"/>
  <c r="AE1894" i="2"/>
  <c r="AD1894" i="2"/>
  <c r="AC1894" i="2"/>
  <c r="AN1893" i="2"/>
  <c r="AM1893" i="2"/>
  <c r="AL1893" i="2"/>
  <c r="AK1893" i="2"/>
  <c r="AJ1893" i="2"/>
  <c r="AI1893" i="2"/>
  <c r="AH1893" i="2"/>
  <c r="AG1893" i="2"/>
  <c r="AF1893" i="2"/>
  <c r="AE1893" i="2"/>
  <c r="AD1893" i="2"/>
  <c r="AC1893" i="2"/>
  <c r="AN1892" i="2"/>
  <c r="AM1892" i="2"/>
  <c r="AL1892" i="2"/>
  <c r="AK1892" i="2"/>
  <c r="AJ1892" i="2"/>
  <c r="AI1892" i="2"/>
  <c r="AH1892" i="2"/>
  <c r="AG1892" i="2"/>
  <c r="AF1892" i="2"/>
  <c r="AE1892" i="2"/>
  <c r="AD1892" i="2"/>
  <c r="AC1892" i="2"/>
  <c r="AN1891" i="2"/>
  <c r="AM1891" i="2"/>
  <c r="AL1891" i="2"/>
  <c r="AK1891" i="2"/>
  <c r="AJ1891" i="2"/>
  <c r="AI1891" i="2"/>
  <c r="AH1891" i="2"/>
  <c r="AG1891" i="2"/>
  <c r="AF1891" i="2"/>
  <c r="AE1891" i="2"/>
  <c r="AD1891" i="2"/>
  <c r="AC1891" i="2"/>
  <c r="AN1890" i="2"/>
  <c r="AM1890" i="2"/>
  <c r="AL1890" i="2"/>
  <c r="AK1890" i="2"/>
  <c r="AJ1890" i="2"/>
  <c r="AI1890" i="2"/>
  <c r="AH1890" i="2"/>
  <c r="AG1890" i="2"/>
  <c r="AF1890" i="2"/>
  <c r="AE1890" i="2"/>
  <c r="AD1890" i="2"/>
  <c r="AC1890" i="2"/>
  <c r="AN1889" i="2"/>
  <c r="AM1889" i="2"/>
  <c r="AL1889" i="2"/>
  <c r="AK1889" i="2"/>
  <c r="AJ1889" i="2"/>
  <c r="AI1889" i="2"/>
  <c r="AH1889" i="2"/>
  <c r="AG1889" i="2"/>
  <c r="AF1889" i="2"/>
  <c r="AE1889" i="2"/>
  <c r="AD1889" i="2"/>
  <c r="AC1889" i="2"/>
  <c r="AN1888" i="2"/>
  <c r="AM1888" i="2"/>
  <c r="AL1888" i="2"/>
  <c r="AK1888" i="2"/>
  <c r="AJ1888" i="2"/>
  <c r="AI1888" i="2"/>
  <c r="AH1888" i="2"/>
  <c r="AG1888" i="2"/>
  <c r="AF1888" i="2"/>
  <c r="AE1888" i="2"/>
  <c r="AD1888" i="2"/>
  <c r="AC1888" i="2"/>
  <c r="AN1887" i="2"/>
  <c r="AM1887" i="2"/>
  <c r="AL1887" i="2"/>
  <c r="AK1887" i="2"/>
  <c r="AJ1887" i="2"/>
  <c r="AI1887" i="2"/>
  <c r="AH1887" i="2"/>
  <c r="AG1887" i="2"/>
  <c r="AF1887" i="2"/>
  <c r="AE1887" i="2"/>
  <c r="AD1887" i="2"/>
  <c r="AC1887" i="2"/>
  <c r="AN1886" i="2"/>
  <c r="AM1886" i="2"/>
  <c r="AL1886" i="2"/>
  <c r="AK1886" i="2"/>
  <c r="AJ1886" i="2"/>
  <c r="AI1886" i="2"/>
  <c r="AH1886" i="2"/>
  <c r="AG1886" i="2"/>
  <c r="AF1886" i="2"/>
  <c r="AE1886" i="2"/>
  <c r="AD1886" i="2"/>
  <c r="AC1886" i="2"/>
  <c r="AN1885" i="2"/>
  <c r="AM1885" i="2"/>
  <c r="AL1885" i="2"/>
  <c r="AK1885" i="2"/>
  <c r="AJ1885" i="2"/>
  <c r="AI1885" i="2"/>
  <c r="AH1885" i="2"/>
  <c r="AG1885" i="2"/>
  <c r="AF1885" i="2"/>
  <c r="AE1885" i="2"/>
  <c r="AD1885" i="2"/>
  <c r="AC1885" i="2"/>
  <c r="AN1884" i="2"/>
  <c r="AM1884" i="2"/>
  <c r="AL1884" i="2"/>
  <c r="AK1884" i="2"/>
  <c r="AJ1884" i="2"/>
  <c r="AI1884" i="2"/>
  <c r="AH1884" i="2"/>
  <c r="AG1884" i="2"/>
  <c r="AF1884" i="2"/>
  <c r="AE1884" i="2"/>
  <c r="AD1884" i="2"/>
  <c r="AC1884" i="2"/>
  <c r="AN1883" i="2"/>
  <c r="AM1883" i="2"/>
  <c r="AL1883" i="2"/>
  <c r="AK1883" i="2"/>
  <c r="AJ1883" i="2"/>
  <c r="AI1883" i="2"/>
  <c r="AH1883" i="2"/>
  <c r="AG1883" i="2"/>
  <c r="AF1883" i="2"/>
  <c r="AE1883" i="2"/>
  <c r="AD1883" i="2"/>
  <c r="AC1883" i="2"/>
  <c r="AN1882" i="2"/>
  <c r="AM1882" i="2"/>
  <c r="AL1882" i="2"/>
  <c r="AK1882" i="2"/>
  <c r="AJ1882" i="2"/>
  <c r="AI1882" i="2"/>
  <c r="AH1882" i="2"/>
  <c r="AG1882" i="2"/>
  <c r="AF1882" i="2"/>
  <c r="AE1882" i="2"/>
  <c r="AD1882" i="2"/>
  <c r="AC1882" i="2"/>
  <c r="AN1881" i="2"/>
  <c r="AM1881" i="2"/>
  <c r="AL1881" i="2"/>
  <c r="AK1881" i="2"/>
  <c r="AJ1881" i="2"/>
  <c r="AI1881" i="2"/>
  <c r="AH1881" i="2"/>
  <c r="AG1881" i="2"/>
  <c r="AF1881" i="2"/>
  <c r="AE1881" i="2"/>
  <c r="AD1881" i="2"/>
  <c r="AC1881" i="2"/>
  <c r="AN1880" i="2"/>
  <c r="AM1880" i="2"/>
  <c r="AL1880" i="2"/>
  <c r="AK1880" i="2"/>
  <c r="AJ1880" i="2"/>
  <c r="AI1880" i="2"/>
  <c r="AH1880" i="2"/>
  <c r="AG1880" i="2"/>
  <c r="AF1880" i="2"/>
  <c r="AE1880" i="2"/>
  <c r="AD1880" i="2"/>
  <c r="AC1880" i="2"/>
  <c r="AN1879" i="2"/>
  <c r="AM1879" i="2"/>
  <c r="AL1879" i="2"/>
  <c r="AK1879" i="2"/>
  <c r="AJ1879" i="2"/>
  <c r="AI1879" i="2"/>
  <c r="AH1879" i="2"/>
  <c r="AG1879" i="2"/>
  <c r="AF1879" i="2"/>
  <c r="AE1879" i="2"/>
  <c r="AD1879" i="2"/>
  <c r="AC1879" i="2"/>
  <c r="AN1878" i="2"/>
  <c r="AM1878" i="2"/>
  <c r="AL1878" i="2"/>
  <c r="AK1878" i="2"/>
  <c r="AJ1878" i="2"/>
  <c r="AI1878" i="2"/>
  <c r="AH1878" i="2"/>
  <c r="AG1878" i="2"/>
  <c r="AF1878" i="2"/>
  <c r="AE1878" i="2"/>
  <c r="AD1878" i="2"/>
  <c r="AC1878" i="2"/>
  <c r="AN1877" i="2"/>
  <c r="AM1877" i="2"/>
  <c r="AL1877" i="2"/>
  <c r="AK1877" i="2"/>
  <c r="AJ1877" i="2"/>
  <c r="AI1877" i="2"/>
  <c r="AH1877" i="2"/>
  <c r="AG1877" i="2"/>
  <c r="AF1877" i="2"/>
  <c r="AE1877" i="2"/>
  <c r="AD1877" i="2"/>
  <c r="AC1877" i="2"/>
  <c r="AN1876" i="2"/>
  <c r="AM1876" i="2"/>
  <c r="AL1876" i="2"/>
  <c r="AK1876" i="2"/>
  <c r="AJ1876" i="2"/>
  <c r="AI1876" i="2"/>
  <c r="AH1876" i="2"/>
  <c r="AG1876" i="2"/>
  <c r="AF1876" i="2"/>
  <c r="AE1876" i="2"/>
  <c r="AD1876" i="2"/>
  <c r="AC1876" i="2"/>
  <c r="AN1875" i="2"/>
  <c r="AM1875" i="2"/>
  <c r="AL1875" i="2"/>
  <c r="AK1875" i="2"/>
  <c r="AJ1875" i="2"/>
  <c r="AI1875" i="2"/>
  <c r="AH1875" i="2"/>
  <c r="AG1875" i="2"/>
  <c r="AF1875" i="2"/>
  <c r="AE1875" i="2"/>
  <c r="AD1875" i="2"/>
  <c r="AC1875" i="2"/>
  <c r="AN1874" i="2"/>
  <c r="AM1874" i="2"/>
  <c r="AL1874" i="2"/>
  <c r="AK1874" i="2"/>
  <c r="AJ1874" i="2"/>
  <c r="AI1874" i="2"/>
  <c r="AH1874" i="2"/>
  <c r="AG1874" i="2"/>
  <c r="AF1874" i="2"/>
  <c r="AE1874" i="2"/>
  <c r="AD1874" i="2"/>
  <c r="AC1874" i="2"/>
  <c r="AN1873" i="2"/>
  <c r="AM1873" i="2"/>
  <c r="AL1873" i="2"/>
  <c r="AK1873" i="2"/>
  <c r="AJ1873" i="2"/>
  <c r="AI1873" i="2"/>
  <c r="AH1873" i="2"/>
  <c r="AG1873" i="2"/>
  <c r="AF1873" i="2"/>
  <c r="AE1873" i="2"/>
  <c r="AD1873" i="2"/>
  <c r="AC1873" i="2"/>
  <c r="AN1872" i="2"/>
  <c r="AM1872" i="2"/>
  <c r="AL1872" i="2"/>
  <c r="AK1872" i="2"/>
  <c r="AJ1872" i="2"/>
  <c r="AI1872" i="2"/>
  <c r="AH1872" i="2"/>
  <c r="AG1872" i="2"/>
  <c r="AF1872" i="2"/>
  <c r="AE1872" i="2"/>
  <c r="AD1872" i="2"/>
  <c r="AC1872" i="2"/>
  <c r="AN1871" i="2"/>
  <c r="AM1871" i="2"/>
  <c r="AL1871" i="2"/>
  <c r="AK1871" i="2"/>
  <c r="AJ1871" i="2"/>
  <c r="AI1871" i="2"/>
  <c r="AH1871" i="2"/>
  <c r="AG1871" i="2"/>
  <c r="AF1871" i="2"/>
  <c r="AE1871" i="2"/>
  <c r="AD1871" i="2"/>
  <c r="AC1871" i="2"/>
  <c r="AN1870" i="2"/>
  <c r="AM1870" i="2"/>
  <c r="AL1870" i="2"/>
  <c r="AK1870" i="2"/>
  <c r="AJ1870" i="2"/>
  <c r="AI1870" i="2"/>
  <c r="AH1870" i="2"/>
  <c r="AG1870" i="2"/>
  <c r="AF1870" i="2"/>
  <c r="AE1870" i="2"/>
  <c r="AD1870" i="2"/>
  <c r="AC1870" i="2"/>
  <c r="AN1869" i="2"/>
  <c r="AM1869" i="2"/>
  <c r="AL1869" i="2"/>
  <c r="AK1869" i="2"/>
  <c r="AJ1869" i="2"/>
  <c r="AI1869" i="2"/>
  <c r="AH1869" i="2"/>
  <c r="AG1869" i="2"/>
  <c r="AF1869" i="2"/>
  <c r="AE1869" i="2"/>
  <c r="AD1869" i="2"/>
  <c r="AC1869" i="2"/>
  <c r="AN1868" i="2"/>
  <c r="AM1868" i="2"/>
  <c r="AL1868" i="2"/>
  <c r="AK1868" i="2"/>
  <c r="AJ1868" i="2"/>
  <c r="AI1868" i="2"/>
  <c r="AH1868" i="2"/>
  <c r="AG1868" i="2"/>
  <c r="AF1868" i="2"/>
  <c r="AE1868" i="2"/>
  <c r="AD1868" i="2"/>
  <c r="AC1868" i="2"/>
  <c r="AN1867" i="2"/>
  <c r="AM1867" i="2"/>
  <c r="AL1867" i="2"/>
  <c r="AK1867" i="2"/>
  <c r="AJ1867" i="2"/>
  <c r="AI1867" i="2"/>
  <c r="AH1867" i="2"/>
  <c r="AG1867" i="2"/>
  <c r="AF1867" i="2"/>
  <c r="AE1867" i="2"/>
  <c r="AD1867" i="2"/>
  <c r="AC1867" i="2"/>
  <c r="AN1866" i="2"/>
  <c r="AM1866" i="2"/>
  <c r="AL1866" i="2"/>
  <c r="AK1866" i="2"/>
  <c r="AJ1866" i="2"/>
  <c r="AI1866" i="2"/>
  <c r="AH1866" i="2"/>
  <c r="AG1866" i="2"/>
  <c r="AF1866" i="2"/>
  <c r="AE1866" i="2"/>
  <c r="AD1866" i="2"/>
  <c r="AC1866" i="2"/>
  <c r="AN1865" i="2"/>
  <c r="AM1865" i="2"/>
  <c r="AL1865" i="2"/>
  <c r="AK1865" i="2"/>
  <c r="AJ1865" i="2"/>
  <c r="AI1865" i="2"/>
  <c r="AH1865" i="2"/>
  <c r="AG1865" i="2"/>
  <c r="AF1865" i="2"/>
  <c r="AE1865" i="2"/>
  <c r="AD1865" i="2"/>
  <c r="AC1865" i="2"/>
  <c r="AN1864" i="2"/>
  <c r="AM1864" i="2"/>
  <c r="AL1864" i="2"/>
  <c r="AK1864" i="2"/>
  <c r="AJ1864" i="2"/>
  <c r="AI1864" i="2"/>
  <c r="AH1864" i="2"/>
  <c r="AG1864" i="2"/>
  <c r="AF1864" i="2"/>
  <c r="AE1864" i="2"/>
  <c r="AD1864" i="2"/>
  <c r="AC1864" i="2"/>
  <c r="AN1863" i="2"/>
  <c r="AM1863" i="2"/>
  <c r="AL1863" i="2"/>
  <c r="AK1863" i="2"/>
  <c r="AJ1863" i="2"/>
  <c r="AI1863" i="2"/>
  <c r="AH1863" i="2"/>
  <c r="AG1863" i="2"/>
  <c r="AF1863" i="2"/>
  <c r="AE1863" i="2"/>
  <c r="AD1863" i="2"/>
  <c r="AC1863" i="2"/>
  <c r="AN1862" i="2"/>
  <c r="AM1862" i="2"/>
  <c r="AL1862" i="2"/>
  <c r="AK1862" i="2"/>
  <c r="AJ1862" i="2"/>
  <c r="AI1862" i="2"/>
  <c r="AH1862" i="2"/>
  <c r="AG1862" i="2"/>
  <c r="AF1862" i="2"/>
  <c r="AE1862" i="2"/>
  <c r="AD1862" i="2"/>
  <c r="AC1862" i="2"/>
  <c r="AN1861" i="2"/>
  <c r="AM1861" i="2"/>
  <c r="AL1861" i="2"/>
  <c r="AK1861" i="2"/>
  <c r="AJ1861" i="2"/>
  <c r="AI1861" i="2"/>
  <c r="AH1861" i="2"/>
  <c r="AG1861" i="2"/>
  <c r="AF1861" i="2"/>
  <c r="AE1861" i="2"/>
  <c r="AD1861" i="2"/>
  <c r="AC1861" i="2"/>
  <c r="AN1860" i="2"/>
  <c r="AM1860" i="2"/>
  <c r="AL1860" i="2"/>
  <c r="AK1860" i="2"/>
  <c r="AJ1860" i="2"/>
  <c r="AI1860" i="2"/>
  <c r="AH1860" i="2"/>
  <c r="AG1860" i="2"/>
  <c r="AF1860" i="2"/>
  <c r="AE1860" i="2"/>
  <c r="AD1860" i="2"/>
  <c r="AC1860" i="2"/>
  <c r="AN1859" i="2"/>
  <c r="AM1859" i="2"/>
  <c r="AL1859" i="2"/>
  <c r="AK1859" i="2"/>
  <c r="AJ1859" i="2"/>
  <c r="AI1859" i="2"/>
  <c r="AH1859" i="2"/>
  <c r="AG1859" i="2"/>
  <c r="AF1859" i="2"/>
  <c r="AE1859" i="2"/>
  <c r="AD1859" i="2"/>
  <c r="AC1859" i="2"/>
  <c r="AN1858" i="2"/>
  <c r="AM1858" i="2"/>
  <c r="AL1858" i="2"/>
  <c r="AK1858" i="2"/>
  <c r="AJ1858" i="2"/>
  <c r="AI1858" i="2"/>
  <c r="AH1858" i="2"/>
  <c r="AG1858" i="2"/>
  <c r="AF1858" i="2"/>
  <c r="AE1858" i="2"/>
  <c r="AD1858" i="2"/>
  <c r="AC1858" i="2"/>
  <c r="AN1857" i="2"/>
  <c r="AM1857" i="2"/>
  <c r="AL1857" i="2"/>
  <c r="AK1857" i="2"/>
  <c r="AJ1857" i="2"/>
  <c r="AI1857" i="2"/>
  <c r="AH1857" i="2"/>
  <c r="AG1857" i="2"/>
  <c r="AF1857" i="2"/>
  <c r="AE1857" i="2"/>
  <c r="AD1857" i="2"/>
  <c r="AC1857" i="2"/>
  <c r="AN1856" i="2"/>
  <c r="AM1856" i="2"/>
  <c r="AL1856" i="2"/>
  <c r="AK1856" i="2"/>
  <c r="AJ1856" i="2"/>
  <c r="AI1856" i="2"/>
  <c r="AH1856" i="2"/>
  <c r="AG1856" i="2"/>
  <c r="AF1856" i="2"/>
  <c r="AE1856" i="2"/>
  <c r="AD1856" i="2"/>
  <c r="AC1856" i="2"/>
  <c r="AN1855" i="2"/>
  <c r="AM1855" i="2"/>
  <c r="AL1855" i="2"/>
  <c r="AK1855" i="2"/>
  <c r="AJ1855" i="2"/>
  <c r="AI1855" i="2"/>
  <c r="AH1855" i="2"/>
  <c r="AG1855" i="2"/>
  <c r="AF1855" i="2"/>
  <c r="AE1855" i="2"/>
  <c r="AD1855" i="2"/>
  <c r="AC1855" i="2"/>
  <c r="AN1854" i="2"/>
  <c r="AM1854" i="2"/>
  <c r="AL1854" i="2"/>
  <c r="AK1854" i="2"/>
  <c r="AJ1854" i="2"/>
  <c r="AI1854" i="2"/>
  <c r="AH1854" i="2"/>
  <c r="AG1854" i="2"/>
  <c r="AF1854" i="2"/>
  <c r="AE1854" i="2"/>
  <c r="AD1854" i="2"/>
  <c r="AC1854" i="2"/>
  <c r="AN1853" i="2"/>
  <c r="AM1853" i="2"/>
  <c r="AL1853" i="2"/>
  <c r="AK1853" i="2"/>
  <c r="AJ1853" i="2"/>
  <c r="AI1853" i="2"/>
  <c r="AH1853" i="2"/>
  <c r="AG1853" i="2"/>
  <c r="AF1853" i="2"/>
  <c r="AE1853" i="2"/>
  <c r="AD1853" i="2"/>
  <c r="AC1853" i="2"/>
  <c r="AN1852" i="2"/>
  <c r="AM1852" i="2"/>
  <c r="AL1852" i="2"/>
  <c r="AK1852" i="2"/>
  <c r="AJ1852" i="2"/>
  <c r="AI1852" i="2"/>
  <c r="AH1852" i="2"/>
  <c r="AG1852" i="2"/>
  <c r="AF1852" i="2"/>
  <c r="AE1852" i="2"/>
  <c r="AD1852" i="2"/>
  <c r="AC1852" i="2"/>
  <c r="AN1851" i="2"/>
  <c r="AM1851" i="2"/>
  <c r="AL1851" i="2"/>
  <c r="AK1851" i="2"/>
  <c r="AJ1851" i="2"/>
  <c r="AI1851" i="2"/>
  <c r="AH1851" i="2"/>
  <c r="AG1851" i="2"/>
  <c r="AF1851" i="2"/>
  <c r="AE1851" i="2"/>
  <c r="AD1851" i="2"/>
  <c r="AC1851" i="2"/>
  <c r="AN1850" i="2"/>
  <c r="AM1850" i="2"/>
  <c r="AL1850" i="2"/>
  <c r="AK1850" i="2"/>
  <c r="AJ1850" i="2"/>
  <c r="AI1850" i="2"/>
  <c r="AH1850" i="2"/>
  <c r="AG1850" i="2"/>
  <c r="AF1850" i="2"/>
  <c r="AE1850" i="2"/>
  <c r="AD1850" i="2"/>
  <c r="AC1850" i="2"/>
  <c r="AN1849" i="2"/>
  <c r="AM1849" i="2"/>
  <c r="AL1849" i="2"/>
  <c r="AK1849" i="2"/>
  <c r="AJ1849" i="2"/>
  <c r="AI1849" i="2"/>
  <c r="AH1849" i="2"/>
  <c r="AG1849" i="2"/>
  <c r="AF1849" i="2"/>
  <c r="AE1849" i="2"/>
  <c r="AD1849" i="2"/>
  <c r="AC1849" i="2"/>
  <c r="AN1848" i="2"/>
  <c r="AM1848" i="2"/>
  <c r="AL1848" i="2"/>
  <c r="AK1848" i="2"/>
  <c r="AJ1848" i="2"/>
  <c r="AI1848" i="2"/>
  <c r="AH1848" i="2"/>
  <c r="AG1848" i="2"/>
  <c r="AF1848" i="2"/>
  <c r="AE1848" i="2"/>
  <c r="AD1848" i="2"/>
  <c r="AC1848" i="2"/>
  <c r="AN1847" i="2"/>
  <c r="AM1847" i="2"/>
  <c r="AL1847" i="2"/>
  <c r="AK1847" i="2"/>
  <c r="AJ1847" i="2"/>
  <c r="AI1847" i="2"/>
  <c r="AH1847" i="2"/>
  <c r="AG1847" i="2"/>
  <c r="AF1847" i="2"/>
  <c r="AE1847" i="2"/>
  <c r="AD1847" i="2"/>
  <c r="AC1847" i="2"/>
  <c r="AN1846" i="2"/>
  <c r="AM1846" i="2"/>
  <c r="AL1846" i="2"/>
  <c r="AK1846" i="2"/>
  <c r="AJ1846" i="2"/>
  <c r="AI1846" i="2"/>
  <c r="AH1846" i="2"/>
  <c r="AG1846" i="2"/>
  <c r="AF1846" i="2"/>
  <c r="AE1846" i="2"/>
  <c r="AD1846" i="2"/>
  <c r="AC1846" i="2"/>
  <c r="AN1845" i="2"/>
  <c r="AM1845" i="2"/>
  <c r="AL1845" i="2"/>
  <c r="AK1845" i="2"/>
  <c r="AJ1845" i="2"/>
  <c r="AI1845" i="2"/>
  <c r="AH1845" i="2"/>
  <c r="AG1845" i="2"/>
  <c r="AF1845" i="2"/>
  <c r="AE1845" i="2"/>
  <c r="AD1845" i="2"/>
  <c r="AC1845" i="2"/>
  <c r="AN1844" i="2"/>
  <c r="AM1844" i="2"/>
  <c r="AL1844" i="2"/>
  <c r="AK1844" i="2"/>
  <c r="AJ1844" i="2"/>
  <c r="AI1844" i="2"/>
  <c r="AH1844" i="2"/>
  <c r="AG1844" i="2"/>
  <c r="AF1844" i="2"/>
  <c r="AE1844" i="2"/>
  <c r="AD1844" i="2"/>
  <c r="AC1844" i="2"/>
  <c r="AN1843" i="2"/>
  <c r="AM1843" i="2"/>
  <c r="AL1843" i="2"/>
  <c r="AK1843" i="2"/>
  <c r="AJ1843" i="2"/>
  <c r="AI1843" i="2"/>
  <c r="AH1843" i="2"/>
  <c r="AG1843" i="2"/>
  <c r="AF1843" i="2"/>
  <c r="AE1843" i="2"/>
  <c r="AD1843" i="2"/>
  <c r="AC1843" i="2"/>
  <c r="AN1842" i="2"/>
  <c r="AM1842" i="2"/>
  <c r="AL1842" i="2"/>
  <c r="AK1842" i="2"/>
  <c r="AJ1842" i="2"/>
  <c r="AI1842" i="2"/>
  <c r="AH1842" i="2"/>
  <c r="AG1842" i="2"/>
  <c r="AF1842" i="2"/>
  <c r="AE1842" i="2"/>
  <c r="AD1842" i="2"/>
  <c r="AC1842" i="2"/>
  <c r="AN1841" i="2"/>
  <c r="AM1841" i="2"/>
  <c r="AL1841" i="2"/>
  <c r="AK1841" i="2"/>
  <c r="AJ1841" i="2"/>
  <c r="AI1841" i="2"/>
  <c r="AH1841" i="2"/>
  <c r="AG1841" i="2"/>
  <c r="AF1841" i="2"/>
  <c r="AE1841" i="2"/>
  <c r="AD1841" i="2"/>
  <c r="AC1841" i="2"/>
  <c r="AN1840" i="2"/>
  <c r="AM1840" i="2"/>
  <c r="AL1840" i="2"/>
  <c r="AK1840" i="2"/>
  <c r="AJ1840" i="2"/>
  <c r="AI1840" i="2"/>
  <c r="AH1840" i="2"/>
  <c r="AG1840" i="2"/>
  <c r="AF1840" i="2"/>
  <c r="AE1840" i="2"/>
  <c r="AD1840" i="2"/>
  <c r="AC1840" i="2"/>
  <c r="AN1839" i="2"/>
  <c r="AM1839" i="2"/>
  <c r="AL1839" i="2"/>
  <c r="AK1839" i="2"/>
  <c r="AJ1839" i="2"/>
  <c r="AI1839" i="2"/>
  <c r="AH1839" i="2"/>
  <c r="AG1839" i="2"/>
  <c r="AF1839" i="2"/>
  <c r="AE1839" i="2"/>
  <c r="AD1839" i="2"/>
  <c r="AC1839" i="2"/>
  <c r="AN1838" i="2"/>
  <c r="AM1838" i="2"/>
  <c r="AL1838" i="2"/>
  <c r="AK1838" i="2"/>
  <c r="AJ1838" i="2"/>
  <c r="AI1838" i="2"/>
  <c r="AH1838" i="2"/>
  <c r="AG1838" i="2"/>
  <c r="AF1838" i="2"/>
  <c r="AE1838" i="2"/>
  <c r="AD1838" i="2"/>
  <c r="AC1838" i="2"/>
  <c r="AN1837" i="2"/>
  <c r="AM1837" i="2"/>
  <c r="AL1837" i="2"/>
  <c r="AK1837" i="2"/>
  <c r="AJ1837" i="2"/>
  <c r="AI1837" i="2"/>
  <c r="AH1837" i="2"/>
  <c r="AG1837" i="2"/>
  <c r="AF1837" i="2"/>
  <c r="AE1837" i="2"/>
  <c r="AD1837" i="2"/>
  <c r="AC1837" i="2"/>
  <c r="AN1836" i="2"/>
  <c r="AM1836" i="2"/>
  <c r="AL1836" i="2"/>
  <c r="AK1836" i="2"/>
  <c r="AJ1836" i="2"/>
  <c r="AI1836" i="2"/>
  <c r="AH1836" i="2"/>
  <c r="AG1836" i="2"/>
  <c r="AF1836" i="2"/>
  <c r="AE1836" i="2"/>
  <c r="AD1836" i="2"/>
  <c r="AC1836" i="2"/>
  <c r="AN1835" i="2"/>
  <c r="AM1835" i="2"/>
  <c r="AL1835" i="2"/>
  <c r="AK1835" i="2"/>
  <c r="AJ1835" i="2"/>
  <c r="AI1835" i="2"/>
  <c r="AH1835" i="2"/>
  <c r="AG1835" i="2"/>
  <c r="AF1835" i="2"/>
  <c r="AE1835" i="2"/>
  <c r="AD1835" i="2"/>
  <c r="AC1835" i="2"/>
  <c r="AN1834" i="2"/>
  <c r="AM1834" i="2"/>
  <c r="AL1834" i="2"/>
  <c r="AK1834" i="2"/>
  <c r="AJ1834" i="2"/>
  <c r="AI1834" i="2"/>
  <c r="AH1834" i="2"/>
  <c r="AG1834" i="2"/>
  <c r="AF1834" i="2"/>
  <c r="AE1834" i="2"/>
  <c r="AD1834" i="2"/>
  <c r="AC1834" i="2"/>
  <c r="AN1833" i="2"/>
  <c r="AM1833" i="2"/>
  <c r="AL1833" i="2"/>
  <c r="AK1833" i="2"/>
  <c r="AJ1833" i="2"/>
  <c r="AI1833" i="2"/>
  <c r="AH1833" i="2"/>
  <c r="AG1833" i="2"/>
  <c r="AF1833" i="2"/>
  <c r="AE1833" i="2"/>
  <c r="AD1833" i="2"/>
  <c r="AC1833" i="2"/>
  <c r="AN1832" i="2"/>
  <c r="AM1832" i="2"/>
  <c r="AL1832" i="2"/>
  <c r="AK1832" i="2"/>
  <c r="AJ1832" i="2"/>
  <c r="AI1832" i="2"/>
  <c r="AH1832" i="2"/>
  <c r="AG1832" i="2"/>
  <c r="AF1832" i="2"/>
  <c r="AE1832" i="2"/>
  <c r="AD1832" i="2"/>
  <c r="AC1832" i="2"/>
  <c r="AN1831" i="2"/>
  <c r="AM1831" i="2"/>
  <c r="AL1831" i="2"/>
  <c r="AK1831" i="2"/>
  <c r="AJ1831" i="2"/>
  <c r="AI1831" i="2"/>
  <c r="AH1831" i="2"/>
  <c r="AG1831" i="2"/>
  <c r="AF1831" i="2"/>
  <c r="AE1831" i="2"/>
  <c r="AD1831" i="2"/>
  <c r="AC1831" i="2"/>
  <c r="AN1830" i="2"/>
  <c r="AM1830" i="2"/>
  <c r="AL1830" i="2"/>
  <c r="AK1830" i="2"/>
  <c r="AJ1830" i="2"/>
  <c r="AI1830" i="2"/>
  <c r="AH1830" i="2"/>
  <c r="AG1830" i="2"/>
  <c r="AF1830" i="2"/>
  <c r="AE1830" i="2"/>
  <c r="AD1830" i="2"/>
  <c r="AC1830" i="2"/>
  <c r="AN1829" i="2"/>
  <c r="AM1829" i="2"/>
  <c r="AL1829" i="2"/>
  <c r="AK1829" i="2"/>
  <c r="AJ1829" i="2"/>
  <c r="AI1829" i="2"/>
  <c r="AH1829" i="2"/>
  <c r="AG1829" i="2"/>
  <c r="AF1829" i="2"/>
  <c r="AE1829" i="2"/>
  <c r="AD1829" i="2"/>
  <c r="AC1829" i="2"/>
  <c r="AN1828" i="2"/>
  <c r="AM1828" i="2"/>
  <c r="AL1828" i="2"/>
  <c r="AK1828" i="2"/>
  <c r="AJ1828" i="2"/>
  <c r="AI1828" i="2"/>
  <c r="AH1828" i="2"/>
  <c r="AG1828" i="2"/>
  <c r="AF1828" i="2"/>
  <c r="AE1828" i="2"/>
  <c r="AD1828" i="2"/>
  <c r="AC1828" i="2"/>
  <c r="AN1827" i="2"/>
  <c r="AM1827" i="2"/>
  <c r="AL1827" i="2"/>
  <c r="AK1827" i="2"/>
  <c r="AJ1827" i="2"/>
  <c r="AI1827" i="2"/>
  <c r="AH1827" i="2"/>
  <c r="AG1827" i="2"/>
  <c r="AF1827" i="2"/>
  <c r="AE1827" i="2"/>
  <c r="AD1827" i="2"/>
  <c r="AC1827" i="2"/>
  <c r="AN1826" i="2"/>
  <c r="AM1826" i="2"/>
  <c r="AL1826" i="2"/>
  <c r="AK1826" i="2"/>
  <c r="AJ1826" i="2"/>
  <c r="AI1826" i="2"/>
  <c r="AH1826" i="2"/>
  <c r="AG1826" i="2"/>
  <c r="AF1826" i="2"/>
  <c r="AE1826" i="2"/>
  <c r="AD1826" i="2"/>
  <c r="AC1826" i="2"/>
  <c r="AN1825" i="2"/>
  <c r="AM1825" i="2"/>
  <c r="AL1825" i="2"/>
  <c r="AK1825" i="2"/>
  <c r="AJ1825" i="2"/>
  <c r="AI1825" i="2"/>
  <c r="AH1825" i="2"/>
  <c r="AG1825" i="2"/>
  <c r="AF1825" i="2"/>
  <c r="AE1825" i="2"/>
  <c r="AD1825" i="2"/>
  <c r="AC1825" i="2"/>
  <c r="AN1824" i="2"/>
  <c r="AM1824" i="2"/>
  <c r="AL1824" i="2"/>
  <c r="AK1824" i="2"/>
  <c r="AJ1824" i="2"/>
  <c r="AI1824" i="2"/>
  <c r="AH1824" i="2"/>
  <c r="AG1824" i="2"/>
  <c r="AF1824" i="2"/>
  <c r="AE1824" i="2"/>
  <c r="AD1824" i="2"/>
  <c r="AC1824" i="2"/>
  <c r="AN1823" i="2"/>
  <c r="AM1823" i="2"/>
  <c r="AL1823" i="2"/>
  <c r="AK1823" i="2"/>
  <c r="AJ1823" i="2"/>
  <c r="AI1823" i="2"/>
  <c r="AH1823" i="2"/>
  <c r="AG1823" i="2"/>
  <c r="AF1823" i="2"/>
  <c r="AE1823" i="2"/>
  <c r="AD1823" i="2"/>
  <c r="AC1823" i="2"/>
  <c r="AN1822" i="2"/>
  <c r="AM1822" i="2"/>
  <c r="AL1822" i="2"/>
  <c r="AK1822" i="2"/>
  <c r="AJ1822" i="2"/>
  <c r="AI1822" i="2"/>
  <c r="AH1822" i="2"/>
  <c r="AG1822" i="2"/>
  <c r="AF1822" i="2"/>
  <c r="AE1822" i="2"/>
  <c r="AD1822" i="2"/>
  <c r="AC1822" i="2"/>
  <c r="AN1821" i="2"/>
  <c r="AM1821" i="2"/>
  <c r="AL1821" i="2"/>
  <c r="AK1821" i="2"/>
  <c r="AJ1821" i="2"/>
  <c r="AI1821" i="2"/>
  <c r="AH1821" i="2"/>
  <c r="AG1821" i="2"/>
  <c r="AF1821" i="2"/>
  <c r="AE1821" i="2"/>
  <c r="AD1821" i="2"/>
  <c r="AC1821" i="2"/>
  <c r="AN1820" i="2"/>
  <c r="AM1820" i="2"/>
  <c r="AL1820" i="2"/>
  <c r="AK1820" i="2"/>
  <c r="AJ1820" i="2"/>
  <c r="AI1820" i="2"/>
  <c r="AH1820" i="2"/>
  <c r="AG1820" i="2"/>
  <c r="AF1820" i="2"/>
  <c r="AE1820" i="2"/>
  <c r="AD1820" i="2"/>
  <c r="AC1820" i="2"/>
  <c r="AN1819" i="2"/>
  <c r="AM1819" i="2"/>
  <c r="AL1819" i="2"/>
  <c r="AK1819" i="2"/>
  <c r="AJ1819" i="2"/>
  <c r="AI1819" i="2"/>
  <c r="AH1819" i="2"/>
  <c r="AG1819" i="2"/>
  <c r="AF1819" i="2"/>
  <c r="AE1819" i="2"/>
  <c r="AD1819" i="2"/>
  <c r="AC1819" i="2"/>
  <c r="AN1818" i="2"/>
  <c r="AM1818" i="2"/>
  <c r="AL1818" i="2"/>
  <c r="AK1818" i="2"/>
  <c r="AJ1818" i="2"/>
  <c r="AI1818" i="2"/>
  <c r="AH1818" i="2"/>
  <c r="AG1818" i="2"/>
  <c r="AF1818" i="2"/>
  <c r="AE1818" i="2"/>
  <c r="AD1818" i="2"/>
  <c r="AC1818" i="2"/>
  <c r="AN1817" i="2"/>
  <c r="AM1817" i="2"/>
  <c r="AL1817" i="2"/>
  <c r="AK1817" i="2"/>
  <c r="AJ1817" i="2"/>
  <c r="AI1817" i="2"/>
  <c r="AH1817" i="2"/>
  <c r="AG1817" i="2"/>
  <c r="AF1817" i="2"/>
  <c r="AE1817" i="2"/>
  <c r="AD1817" i="2"/>
  <c r="AC1817" i="2"/>
  <c r="AN1816" i="2"/>
  <c r="AM1816" i="2"/>
  <c r="AL1816" i="2"/>
  <c r="AK1816" i="2"/>
  <c r="AJ1816" i="2"/>
  <c r="AI1816" i="2"/>
  <c r="AH1816" i="2"/>
  <c r="AG1816" i="2"/>
  <c r="AF1816" i="2"/>
  <c r="AE1816" i="2"/>
  <c r="AD1816" i="2"/>
  <c r="AC1816" i="2"/>
  <c r="AN1815" i="2"/>
  <c r="AM1815" i="2"/>
  <c r="AL1815" i="2"/>
  <c r="AK1815" i="2"/>
  <c r="AJ1815" i="2"/>
  <c r="AI1815" i="2"/>
  <c r="AH1815" i="2"/>
  <c r="AG1815" i="2"/>
  <c r="AF1815" i="2"/>
  <c r="AE1815" i="2"/>
  <c r="AD1815" i="2"/>
  <c r="AC1815" i="2"/>
  <c r="AN1814" i="2"/>
  <c r="AM1814" i="2"/>
  <c r="AL1814" i="2"/>
  <c r="AK1814" i="2"/>
  <c r="AJ1814" i="2"/>
  <c r="AI1814" i="2"/>
  <c r="AH1814" i="2"/>
  <c r="AG1814" i="2"/>
  <c r="AF1814" i="2"/>
  <c r="AE1814" i="2"/>
  <c r="AD1814" i="2"/>
  <c r="AC1814" i="2"/>
  <c r="AN1813" i="2"/>
  <c r="AM1813" i="2"/>
  <c r="AL1813" i="2"/>
  <c r="AK1813" i="2"/>
  <c r="AJ1813" i="2"/>
  <c r="AI1813" i="2"/>
  <c r="AH1813" i="2"/>
  <c r="AG1813" i="2"/>
  <c r="AF1813" i="2"/>
  <c r="AE1813" i="2"/>
  <c r="AD1813" i="2"/>
  <c r="AC1813" i="2"/>
  <c r="AN1812" i="2"/>
  <c r="AM1812" i="2"/>
  <c r="AL1812" i="2"/>
  <c r="AK1812" i="2"/>
  <c r="AJ1812" i="2"/>
  <c r="AI1812" i="2"/>
  <c r="AH1812" i="2"/>
  <c r="AG1812" i="2"/>
  <c r="AF1812" i="2"/>
  <c r="AE1812" i="2"/>
  <c r="AD1812" i="2"/>
  <c r="AC1812" i="2"/>
  <c r="AN1811" i="2"/>
  <c r="AM1811" i="2"/>
  <c r="AL1811" i="2"/>
  <c r="AK1811" i="2"/>
  <c r="AJ1811" i="2"/>
  <c r="AI1811" i="2"/>
  <c r="AH1811" i="2"/>
  <c r="AG1811" i="2"/>
  <c r="AF1811" i="2"/>
  <c r="AE1811" i="2"/>
  <c r="AD1811" i="2"/>
  <c r="AC1811" i="2"/>
  <c r="AN1810" i="2"/>
  <c r="AM1810" i="2"/>
  <c r="AL1810" i="2"/>
  <c r="AK1810" i="2"/>
  <c r="AJ1810" i="2"/>
  <c r="AI1810" i="2"/>
  <c r="AH1810" i="2"/>
  <c r="AG1810" i="2"/>
  <c r="AF1810" i="2"/>
  <c r="AE1810" i="2"/>
  <c r="AD1810" i="2"/>
  <c r="AC1810" i="2"/>
  <c r="AN1809" i="2"/>
  <c r="AM1809" i="2"/>
  <c r="AL1809" i="2"/>
  <c r="AK1809" i="2"/>
  <c r="AJ1809" i="2"/>
  <c r="AI1809" i="2"/>
  <c r="AH1809" i="2"/>
  <c r="AG1809" i="2"/>
  <c r="AF1809" i="2"/>
  <c r="AE1809" i="2"/>
  <c r="AD1809" i="2"/>
  <c r="AC1809" i="2"/>
  <c r="AN1808" i="2"/>
  <c r="AM1808" i="2"/>
  <c r="AL1808" i="2"/>
  <c r="AK1808" i="2"/>
  <c r="AJ1808" i="2"/>
  <c r="AI1808" i="2"/>
  <c r="AH1808" i="2"/>
  <c r="AG1808" i="2"/>
  <c r="AF1808" i="2"/>
  <c r="AE1808" i="2"/>
  <c r="AD1808" i="2"/>
  <c r="AC1808" i="2"/>
  <c r="AN1807" i="2"/>
  <c r="AM1807" i="2"/>
  <c r="AL1807" i="2"/>
  <c r="AK1807" i="2"/>
  <c r="AJ1807" i="2"/>
  <c r="AI1807" i="2"/>
  <c r="AH1807" i="2"/>
  <c r="AG1807" i="2"/>
  <c r="AF1807" i="2"/>
  <c r="AE1807" i="2"/>
  <c r="AD1807" i="2"/>
  <c r="AC1807" i="2"/>
  <c r="AN1806" i="2"/>
  <c r="AM1806" i="2"/>
  <c r="AL1806" i="2"/>
  <c r="AK1806" i="2"/>
  <c r="AJ1806" i="2"/>
  <c r="AI1806" i="2"/>
  <c r="AH1806" i="2"/>
  <c r="AG1806" i="2"/>
  <c r="AF1806" i="2"/>
  <c r="AE1806" i="2"/>
  <c r="AD1806" i="2"/>
  <c r="AC1806" i="2"/>
  <c r="AN1805" i="2"/>
  <c r="AM1805" i="2"/>
  <c r="AL1805" i="2"/>
  <c r="AK1805" i="2"/>
  <c r="AJ1805" i="2"/>
  <c r="AI1805" i="2"/>
  <c r="AH1805" i="2"/>
  <c r="AG1805" i="2"/>
  <c r="AF1805" i="2"/>
  <c r="AE1805" i="2"/>
  <c r="AD1805" i="2"/>
  <c r="AC1805" i="2"/>
  <c r="AN1804" i="2"/>
  <c r="AM1804" i="2"/>
  <c r="AL1804" i="2"/>
  <c r="AK1804" i="2"/>
  <c r="AJ1804" i="2"/>
  <c r="AI1804" i="2"/>
  <c r="AH1804" i="2"/>
  <c r="AG1804" i="2"/>
  <c r="AF1804" i="2"/>
  <c r="AE1804" i="2"/>
  <c r="AD1804" i="2"/>
  <c r="AC1804" i="2"/>
  <c r="AN1803" i="2"/>
  <c r="AM1803" i="2"/>
  <c r="AL1803" i="2"/>
  <c r="AK1803" i="2"/>
  <c r="AJ1803" i="2"/>
  <c r="AI1803" i="2"/>
  <c r="AH1803" i="2"/>
  <c r="AG1803" i="2"/>
  <c r="AF1803" i="2"/>
  <c r="AE1803" i="2"/>
  <c r="AD1803" i="2"/>
  <c r="AC1803" i="2"/>
  <c r="AN1802" i="2"/>
  <c r="AM1802" i="2"/>
  <c r="AL1802" i="2"/>
  <c r="AK1802" i="2"/>
  <c r="AJ1802" i="2"/>
  <c r="AI1802" i="2"/>
  <c r="AH1802" i="2"/>
  <c r="AG1802" i="2"/>
  <c r="AF1802" i="2"/>
  <c r="AE1802" i="2"/>
  <c r="AD1802" i="2"/>
  <c r="AC1802" i="2"/>
  <c r="AN1801" i="2"/>
  <c r="AM1801" i="2"/>
  <c r="AL1801" i="2"/>
  <c r="AK1801" i="2"/>
  <c r="AJ1801" i="2"/>
  <c r="AI1801" i="2"/>
  <c r="AH1801" i="2"/>
  <c r="AG1801" i="2"/>
  <c r="AF1801" i="2"/>
  <c r="AE1801" i="2"/>
  <c r="AD1801" i="2"/>
  <c r="AC1801" i="2"/>
  <c r="AN1800" i="2"/>
  <c r="AM1800" i="2"/>
  <c r="AL1800" i="2"/>
  <c r="AK1800" i="2"/>
  <c r="AJ1800" i="2"/>
  <c r="AI1800" i="2"/>
  <c r="AH1800" i="2"/>
  <c r="AG1800" i="2"/>
  <c r="AF1800" i="2"/>
  <c r="AE1800" i="2"/>
  <c r="AD1800" i="2"/>
  <c r="AC1800" i="2"/>
  <c r="AN1799" i="2"/>
  <c r="AM1799" i="2"/>
  <c r="AL1799" i="2"/>
  <c r="AK1799" i="2"/>
  <c r="AJ1799" i="2"/>
  <c r="AI1799" i="2"/>
  <c r="AH1799" i="2"/>
  <c r="AG1799" i="2"/>
  <c r="AF1799" i="2"/>
  <c r="AE1799" i="2"/>
  <c r="AD1799" i="2"/>
  <c r="AC1799" i="2"/>
  <c r="AN1798" i="2"/>
  <c r="AM1798" i="2"/>
  <c r="AL1798" i="2"/>
  <c r="AK1798" i="2"/>
  <c r="AJ1798" i="2"/>
  <c r="AI1798" i="2"/>
  <c r="AH1798" i="2"/>
  <c r="AG1798" i="2"/>
  <c r="AF1798" i="2"/>
  <c r="AE1798" i="2"/>
  <c r="AD1798" i="2"/>
  <c r="AC1798" i="2"/>
  <c r="AN1797" i="2"/>
  <c r="AM1797" i="2"/>
  <c r="AL1797" i="2"/>
  <c r="AK1797" i="2"/>
  <c r="AJ1797" i="2"/>
  <c r="AI1797" i="2"/>
  <c r="AH1797" i="2"/>
  <c r="AG1797" i="2"/>
  <c r="AF1797" i="2"/>
  <c r="AE1797" i="2"/>
  <c r="AD1797" i="2"/>
  <c r="AC1797" i="2"/>
  <c r="AN1796" i="2"/>
  <c r="AM1796" i="2"/>
  <c r="AL1796" i="2"/>
  <c r="AK1796" i="2"/>
  <c r="AJ1796" i="2"/>
  <c r="AI1796" i="2"/>
  <c r="AH1796" i="2"/>
  <c r="AG1796" i="2"/>
  <c r="AF1796" i="2"/>
  <c r="AE1796" i="2"/>
  <c r="AD1796" i="2"/>
  <c r="AC1796" i="2"/>
  <c r="AN1795" i="2"/>
  <c r="AM1795" i="2"/>
  <c r="AL1795" i="2"/>
  <c r="AK1795" i="2"/>
  <c r="AJ1795" i="2"/>
  <c r="AI1795" i="2"/>
  <c r="AH1795" i="2"/>
  <c r="AG1795" i="2"/>
  <c r="AF1795" i="2"/>
  <c r="AE1795" i="2"/>
  <c r="AD1795" i="2"/>
  <c r="AC1795" i="2"/>
  <c r="AN1794" i="2"/>
  <c r="AM1794" i="2"/>
  <c r="AL1794" i="2"/>
  <c r="AK1794" i="2"/>
  <c r="AJ1794" i="2"/>
  <c r="AI1794" i="2"/>
  <c r="AH1794" i="2"/>
  <c r="AG1794" i="2"/>
  <c r="AF1794" i="2"/>
  <c r="AE1794" i="2"/>
  <c r="AD1794" i="2"/>
  <c r="AC1794" i="2"/>
  <c r="AN1793" i="2"/>
  <c r="AM1793" i="2"/>
  <c r="AL1793" i="2"/>
  <c r="AK1793" i="2"/>
  <c r="AJ1793" i="2"/>
  <c r="AI1793" i="2"/>
  <c r="AH1793" i="2"/>
  <c r="AG1793" i="2"/>
  <c r="AF1793" i="2"/>
  <c r="AE1793" i="2"/>
  <c r="AD1793" i="2"/>
  <c r="AC1793" i="2"/>
  <c r="AN1792" i="2"/>
  <c r="AM1792" i="2"/>
  <c r="AL1792" i="2"/>
  <c r="AK1792" i="2"/>
  <c r="AJ1792" i="2"/>
  <c r="AI1792" i="2"/>
  <c r="AH1792" i="2"/>
  <c r="AG1792" i="2"/>
  <c r="AF1792" i="2"/>
  <c r="AE1792" i="2"/>
  <c r="AD1792" i="2"/>
  <c r="AC1792" i="2"/>
  <c r="AN1791" i="2"/>
  <c r="AM1791" i="2"/>
  <c r="AL1791" i="2"/>
  <c r="AK1791" i="2"/>
  <c r="AJ1791" i="2"/>
  <c r="AI1791" i="2"/>
  <c r="AH1791" i="2"/>
  <c r="AG1791" i="2"/>
  <c r="AF1791" i="2"/>
  <c r="AE1791" i="2"/>
  <c r="AD1791" i="2"/>
  <c r="AC1791" i="2"/>
  <c r="AN1790" i="2"/>
  <c r="AM1790" i="2"/>
  <c r="AL1790" i="2"/>
  <c r="AK1790" i="2"/>
  <c r="AJ1790" i="2"/>
  <c r="AI1790" i="2"/>
  <c r="AH1790" i="2"/>
  <c r="AG1790" i="2"/>
  <c r="AF1790" i="2"/>
  <c r="AE1790" i="2"/>
  <c r="AD1790" i="2"/>
  <c r="AC1790" i="2"/>
  <c r="AN1789" i="2"/>
  <c r="AM1789" i="2"/>
  <c r="AL1789" i="2"/>
  <c r="AK1789" i="2"/>
  <c r="AJ1789" i="2"/>
  <c r="AI1789" i="2"/>
  <c r="AH1789" i="2"/>
  <c r="AG1789" i="2"/>
  <c r="AF1789" i="2"/>
  <c r="AE1789" i="2"/>
  <c r="AD1789" i="2"/>
  <c r="AC1789" i="2"/>
  <c r="AN1788" i="2"/>
  <c r="AM1788" i="2"/>
  <c r="AL1788" i="2"/>
  <c r="AK1788" i="2"/>
  <c r="AJ1788" i="2"/>
  <c r="AI1788" i="2"/>
  <c r="AH1788" i="2"/>
  <c r="AG1788" i="2"/>
  <c r="AF1788" i="2"/>
  <c r="AE1788" i="2"/>
  <c r="AD1788" i="2"/>
  <c r="AC1788" i="2"/>
  <c r="AN1787" i="2"/>
  <c r="AM1787" i="2"/>
  <c r="AL1787" i="2"/>
  <c r="AK1787" i="2"/>
  <c r="AJ1787" i="2"/>
  <c r="AI1787" i="2"/>
  <c r="AH1787" i="2"/>
  <c r="AG1787" i="2"/>
  <c r="AF1787" i="2"/>
  <c r="AE1787" i="2"/>
  <c r="AD1787" i="2"/>
  <c r="AC1787" i="2"/>
  <c r="AN1786" i="2"/>
  <c r="AM1786" i="2"/>
  <c r="AL1786" i="2"/>
  <c r="AK1786" i="2"/>
  <c r="AJ1786" i="2"/>
  <c r="AI1786" i="2"/>
  <c r="AH1786" i="2"/>
  <c r="AG1786" i="2"/>
  <c r="AF1786" i="2"/>
  <c r="AE1786" i="2"/>
  <c r="AD1786" i="2"/>
  <c r="AC1786" i="2"/>
  <c r="AN1785" i="2"/>
  <c r="AM1785" i="2"/>
  <c r="AL1785" i="2"/>
  <c r="AK1785" i="2"/>
  <c r="AJ1785" i="2"/>
  <c r="AI1785" i="2"/>
  <c r="AH1785" i="2"/>
  <c r="AG1785" i="2"/>
  <c r="AF1785" i="2"/>
  <c r="AE1785" i="2"/>
  <c r="AD1785" i="2"/>
  <c r="AC1785" i="2"/>
  <c r="AN1784" i="2"/>
  <c r="AM1784" i="2"/>
  <c r="AL1784" i="2"/>
  <c r="AK1784" i="2"/>
  <c r="AJ1784" i="2"/>
  <c r="AI1784" i="2"/>
  <c r="AH1784" i="2"/>
  <c r="AG1784" i="2"/>
  <c r="AF1784" i="2"/>
  <c r="AE1784" i="2"/>
  <c r="AD1784" i="2"/>
  <c r="AC1784" i="2"/>
  <c r="AN1783" i="2"/>
  <c r="AM1783" i="2"/>
  <c r="AL1783" i="2"/>
  <c r="AK1783" i="2"/>
  <c r="AJ1783" i="2"/>
  <c r="AI1783" i="2"/>
  <c r="AH1783" i="2"/>
  <c r="AG1783" i="2"/>
  <c r="AF1783" i="2"/>
  <c r="AE1783" i="2"/>
  <c r="AD1783" i="2"/>
  <c r="AC1783" i="2"/>
  <c r="AN1782" i="2"/>
  <c r="AM1782" i="2"/>
  <c r="AL1782" i="2"/>
  <c r="AK1782" i="2"/>
  <c r="AJ1782" i="2"/>
  <c r="AI1782" i="2"/>
  <c r="AH1782" i="2"/>
  <c r="AG1782" i="2"/>
  <c r="AF1782" i="2"/>
  <c r="AE1782" i="2"/>
  <c r="AD1782" i="2"/>
  <c r="AC1782" i="2"/>
  <c r="AN1781" i="2"/>
  <c r="AM1781" i="2"/>
  <c r="AL1781" i="2"/>
  <c r="AK1781" i="2"/>
  <c r="AJ1781" i="2"/>
  <c r="AI1781" i="2"/>
  <c r="AH1781" i="2"/>
  <c r="AG1781" i="2"/>
  <c r="AF1781" i="2"/>
  <c r="AE1781" i="2"/>
  <c r="AD1781" i="2"/>
  <c r="AC1781" i="2"/>
  <c r="AN1780" i="2"/>
  <c r="AM1780" i="2"/>
  <c r="AL1780" i="2"/>
  <c r="AK1780" i="2"/>
  <c r="AJ1780" i="2"/>
  <c r="AI1780" i="2"/>
  <c r="AH1780" i="2"/>
  <c r="AG1780" i="2"/>
  <c r="AF1780" i="2"/>
  <c r="AE1780" i="2"/>
  <c r="AD1780" i="2"/>
  <c r="AC1780" i="2"/>
  <c r="AN1779" i="2"/>
  <c r="AM1779" i="2"/>
  <c r="AL1779" i="2"/>
  <c r="AK1779" i="2"/>
  <c r="AJ1779" i="2"/>
  <c r="AI1779" i="2"/>
  <c r="AH1779" i="2"/>
  <c r="AG1779" i="2"/>
  <c r="AF1779" i="2"/>
  <c r="AE1779" i="2"/>
  <c r="AD1779" i="2"/>
  <c r="AC1779" i="2"/>
  <c r="AN1778" i="2"/>
  <c r="AM1778" i="2"/>
  <c r="AL1778" i="2"/>
  <c r="AK1778" i="2"/>
  <c r="AJ1778" i="2"/>
  <c r="AI1778" i="2"/>
  <c r="AH1778" i="2"/>
  <c r="AG1778" i="2"/>
  <c r="AF1778" i="2"/>
  <c r="AE1778" i="2"/>
  <c r="AD1778" i="2"/>
  <c r="AC1778" i="2"/>
  <c r="AN1777" i="2"/>
  <c r="AM1777" i="2"/>
  <c r="AL1777" i="2"/>
  <c r="AK1777" i="2"/>
  <c r="AJ1777" i="2"/>
  <c r="AI1777" i="2"/>
  <c r="AH1777" i="2"/>
  <c r="AG1777" i="2"/>
  <c r="AF1777" i="2"/>
  <c r="AE1777" i="2"/>
  <c r="AD1777" i="2"/>
  <c r="AC1777" i="2"/>
  <c r="AN1776" i="2"/>
  <c r="AM1776" i="2"/>
  <c r="AL1776" i="2"/>
  <c r="AK1776" i="2"/>
  <c r="AJ1776" i="2"/>
  <c r="AI1776" i="2"/>
  <c r="AH1776" i="2"/>
  <c r="AG1776" i="2"/>
  <c r="AF1776" i="2"/>
  <c r="AE1776" i="2"/>
  <c r="AD1776" i="2"/>
  <c r="AC1776" i="2"/>
  <c r="AN1775" i="2"/>
  <c r="AM1775" i="2"/>
  <c r="AL1775" i="2"/>
  <c r="AK1775" i="2"/>
  <c r="AJ1775" i="2"/>
  <c r="AI1775" i="2"/>
  <c r="AH1775" i="2"/>
  <c r="AG1775" i="2"/>
  <c r="AF1775" i="2"/>
  <c r="AE1775" i="2"/>
  <c r="AD1775" i="2"/>
  <c r="AC1775" i="2"/>
  <c r="AN1774" i="2"/>
  <c r="AM1774" i="2"/>
  <c r="AL1774" i="2"/>
  <c r="AK1774" i="2"/>
  <c r="AJ1774" i="2"/>
  <c r="AI1774" i="2"/>
  <c r="AH1774" i="2"/>
  <c r="AG1774" i="2"/>
  <c r="AF1774" i="2"/>
  <c r="AE1774" i="2"/>
  <c r="AD1774" i="2"/>
  <c r="AC1774" i="2"/>
  <c r="AN1773" i="2"/>
  <c r="AM1773" i="2"/>
  <c r="AL1773" i="2"/>
  <c r="AK1773" i="2"/>
  <c r="AJ1773" i="2"/>
  <c r="AI1773" i="2"/>
  <c r="AH1773" i="2"/>
  <c r="AG1773" i="2"/>
  <c r="AF1773" i="2"/>
  <c r="AE1773" i="2"/>
  <c r="AD1773" i="2"/>
  <c r="AC1773" i="2"/>
  <c r="AN1772" i="2"/>
  <c r="AM1772" i="2"/>
  <c r="AL1772" i="2"/>
  <c r="AK1772" i="2"/>
  <c r="AJ1772" i="2"/>
  <c r="AI1772" i="2"/>
  <c r="AH1772" i="2"/>
  <c r="AG1772" i="2"/>
  <c r="AF1772" i="2"/>
  <c r="AE1772" i="2"/>
  <c r="AD1772" i="2"/>
  <c r="AC1772" i="2"/>
  <c r="AN1771" i="2"/>
  <c r="AM1771" i="2"/>
  <c r="AL1771" i="2"/>
  <c r="AK1771" i="2"/>
  <c r="AJ1771" i="2"/>
  <c r="AI1771" i="2"/>
  <c r="AH1771" i="2"/>
  <c r="AG1771" i="2"/>
  <c r="AF1771" i="2"/>
  <c r="AE1771" i="2"/>
  <c r="AD1771" i="2"/>
  <c r="AC1771" i="2"/>
  <c r="AN1770" i="2"/>
  <c r="AM1770" i="2"/>
  <c r="AL1770" i="2"/>
  <c r="AK1770" i="2"/>
  <c r="AJ1770" i="2"/>
  <c r="AI1770" i="2"/>
  <c r="AH1770" i="2"/>
  <c r="AG1770" i="2"/>
  <c r="AF1770" i="2"/>
  <c r="AE1770" i="2"/>
  <c r="AD1770" i="2"/>
  <c r="AC1770" i="2"/>
  <c r="AN1769" i="2"/>
  <c r="AM1769" i="2"/>
  <c r="AL1769" i="2"/>
  <c r="AK1769" i="2"/>
  <c r="AJ1769" i="2"/>
  <c r="AI1769" i="2"/>
  <c r="AH1769" i="2"/>
  <c r="AG1769" i="2"/>
  <c r="AF1769" i="2"/>
  <c r="AE1769" i="2"/>
  <c r="AD1769" i="2"/>
  <c r="AC1769" i="2"/>
  <c r="AN1768" i="2"/>
  <c r="AM1768" i="2"/>
  <c r="AL1768" i="2"/>
  <c r="AK1768" i="2"/>
  <c r="AJ1768" i="2"/>
  <c r="AI1768" i="2"/>
  <c r="AH1768" i="2"/>
  <c r="AG1768" i="2"/>
  <c r="AF1768" i="2"/>
  <c r="AE1768" i="2"/>
  <c r="AD1768" i="2"/>
  <c r="AC1768" i="2"/>
  <c r="AN1767" i="2"/>
  <c r="AM1767" i="2"/>
  <c r="AL1767" i="2"/>
  <c r="AK1767" i="2"/>
  <c r="AJ1767" i="2"/>
  <c r="AI1767" i="2"/>
  <c r="AH1767" i="2"/>
  <c r="AG1767" i="2"/>
  <c r="AF1767" i="2"/>
  <c r="AE1767" i="2"/>
  <c r="AD1767" i="2"/>
  <c r="AC1767" i="2"/>
  <c r="AN1766" i="2"/>
  <c r="AM1766" i="2"/>
  <c r="AL1766" i="2"/>
  <c r="AK1766" i="2"/>
  <c r="AJ1766" i="2"/>
  <c r="AI1766" i="2"/>
  <c r="AH1766" i="2"/>
  <c r="AG1766" i="2"/>
  <c r="AF1766" i="2"/>
  <c r="AE1766" i="2"/>
  <c r="AD1766" i="2"/>
  <c r="AC1766" i="2"/>
  <c r="AN1765" i="2"/>
  <c r="AM1765" i="2"/>
  <c r="AL1765" i="2"/>
  <c r="AK1765" i="2"/>
  <c r="AJ1765" i="2"/>
  <c r="AI1765" i="2"/>
  <c r="AH1765" i="2"/>
  <c r="AG1765" i="2"/>
  <c r="AF1765" i="2"/>
  <c r="AE1765" i="2"/>
  <c r="AD1765" i="2"/>
  <c r="AC1765" i="2"/>
  <c r="AN1764" i="2"/>
  <c r="AM1764" i="2"/>
  <c r="AL1764" i="2"/>
  <c r="AK1764" i="2"/>
  <c r="AJ1764" i="2"/>
  <c r="AI1764" i="2"/>
  <c r="AH1764" i="2"/>
  <c r="AG1764" i="2"/>
  <c r="AF1764" i="2"/>
  <c r="AE1764" i="2"/>
  <c r="AD1764" i="2"/>
  <c r="AC1764" i="2"/>
  <c r="AN1763" i="2"/>
  <c r="AM1763" i="2"/>
  <c r="AL1763" i="2"/>
  <c r="AK1763" i="2"/>
  <c r="AJ1763" i="2"/>
  <c r="AI1763" i="2"/>
  <c r="AH1763" i="2"/>
  <c r="AG1763" i="2"/>
  <c r="AF1763" i="2"/>
  <c r="AE1763" i="2"/>
  <c r="AD1763" i="2"/>
  <c r="AC1763" i="2"/>
  <c r="AN1762" i="2"/>
  <c r="AM1762" i="2"/>
  <c r="AL1762" i="2"/>
  <c r="AK1762" i="2"/>
  <c r="AJ1762" i="2"/>
  <c r="AI1762" i="2"/>
  <c r="AH1762" i="2"/>
  <c r="AG1762" i="2"/>
  <c r="AF1762" i="2"/>
  <c r="AE1762" i="2"/>
  <c r="AD1762" i="2"/>
  <c r="AC1762" i="2"/>
  <c r="AN1761" i="2"/>
  <c r="AM1761" i="2"/>
  <c r="AL1761" i="2"/>
  <c r="AK1761" i="2"/>
  <c r="AJ1761" i="2"/>
  <c r="AI1761" i="2"/>
  <c r="AH1761" i="2"/>
  <c r="AG1761" i="2"/>
  <c r="AF1761" i="2"/>
  <c r="AE1761" i="2"/>
  <c r="AD1761" i="2"/>
  <c r="AC1761" i="2"/>
  <c r="AN1760" i="2"/>
  <c r="AM1760" i="2"/>
  <c r="AL1760" i="2"/>
  <c r="AK1760" i="2"/>
  <c r="AJ1760" i="2"/>
  <c r="AI1760" i="2"/>
  <c r="AH1760" i="2"/>
  <c r="AG1760" i="2"/>
  <c r="AF1760" i="2"/>
  <c r="AE1760" i="2"/>
  <c r="AD1760" i="2"/>
  <c r="AC1760" i="2"/>
  <c r="AN1759" i="2"/>
  <c r="AM1759" i="2"/>
  <c r="AL1759" i="2"/>
  <c r="AK1759" i="2"/>
  <c r="AJ1759" i="2"/>
  <c r="AI1759" i="2"/>
  <c r="AH1759" i="2"/>
  <c r="AG1759" i="2"/>
  <c r="AF1759" i="2"/>
  <c r="AE1759" i="2"/>
  <c r="AD1759" i="2"/>
  <c r="AC1759" i="2"/>
  <c r="AN1758" i="2"/>
  <c r="AM1758" i="2"/>
  <c r="AL1758" i="2"/>
  <c r="AK1758" i="2"/>
  <c r="AJ1758" i="2"/>
  <c r="AI1758" i="2"/>
  <c r="AH1758" i="2"/>
  <c r="AG1758" i="2"/>
  <c r="AF1758" i="2"/>
  <c r="AE1758" i="2"/>
  <c r="AD1758" i="2"/>
  <c r="AC1758" i="2"/>
  <c r="AN1757" i="2"/>
  <c r="AM1757" i="2"/>
  <c r="AL1757" i="2"/>
  <c r="AK1757" i="2"/>
  <c r="AJ1757" i="2"/>
  <c r="AI1757" i="2"/>
  <c r="AH1757" i="2"/>
  <c r="AG1757" i="2"/>
  <c r="AF1757" i="2"/>
  <c r="AE1757" i="2"/>
  <c r="AD1757" i="2"/>
  <c r="AC1757" i="2"/>
  <c r="AN1756" i="2"/>
  <c r="AM1756" i="2"/>
  <c r="AL1756" i="2"/>
  <c r="AK1756" i="2"/>
  <c r="AJ1756" i="2"/>
  <c r="AI1756" i="2"/>
  <c r="AH1756" i="2"/>
  <c r="AG1756" i="2"/>
  <c r="AF1756" i="2"/>
  <c r="AE1756" i="2"/>
  <c r="AD1756" i="2"/>
  <c r="AC1756" i="2"/>
  <c r="AN1755" i="2"/>
  <c r="AM1755" i="2"/>
  <c r="AL1755" i="2"/>
  <c r="AK1755" i="2"/>
  <c r="AJ1755" i="2"/>
  <c r="AI1755" i="2"/>
  <c r="AH1755" i="2"/>
  <c r="AG1755" i="2"/>
  <c r="AF1755" i="2"/>
  <c r="AE1755" i="2"/>
  <c r="AD1755" i="2"/>
  <c r="AC1755" i="2"/>
  <c r="AN1754" i="2"/>
  <c r="AM1754" i="2"/>
  <c r="AL1754" i="2"/>
  <c r="AK1754" i="2"/>
  <c r="AJ1754" i="2"/>
  <c r="AI1754" i="2"/>
  <c r="AH1754" i="2"/>
  <c r="AG1754" i="2"/>
  <c r="AF1754" i="2"/>
  <c r="AE1754" i="2"/>
  <c r="AD1754" i="2"/>
  <c r="AC1754" i="2"/>
  <c r="AN1753" i="2"/>
  <c r="AM1753" i="2"/>
  <c r="AL1753" i="2"/>
  <c r="AK1753" i="2"/>
  <c r="AJ1753" i="2"/>
  <c r="AI1753" i="2"/>
  <c r="AH1753" i="2"/>
  <c r="AG1753" i="2"/>
  <c r="AF1753" i="2"/>
  <c r="AE1753" i="2"/>
  <c r="AD1753" i="2"/>
  <c r="AC1753" i="2"/>
  <c r="AN1752" i="2"/>
  <c r="AM1752" i="2"/>
  <c r="AL1752" i="2"/>
  <c r="AK1752" i="2"/>
  <c r="AJ1752" i="2"/>
  <c r="AI1752" i="2"/>
  <c r="AH1752" i="2"/>
  <c r="AG1752" i="2"/>
  <c r="AF1752" i="2"/>
  <c r="AE1752" i="2"/>
  <c r="AD1752" i="2"/>
  <c r="AC1752" i="2"/>
  <c r="AN1751" i="2"/>
  <c r="AM1751" i="2"/>
  <c r="AL1751" i="2"/>
  <c r="AK1751" i="2"/>
  <c r="AJ1751" i="2"/>
  <c r="AI1751" i="2"/>
  <c r="AH1751" i="2"/>
  <c r="AG1751" i="2"/>
  <c r="AF1751" i="2"/>
  <c r="AE1751" i="2"/>
  <c r="AD1751" i="2"/>
  <c r="AC1751" i="2"/>
  <c r="AN1750" i="2"/>
  <c r="AM1750" i="2"/>
  <c r="AL1750" i="2"/>
  <c r="AK1750" i="2"/>
  <c r="AJ1750" i="2"/>
  <c r="AI1750" i="2"/>
  <c r="AH1750" i="2"/>
  <c r="AG1750" i="2"/>
  <c r="AF1750" i="2"/>
  <c r="AE1750" i="2"/>
  <c r="AD1750" i="2"/>
  <c r="AC1750" i="2"/>
  <c r="AN1749" i="2"/>
  <c r="AM1749" i="2"/>
  <c r="AL1749" i="2"/>
  <c r="AK1749" i="2"/>
  <c r="AJ1749" i="2"/>
  <c r="AI1749" i="2"/>
  <c r="AH1749" i="2"/>
  <c r="AG1749" i="2"/>
  <c r="AF1749" i="2"/>
  <c r="AE1749" i="2"/>
  <c r="AD1749" i="2"/>
  <c r="AC1749" i="2"/>
  <c r="AN1748" i="2"/>
  <c r="AM1748" i="2"/>
  <c r="AL1748" i="2"/>
  <c r="AK1748" i="2"/>
  <c r="AJ1748" i="2"/>
  <c r="AI1748" i="2"/>
  <c r="AH1748" i="2"/>
  <c r="AG1748" i="2"/>
  <c r="AF1748" i="2"/>
  <c r="AE1748" i="2"/>
  <c r="AD1748" i="2"/>
  <c r="AC1748" i="2"/>
  <c r="AN1747" i="2"/>
  <c r="AM1747" i="2"/>
  <c r="AL1747" i="2"/>
  <c r="AK1747" i="2"/>
  <c r="AJ1747" i="2"/>
  <c r="AI1747" i="2"/>
  <c r="AH1747" i="2"/>
  <c r="AG1747" i="2"/>
  <c r="AF1747" i="2"/>
  <c r="AE1747" i="2"/>
  <c r="AD1747" i="2"/>
  <c r="AC1747" i="2"/>
  <c r="AN1746" i="2"/>
  <c r="AM1746" i="2"/>
  <c r="AL1746" i="2"/>
  <c r="AK1746" i="2"/>
  <c r="AJ1746" i="2"/>
  <c r="AI1746" i="2"/>
  <c r="AH1746" i="2"/>
  <c r="AG1746" i="2"/>
  <c r="AF1746" i="2"/>
  <c r="AE1746" i="2"/>
  <c r="AD1746" i="2"/>
  <c r="AC1746" i="2"/>
  <c r="AN1745" i="2"/>
  <c r="AM1745" i="2"/>
  <c r="AL1745" i="2"/>
  <c r="AK1745" i="2"/>
  <c r="AJ1745" i="2"/>
  <c r="AI1745" i="2"/>
  <c r="AH1745" i="2"/>
  <c r="AG1745" i="2"/>
  <c r="AF1745" i="2"/>
  <c r="AE1745" i="2"/>
  <c r="AD1745" i="2"/>
  <c r="AC1745" i="2"/>
  <c r="AN1744" i="2"/>
  <c r="AM1744" i="2"/>
  <c r="AL1744" i="2"/>
  <c r="AK1744" i="2"/>
  <c r="AJ1744" i="2"/>
  <c r="AI1744" i="2"/>
  <c r="AH1744" i="2"/>
  <c r="AG1744" i="2"/>
  <c r="AF1744" i="2"/>
  <c r="AE1744" i="2"/>
  <c r="AD1744" i="2"/>
  <c r="AC1744" i="2"/>
  <c r="AN1743" i="2"/>
  <c r="AM1743" i="2"/>
  <c r="AL1743" i="2"/>
  <c r="AK1743" i="2"/>
  <c r="AJ1743" i="2"/>
  <c r="AI1743" i="2"/>
  <c r="AH1743" i="2"/>
  <c r="AG1743" i="2"/>
  <c r="AF1743" i="2"/>
  <c r="AE1743" i="2"/>
  <c r="AD1743" i="2"/>
  <c r="AC1743" i="2"/>
  <c r="AN1742" i="2"/>
  <c r="AM1742" i="2"/>
  <c r="AL1742" i="2"/>
  <c r="AK1742" i="2"/>
  <c r="AJ1742" i="2"/>
  <c r="AI1742" i="2"/>
  <c r="AH1742" i="2"/>
  <c r="AG1742" i="2"/>
  <c r="AF1742" i="2"/>
  <c r="AE1742" i="2"/>
  <c r="AD1742" i="2"/>
  <c r="AC1742" i="2"/>
  <c r="AN1741" i="2"/>
  <c r="AM1741" i="2"/>
  <c r="AL1741" i="2"/>
  <c r="AK1741" i="2"/>
  <c r="AJ1741" i="2"/>
  <c r="AI1741" i="2"/>
  <c r="AH1741" i="2"/>
  <c r="AG1741" i="2"/>
  <c r="AF1741" i="2"/>
  <c r="AE1741" i="2"/>
  <c r="AD1741" i="2"/>
  <c r="AC1741" i="2"/>
  <c r="AN1740" i="2"/>
  <c r="AM1740" i="2"/>
  <c r="AL1740" i="2"/>
  <c r="AK1740" i="2"/>
  <c r="AJ1740" i="2"/>
  <c r="AI1740" i="2"/>
  <c r="AH1740" i="2"/>
  <c r="AG1740" i="2"/>
  <c r="AF1740" i="2"/>
  <c r="AE1740" i="2"/>
  <c r="AD1740" i="2"/>
  <c r="AC1740" i="2"/>
  <c r="AN1739" i="2"/>
  <c r="AM1739" i="2"/>
  <c r="AL1739" i="2"/>
  <c r="AK1739" i="2"/>
  <c r="AJ1739" i="2"/>
  <c r="AI1739" i="2"/>
  <c r="AH1739" i="2"/>
  <c r="AG1739" i="2"/>
  <c r="AF1739" i="2"/>
  <c r="AE1739" i="2"/>
  <c r="AD1739" i="2"/>
  <c r="AC1739" i="2"/>
  <c r="AN1738" i="2"/>
  <c r="AM1738" i="2"/>
  <c r="AL1738" i="2"/>
  <c r="AK1738" i="2"/>
  <c r="AJ1738" i="2"/>
  <c r="AI1738" i="2"/>
  <c r="AH1738" i="2"/>
  <c r="AG1738" i="2"/>
  <c r="AF1738" i="2"/>
  <c r="AE1738" i="2"/>
  <c r="AD1738" i="2"/>
  <c r="AC1738" i="2"/>
  <c r="AN1737" i="2"/>
  <c r="AM1737" i="2"/>
  <c r="AL1737" i="2"/>
  <c r="AK1737" i="2"/>
  <c r="AJ1737" i="2"/>
  <c r="AI1737" i="2"/>
  <c r="AH1737" i="2"/>
  <c r="AG1737" i="2"/>
  <c r="AF1737" i="2"/>
  <c r="AE1737" i="2"/>
  <c r="AD1737" i="2"/>
  <c r="AC1737" i="2"/>
  <c r="AN1736" i="2"/>
  <c r="AM1736" i="2"/>
  <c r="AL1736" i="2"/>
  <c r="AK1736" i="2"/>
  <c r="AJ1736" i="2"/>
  <c r="AI1736" i="2"/>
  <c r="AH1736" i="2"/>
  <c r="AG1736" i="2"/>
  <c r="AF1736" i="2"/>
  <c r="AE1736" i="2"/>
  <c r="AD1736" i="2"/>
  <c r="AC1736" i="2"/>
  <c r="AN1735" i="2"/>
  <c r="AM1735" i="2"/>
  <c r="AL1735" i="2"/>
  <c r="AK1735" i="2"/>
  <c r="AJ1735" i="2"/>
  <c r="AI1735" i="2"/>
  <c r="AH1735" i="2"/>
  <c r="AG1735" i="2"/>
  <c r="AF1735" i="2"/>
  <c r="AE1735" i="2"/>
  <c r="AD1735" i="2"/>
  <c r="AC1735" i="2"/>
  <c r="AN1734" i="2"/>
  <c r="AM1734" i="2"/>
  <c r="AL1734" i="2"/>
  <c r="AK1734" i="2"/>
  <c r="AJ1734" i="2"/>
  <c r="AI1734" i="2"/>
  <c r="AH1734" i="2"/>
  <c r="AG1734" i="2"/>
  <c r="AF1734" i="2"/>
  <c r="AE1734" i="2"/>
  <c r="AD1734" i="2"/>
  <c r="AC1734" i="2"/>
  <c r="AN1733" i="2"/>
  <c r="AM1733" i="2"/>
  <c r="AL1733" i="2"/>
  <c r="AK1733" i="2"/>
  <c r="AJ1733" i="2"/>
  <c r="AI1733" i="2"/>
  <c r="AH1733" i="2"/>
  <c r="AG1733" i="2"/>
  <c r="AF1733" i="2"/>
  <c r="AE1733" i="2"/>
  <c r="AD1733" i="2"/>
  <c r="AC1733" i="2"/>
  <c r="AN1732" i="2"/>
  <c r="AM1732" i="2"/>
  <c r="AL1732" i="2"/>
  <c r="AK1732" i="2"/>
  <c r="AJ1732" i="2"/>
  <c r="AI1732" i="2"/>
  <c r="AH1732" i="2"/>
  <c r="AG1732" i="2"/>
  <c r="AF1732" i="2"/>
  <c r="AE1732" i="2"/>
  <c r="AD1732" i="2"/>
  <c r="AC1732" i="2"/>
  <c r="AN1731" i="2"/>
  <c r="AM1731" i="2"/>
  <c r="AL1731" i="2"/>
  <c r="AK1731" i="2"/>
  <c r="AJ1731" i="2"/>
  <c r="AI1731" i="2"/>
  <c r="AH1731" i="2"/>
  <c r="AG1731" i="2"/>
  <c r="AF1731" i="2"/>
  <c r="AE1731" i="2"/>
  <c r="AD1731" i="2"/>
  <c r="AC1731" i="2"/>
  <c r="AN1730" i="2"/>
  <c r="AM1730" i="2"/>
  <c r="AL1730" i="2"/>
  <c r="AK1730" i="2"/>
  <c r="AJ1730" i="2"/>
  <c r="AI1730" i="2"/>
  <c r="AH1730" i="2"/>
  <c r="AG1730" i="2"/>
  <c r="AF1730" i="2"/>
  <c r="AE1730" i="2"/>
  <c r="AD1730" i="2"/>
  <c r="AC1730" i="2"/>
  <c r="AN1729" i="2"/>
  <c r="AM1729" i="2"/>
  <c r="AL1729" i="2"/>
  <c r="AK1729" i="2"/>
  <c r="AJ1729" i="2"/>
  <c r="AI1729" i="2"/>
  <c r="AH1729" i="2"/>
  <c r="AG1729" i="2"/>
  <c r="AF1729" i="2"/>
  <c r="AE1729" i="2"/>
  <c r="AD1729" i="2"/>
  <c r="AC1729" i="2"/>
  <c r="AN1728" i="2"/>
  <c r="AM1728" i="2"/>
  <c r="AL1728" i="2"/>
  <c r="AK1728" i="2"/>
  <c r="AJ1728" i="2"/>
  <c r="AI1728" i="2"/>
  <c r="AH1728" i="2"/>
  <c r="AG1728" i="2"/>
  <c r="AF1728" i="2"/>
  <c r="AE1728" i="2"/>
  <c r="AD1728" i="2"/>
  <c r="AC1728" i="2"/>
  <c r="AN1727" i="2"/>
  <c r="AM1727" i="2"/>
  <c r="AL1727" i="2"/>
  <c r="AK1727" i="2"/>
  <c r="AJ1727" i="2"/>
  <c r="AI1727" i="2"/>
  <c r="AH1727" i="2"/>
  <c r="AG1727" i="2"/>
  <c r="AF1727" i="2"/>
  <c r="AE1727" i="2"/>
  <c r="AD1727" i="2"/>
  <c r="AC1727" i="2"/>
  <c r="AN1726" i="2"/>
  <c r="AM1726" i="2"/>
  <c r="AL1726" i="2"/>
  <c r="AK1726" i="2"/>
  <c r="AJ1726" i="2"/>
  <c r="AI1726" i="2"/>
  <c r="AH1726" i="2"/>
  <c r="AG1726" i="2"/>
  <c r="AF1726" i="2"/>
  <c r="AE1726" i="2"/>
  <c r="AD1726" i="2"/>
  <c r="AC1726" i="2"/>
  <c r="AN1725" i="2"/>
  <c r="AM1725" i="2"/>
  <c r="AL1725" i="2"/>
  <c r="AK1725" i="2"/>
  <c r="AJ1725" i="2"/>
  <c r="AI1725" i="2"/>
  <c r="AH1725" i="2"/>
  <c r="AG1725" i="2"/>
  <c r="AF1725" i="2"/>
  <c r="AE1725" i="2"/>
  <c r="AD1725" i="2"/>
  <c r="AC1725" i="2"/>
  <c r="AN1724" i="2"/>
  <c r="AM1724" i="2"/>
  <c r="AL1724" i="2"/>
  <c r="AK1724" i="2"/>
  <c r="AJ1724" i="2"/>
  <c r="AI1724" i="2"/>
  <c r="AH1724" i="2"/>
  <c r="AG1724" i="2"/>
  <c r="AF1724" i="2"/>
  <c r="AE1724" i="2"/>
  <c r="AD1724" i="2"/>
  <c r="AC1724" i="2"/>
  <c r="AN1723" i="2"/>
  <c r="AM1723" i="2"/>
  <c r="AL1723" i="2"/>
  <c r="AK1723" i="2"/>
  <c r="AJ1723" i="2"/>
  <c r="AI1723" i="2"/>
  <c r="AH1723" i="2"/>
  <c r="AG1723" i="2"/>
  <c r="AF1723" i="2"/>
  <c r="AE1723" i="2"/>
  <c r="AD1723" i="2"/>
  <c r="AC1723" i="2"/>
  <c r="AN1722" i="2"/>
  <c r="AM1722" i="2"/>
  <c r="AL1722" i="2"/>
  <c r="AK1722" i="2"/>
  <c r="AJ1722" i="2"/>
  <c r="AI1722" i="2"/>
  <c r="AH1722" i="2"/>
  <c r="AG1722" i="2"/>
  <c r="AF1722" i="2"/>
  <c r="AE1722" i="2"/>
  <c r="AD1722" i="2"/>
  <c r="AC1722" i="2"/>
  <c r="AN1721" i="2"/>
  <c r="AM1721" i="2"/>
  <c r="AL1721" i="2"/>
  <c r="AK1721" i="2"/>
  <c r="AJ1721" i="2"/>
  <c r="AI1721" i="2"/>
  <c r="AH1721" i="2"/>
  <c r="AG1721" i="2"/>
  <c r="AF1721" i="2"/>
  <c r="AE1721" i="2"/>
  <c r="AD1721" i="2"/>
  <c r="AC1721" i="2"/>
  <c r="AN1720" i="2"/>
  <c r="AM1720" i="2"/>
  <c r="AL1720" i="2"/>
  <c r="AK1720" i="2"/>
  <c r="AJ1720" i="2"/>
  <c r="AI1720" i="2"/>
  <c r="AH1720" i="2"/>
  <c r="AG1720" i="2"/>
  <c r="AF1720" i="2"/>
  <c r="AE1720" i="2"/>
  <c r="AD1720" i="2"/>
  <c r="AC1720" i="2"/>
  <c r="AN1719" i="2"/>
  <c r="AM1719" i="2"/>
  <c r="AL1719" i="2"/>
  <c r="AK1719" i="2"/>
  <c r="AJ1719" i="2"/>
  <c r="AI1719" i="2"/>
  <c r="AH1719" i="2"/>
  <c r="AG1719" i="2"/>
  <c r="AF1719" i="2"/>
  <c r="AE1719" i="2"/>
  <c r="AD1719" i="2"/>
  <c r="AC1719" i="2"/>
  <c r="AN1718" i="2"/>
  <c r="AM1718" i="2"/>
  <c r="AL1718" i="2"/>
  <c r="AK1718" i="2"/>
  <c r="AJ1718" i="2"/>
  <c r="AI1718" i="2"/>
  <c r="AH1718" i="2"/>
  <c r="AG1718" i="2"/>
  <c r="AF1718" i="2"/>
  <c r="AE1718" i="2"/>
  <c r="AD1718" i="2"/>
  <c r="AC1718" i="2"/>
  <c r="AN1717" i="2"/>
  <c r="AM1717" i="2"/>
  <c r="AL1717" i="2"/>
  <c r="AK1717" i="2"/>
  <c r="AJ1717" i="2"/>
  <c r="AI1717" i="2"/>
  <c r="AH1717" i="2"/>
  <c r="AG1717" i="2"/>
  <c r="AF1717" i="2"/>
  <c r="AE1717" i="2"/>
  <c r="AD1717" i="2"/>
  <c r="AC1717" i="2"/>
  <c r="AN1716" i="2"/>
  <c r="AM1716" i="2"/>
  <c r="AL1716" i="2"/>
  <c r="AK1716" i="2"/>
  <c r="AJ1716" i="2"/>
  <c r="AI1716" i="2"/>
  <c r="AH1716" i="2"/>
  <c r="AG1716" i="2"/>
  <c r="AF1716" i="2"/>
  <c r="AE1716" i="2"/>
  <c r="AD1716" i="2"/>
  <c r="AC1716" i="2"/>
  <c r="AN1715" i="2"/>
  <c r="AM1715" i="2"/>
  <c r="AL1715" i="2"/>
  <c r="AK1715" i="2"/>
  <c r="AJ1715" i="2"/>
  <c r="AI1715" i="2"/>
  <c r="AH1715" i="2"/>
  <c r="AG1715" i="2"/>
  <c r="AF1715" i="2"/>
  <c r="AE1715" i="2"/>
  <c r="AD1715" i="2"/>
  <c r="AC1715" i="2"/>
  <c r="AN1714" i="2"/>
  <c r="AM1714" i="2"/>
  <c r="AL1714" i="2"/>
  <c r="AK1714" i="2"/>
  <c r="AJ1714" i="2"/>
  <c r="AI1714" i="2"/>
  <c r="AH1714" i="2"/>
  <c r="AG1714" i="2"/>
  <c r="AF1714" i="2"/>
  <c r="AE1714" i="2"/>
  <c r="AD1714" i="2"/>
  <c r="AC1714" i="2"/>
  <c r="AN1713" i="2"/>
  <c r="AM1713" i="2"/>
  <c r="AL1713" i="2"/>
  <c r="AK1713" i="2"/>
  <c r="AJ1713" i="2"/>
  <c r="AI1713" i="2"/>
  <c r="AH1713" i="2"/>
  <c r="AG1713" i="2"/>
  <c r="AF1713" i="2"/>
  <c r="AE1713" i="2"/>
  <c r="AD1713" i="2"/>
  <c r="AC1713" i="2"/>
  <c r="AN1712" i="2"/>
  <c r="AM1712" i="2"/>
  <c r="AL1712" i="2"/>
  <c r="AK1712" i="2"/>
  <c r="AJ1712" i="2"/>
  <c r="AI1712" i="2"/>
  <c r="AH1712" i="2"/>
  <c r="AG1712" i="2"/>
  <c r="AF1712" i="2"/>
  <c r="AE1712" i="2"/>
  <c r="AD1712" i="2"/>
  <c r="AC1712" i="2"/>
  <c r="AN1711" i="2"/>
  <c r="AM1711" i="2"/>
  <c r="AL1711" i="2"/>
  <c r="AK1711" i="2"/>
  <c r="AJ1711" i="2"/>
  <c r="AI1711" i="2"/>
  <c r="AH1711" i="2"/>
  <c r="AG1711" i="2"/>
  <c r="AF1711" i="2"/>
  <c r="AE1711" i="2"/>
  <c r="AD1711" i="2"/>
  <c r="AC1711" i="2"/>
  <c r="AN1710" i="2"/>
  <c r="AM1710" i="2"/>
  <c r="AL1710" i="2"/>
  <c r="AK1710" i="2"/>
  <c r="AJ1710" i="2"/>
  <c r="AI1710" i="2"/>
  <c r="AH1710" i="2"/>
  <c r="AG1710" i="2"/>
  <c r="AF1710" i="2"/>
  <c r="AE1710" i="2"/>
  <c r="AD1710" i="2"/>
  <c r="AC1710" i="2"/>
  <c r="AN1709" i="2"/>
  <c r="AM1709" i="2"/>
  <c r="AL1709" i="2"/>
  <c r="AK1709" i="2"/>
  <c r="AJ1709" i="2"/>
  <c r="AI1709" i="2"/>
  <c r="AH1709" i="2"/>
  <c r="AG1709" i="2"/>
  <c r="AF1709" i="2"/>
  <c r="AE1709" i="2"/>
  <c r="AD1709" i="2"/>
  <c r="AC1709" i="2"/>
  <c r="AN1708" i="2"/>
  <c r="AM1708" i="2"/>
  <c r="AL1708" i="2"/>
  <c r="AK1708" i="2"/>
  <c r="AJ1708" i="2"/>
  <c r="AI1708" i="2"/>
  <c r="AH1708" i="2"/>
  <c r="AG1708" i="2"/>
  <c r="AF1708" i="2"/>
  <c r="AE1708" i="2"/>
  <c r="AD1708" i="2"/>
  <c r="AC1708" i="2"/>
  <c r="AN1707" i="2"/>
  <c r="AM1707" i="2"/>
  <c r="AL1707" i="2"/>
  <c r="AK1707" i="2"/>
  <c r="AJ1707" i="2"/>
  <c r="AI1707" i="2"/>
  <c r="AH1707" i="2"/>
  <c r="AG1707" i="2"/>
  <c r="AF1707" i="2"/>
  <c r="AE1707" i="2"/>
  <c r="AD1707" i="2"/>
  <c r="AC1707" i="2"/>
  <c r="AN1706" i="2"/>
  <c r="AM1706" i="2"/>
  <c r="AL1706" i="2"/>
  <c r="AK1706" i="2"/>
  <c r="AJ1706" i="2"/>
  <c r="AI1706" i="2"/>
  <c r="AH1706" i="2"/>
  <c r="AG1706" i="2"/>
  <c r="AF1706" i="2"/>
  <c r="AE1706" i="2"/>
  <c r="AD1706" i="2"/>
  <c r="AC1706" i="2"/>
  <c r="AN1705" i="2"/>
  <c r="AM1705" i="2"/>
  <c r="AL1705" i="2"/>
  <c r="AK1705" i="2"/>
  <c r="AJ1705" i="2"/>
  <c r="AI1705" i="2"/>
  <c r="AH1705" i="2"/>
  <c r="AG1705" i="2"/>
  <c r="AF1705" i="2"/>
  <c r="AE1705" i="2"/>
  <c r="AD1705" i="2"/>
  <c r="AC1705" i="2"/>
  <c r="AN1704" i="2"/>
  <c r="AM1704" i="2"/>
  <c r="AL1704" i="2"/>
  <c r="AK1704" i="2"/>
  <c r="AJ1704" i="2"/>
  <c r="AI1704" i="2"/>
  <c r="AH1704" i="2"/>
  <c r="AG1704" i="2"/>
  <c r="AF1704" i="2"/>
  <c r="AE1704" i="2"/>
  <c r="AD1704" i="2"/>
  <c r="AC1704" i="2"/>
  <c r="AN1703" i="2"/>
  <c r="AM1703" i="2"/>
  <c r="AL1703" i="2"/>
  <c r="AK1703" i="2"/>
  <c r="AJ1703" i="2"/>
  <c r="AI1703" i="2"/>
  <c r="AH1703" i="2"/>
  <c r="AG1703" i="2"/>
  <c r="AF1703" i="2"/>
  <c r="AE1703" i="2"/>
  <c r="AD1703" i="2"/>
  <c r="AC1703" i="2"/>
  <c r="AN1702" i="2"/>
  <c r="AM1702" i="2"/>
  <c r="AL1702" i="2"/>
  <c r="AK1702" i="2"/>
  <c r="AJ1702" i="2"/>
  <c r="AI1702" i="2"/>
  <c r="AH1702" i="2"/>
  <c r="AG1702" i="2"/>
  <c r="AF1702" i="2"/>
  <c r="AE1702" i="2"/>
  <c r="AD1702" i="2"/>
  <c r="AC1702" i="2"/>
  <c r="AN1701" i="2"/>
  <c r="AM1701" i="2"/>
  <c r="AL1701" i="2"/>
  <c r="AK1701" i="2"/>
  <c r="AJ1701" i="2"/>
  <c r="AI1701" i="2"/>
  <c r="AH1701" i="2"/>
  <c r="AG1701" i="2"/>
  <c r="AF1701" i="2"/>
  <c r="AE1701" i="2"/>
  <c r="AD1701" i="2"/>
  <c r="AC1701" i="2"/>
  <c r="AN1700" i="2"/>
  <c r="AM1700" i="2"/>
  <c r="AL1700" i="2"/>
  <c r="AK1700" i="2"/>
  <c r="AJ1700" i="2"/>
  <c r="AI1700" i="2"/>
  <c r="AH1700" i="2"/>
  <c r="AG1700" i="2"/>
  <c r="AF1700" i="2"/>
  <c r="AE1700" i="2"/>
  <c r="AD1700" i="2"/>
  <c r="AC1700" i="2"/>
  <c r="AN1699" i="2"/>
  <c r="AM1699" i="2"/>
  <c r="AL1699" i="2"/>
  <c r="AK1699" i="2"/>
  <c r="AJ1699" i="2"/>
  <c r="AI1699" i="2"/>
  <c r="AH1699" i="2"/>
  <c r="AG1699" i="2"/>
  <c r="AF1699" i="2"/>
  <c r="AE1699" i="2"/>
  <c r="AD1699" i="2"/>
  <c r="AC1699" i="2"/>
  <c r="AN1698" i="2"/>
  <c r="AM1698" i="2"/>
  <c r="AL1698" i="2"/>
  <c r="AK1698" i="2"/>
  <c r="AJ1698" i="2"/>
  <c r="AI1698" i="2"/>
  <c r="AH1698" i="2"/>
  <c r="AG1698" i="2"/>
  <c r="AF1698" i="2"/>
  <c r="AE1698" i="2"/>
  <c r="AD1698" i="2"/>
  <c r="AC1698" i="2"/>
  <c r="AN1697" i="2"/>
  <c r="AM1697" i="2"/>
  <c r="AL1697" i="2"/>
  <c r="AK1697" i="2"/>
  <c r="AJ1697" i="2"/>
  <c r="AI1697" i="2"/>
  <c r="AH1697" i="2"/>
  <c r="AG1697" i="2"/>
  <c r="AF1697" i="2"/>
  <c r="AE1697" i="2"/>
  <c r="AD1697" i="2"/>
  <c r="AC1697" i="2"/>
  <c r="AN1696" i="2"/>
  <c r="AM1696" i="2"/>
  <c r="AL1696" i="2"/>
  <c r="AK1696" i="2"/>
  <c r="AJ1696" i="2"/>
  <c r="AI1696" i="2"/>
  <c r="AH1696" i="2"/>
  <c r="AG1696" i="2"/>
  <c r="AF1696" i="2"/>
  <c r="AE1696" i="2"/>
  <c r="AD1696" i="2"/>
  <c r="AC1696" i="2"/>
  <c r="AN1695" i="2"/>
  <c r="AM1695" i="2"/>
  <c r="AL1695" i="2"/>
  <c r="AK1695" i="2"/>
  <c r="AJ1695" i="2"/>
  <c r="AI1695" i="2"/>
  <c r="AH1695" i="2"/>
  <c r="AG1695" i="2"/>
  <c r="AF1695" i="2"/>
  <c r="AE1695" i="2"/>
  <c r="AD1695" i="2"/>
  <c r="AC1695" i="2"/>
  <c r="AN1694" i="2"/>
  <c r="AM1694" i="2"/>
  <c r="AL1694" i="2"/>
  <c r="AK1694" i="2"/>
  <c r="AJ1694" i="2"/>
  <c r="AI1694" i="2"/>
  <c r="AH1694" i="2"/>
  <c r="AG1694" i="2"/>
  <c r="AF1694" i="2"/>
  <c r="AE1694" i="2"/>
  <c r="AD1694" i="2"/>
  <c r="AC1694" i="2"/>
  <c r="AN1693" i="2"/>
  <c r="AM1693" i="2"/>
  <c r="AL1693" i="2"/>
  <c r="AK1693" i="2"/>
  <c r="AJ1693" i="2"/>
  <c r="AI1693" i="2"/>
  <c r="AH1693" i="2"/>
  <c r="AG1693" i="2"/>
  <c r="AF1693" i="2"/>
  <c r="AE1693" i="2"/>
  <c r="AD1693" i="2"/>
  <c r="AC1693" i="2"/>
  <c r="AN1692" i="2"/>
  <c r="AM1692" i="2"/>
  <c r="AL1692" i="2"/>
  <c r="AK1692" i="2"/>
  <c r="AJ1692" i="2"/>
  <c r="AI1692" i="2"/>
  <c r="AH1692" i="2"/>
  <c r="AG1692" i="2"/>
  <c r="AF1692" i="2"/>
  <c r="AE1692" i="2"/>
  <c r="AD1692" i="2"/>
  <c r="AC1692" i="2"/>
  <c r="AN1691" i="2"/>
  <c r="AM1691" i="2"/>
  <c r="AL1691" i="2"/>
  <c r="AK1691" i="2"/>
  <c r="AJ1691" i="2"/>
  <c r="AI1691" i="2"/>
  <c r="AH1691" i="2"/>
  <c r="AG1691" i="2"/>
  <c r="AF1691" i="2"/>
  <c r="AE1691" i="2"/>
  <c r="AD1691" i="2"/>
  <c r="AC1691" i="2"/>
  <c r="AN1690" i="2"/>
  <c r="AM1690" i="2"/>
  <c r="AL1690" i="2"/>
  <c r="AK1690" i="2"/>
  <c r="AJ1690" i="2"/>
  <c r="AI1690" i="2"/>
  <c r="AH1690" i="2"/>
  <c r="AG1690" i="2"/>
  <c r="AF1690" i="2"/>
  <c r="AE1690" i="2"/>
  <c r="AD1690" i="2"/>
  <c r="AC1690" i="2"/>
  <c r="AN1689" i="2"/>
  <c r="AM1689" i="2"/>
  <c r="AL1689" i="2"/>
  <c r="AK1689" i="2"/>
  <c r="AJ1689" i="2"/>
  <c r="AI1689" i="2"/>
  <c r="AH1689" i="2"/>
  <c r="AG1689" i="2"/>
  <c r="AF1689" i="2"/>
  <c r="AE1689" i="2"/>
  <c r="AD1689" i="2"/>
  <c r="AC1689" i="2"/>
  <c r="AN1688" i="2"/>
  <c r="AM1688" i="2"/>
  <c r="AL1688" i="2"/>
  <c r="AK1688" i="2"/>
  <c r="AJ1688" i="2"/>
  <c r="AI1688" i="2"/>
  <c r="AH1688" i="2"/>
  <c r="AG1688" i="2"/>
  <c r="AF1688" i="2"/>
  <c r="AE1688" i="2"/>
  <c r="AD1688" i="2"/>
  <c r="AC1688" i="2"/>
  <c r="AN1687" i="2"/>
  <c r="AM1687" i="2"/>
  <c r="AL1687" i="2"/>
  <c r="AK1687" i="2"/>
  <c r="AJ1687" i="2"/>
  <c r="AI1687" i="2"/>
  <c r="AH1687" i="2"/>
  <c r="AG1687" i="2"/>
  <c r="AF1687" i="2"/>
  <c r="AE1687" i="2"/>
  <c r="AD1687" i="2"/>
  <c r="AC1687" i="2"/>
  <c r="AN1686" i="2"/>
  <c r="AM1686" i="2"/>
  <c r="AL1686" i="2"/>
  <c r="AK1686" i="2"/>
  <c r="AJ1686" i="2"/>
  <c r="AI1686" i="2"/>
  <c r="AH1686" i="2"/>
  <c r="AG1686" i="2"/>
  <c r="AF1686" i="2"/>
  <c r="AE1686" i="2"/>
  <c r="AD1686" i="2"/>
  <c r="AC1686" i="2"/>
  <c r="AN1685" i="2"/>
  <c r="AM1685" i="2"/>
  <c r="AL1685" i="2"/>
  <c r="AK1685" i="2"/>
  <c r="AJ1685" i="2"/>
  <c r="AI1685" i="2"/>
  <c r="AH1685" i="2"/>
  <c r="AG1685" i="2"/>
  <c r="AF1685" i="2"/>
  <c r="AE1685" i="2"/>
  <c r="AD1685" i="2"/>
  <c r="AC1685" i="2"/>
  <c r="AN1684" i="2"/>
  <c r="AM1684" i="2"/>
  <c r="AL1684" i="2"/>
  <c r="AK1684" i="2"/>
  <c r="AJ1684" i="2"/>
  <c r="AI1684" i="2"/>
  <c r="AH1684" i="2"/>
  <c r="AG1684" i="2"/>
  <c r="AF1684" i="2"/>
  <c r="AE1684" i="2"/>
  <c r="AD1684" i="2"/>
  <c r="AC1684" i="2"/>
  <c r="AN1683" i="2"/>
  <c r="AM1683" i="2"/>
  <c r="AL1683" i="2"/>
  <c r="AK1683" i="2"/>
  <c r="AJ1683" i="2"/>
  <c r="AI1683" i="2"/>
  <c r="AH1683" i="2"/>
  <c r="AG1683" i="2"/>
  <c r="AF1683" i="2"/>
  <c r="AE1683" i="2"/>
  <c r="AD1683" i="2"/>
  <c r="AC1683" i="2"/>
  <c r="AN1682" i="2"/>
  <c r="AM1682" i="2"/>
  <c r="AL1682" i="2"/>
  <c r="AK1682" i="2"/>
  <c r="AJ1682" i="2"/>
  <c r="AI1682" i="2"/>
  <c r="AH1682" i="2"/>
  <c r="AG1682" i="2"/>
  <c r="AF1682" i="2"/>
  <c r="AE1682" i="2"/>
  <c r="AD1682" i="2"/>
  <c r="AC1682" i="2"/>
  <c r="AN1681" i="2"/>
  <c r="AM1681" i="2"/>
  <c r="AL1681" i="2"/>
  <c r="AK1681" i="2"/>
  <c r="AJ1681" i="2"/>
  <c r="AI1681" i="2"/>
  <c r="AH1681" i="2"/>
  <c r="AG1681" i="2"/>
  <c r="AF1681" i="2"/>
  <c r="AE1681" i="2"/>
  <c r="AD1681" i="2"/>
  <c r="AC1681" i="2"/>
  <c r="AN1680" i="2"/>
  <c r="AM1680" i="2"/>
  <c r="AL1680" i="2"/>
  <c r="AK1680" i="2"/>
  <c r="AJ1680" i="2"/>
  <c r="AI1680" i="2"/>
  <c r="AH1680" i="2"/>
  <c r="AG1680" i="2"/>
  <c r="AF1680" i="2"/>
  <c r="AE1680" i="2"/>
  <c r="AD1680" i="2"/>
  <c r="AC1680" i="2"/>
  <c r="AN1679" i="2"/>
  <c r="AM1679" i="2"/>
  <c r="AL1679" i="2"/>
  <c r="AK1679" i="2"/>
  <c r="AJ1679" i="2"/>
  <c r="AI1679" i="2"/>
  <c r="AH1679" i="2"/>
  <c r="AG1679" i="2"/>
  <c r="AF1679" i="2"/>
  <c r="AE1679" i="2"/>
  <c r="AD1679" i="2"/>
  <c r="AC1679" i="2"/>
  <c r="AN1678" i="2"/>
  <c r="AM1678" i="2"/>
  <c r="AL1678" i="2"/>
  <c r="AK1678" i="2"/>
  <c r="AJ1678" i="2"/>
  <c r="AI1678" i="2"/>
  <c r="AH1678" i="2"/>
  <c r="AG1678" i="2"/>
  <c r="AF1678" i="2"/>
  <c r="AE1678" i="2"/>
  <c r="AD1678" i="2"/>
  <c r="AC1678" i="2"/>
  <c r="AN1677" i="2"/>
  <c r="AM1677" i="2"/>
  <c r="AL1677" i="2"/>
  <c r="AK1677" i="2"/>
  <c r="AJ1677" i="2"/>
  <c r="AI1677" i="2"/>
  <c r="AH1677" i="2"/>
  <c r="AG1677" i="2"/>
  <c r="AF1677" i="2"/>
  <c r="AE1677" i="2"/>
  <c r="AD1677" i="2"/>
  <c r="AC1677" i="2"/>
  <c r="AN1676" i="2"/>
  <c r="AM1676" i="2"/>
  <c r="AL1676" i="2"/>
  <c r="AK1676" i="2"/>
  <c r="AJ1676" i="2"/>
  <c r="AI1676" i="2"/>
  <c r="AH1676" i="2"/>
  <c r="AG1676" i="2"/>
  <c r="AF1676" i="2"/>
  <c r="AE1676" i="2"/>
  <c r="AD1676" i="2"/>
  <c r="AC1676" i="2"/>
  <c r="AN1675" i="2"/>
  <c r="AM1675" i="2"/>
  <c r="AL1675" i="2"/>
  <c r="AK1675" i="2"/>
  <c r="AJ1675" i="2"/>
  <c r="AI1675" i="2"/>
  <c r="AH1675" i="2"/>
  <c r="AG1675" i="2"/>
  <c r="AF1675" i="2"/>
  <c r="AE1675" i="2"/>
  <c r="AD1675" i="2"/>
  <c r="AC1675" i="2"/>
  <c r="AN1674" i="2"/>
  <c r="AM1674" i="2"/>
  <c r="AL1674" i="2"/>
  <c r="AK1674" i="2"/>
  <c r="AJ1674" i="2"/>
  <c r="AI1674" i="2"/>
  <c r="AH1674" i="2"/>
  <c r="AG1674" i="2"/>
  <c r="AF1674" i="2"/>
  <c r="AE1674" i="2"/>
  <c r="AD1674" i="2"/>
  <c r="AC1674" i="2"/>
  <c r="AN1673" i="2"/>
  <c r="AM1673" i="2"/>
  <c r="AL1673" i="2"/>
  <c r="AK1673" i="2"/>
  <c r="AJ1673" i="2"/>
  <c r="AI1673" i="2"/>
  <c r="AH1673" i="2"/>
  <c r="AG1673" i="2"/>
  <c r="AF1673" i="2"/>
  <c r="AE1673" i="2"/>
  <c r="AD1673" i="2"/>
  <c r="AC1673" i="2"/>
  <c r="AN1672" i="2"/>
  <c r="AM1672" i="2"/>
  <c r="AL1672" i="2"/>
  <c r="AK1672" i="2"/>
  <c r="AJ1672" i="2"/>
  <c r="AI1672" i="2"/>
  <c r="AH1672" i="2"/>
  <c r="AG1672" i="2"/>
  <c r="AF1672" i="2"/>
  <c r="AE1672" i="2"/>
  <c r="AD1672" i="2"/>
  <c r="AC1672" i="2"/>
  <c r="AN1671" i="2"/>
  <c r="AM1671" i="2"/>
  <c r="AL1671" i="2"/>
  <c r="AK1671" i="2"/>
  <c r="AJ1671" i="2"/>
  <c r="AI1671" i="2"/>
  <c r="AH1671" i="2"/>
  <c r="AG1671" i="2"/>
  <c r="AF1671" i="2"/>
  <c r="AE1671" i="2"/>
  <c r="AD1671" i="2"/>
  <c r="AC1671" i="2"/>
  <c r="AN1670" i="2"/>
  <c r="AM1670" i="2"/>
  <c r="AL1670" i="2"/>
  <c r="AK1670" i="2"/>
  <c r="AJ1670" i="2"/>
  <c r="AI1670" i="2"/>
  <c r="AH1670" i="2"/>
  <c r="AG1670" i="2"/>
  <c r="AF1670" i="2"/>
  <c r="AE1670" i="2"/>
  <c r="AD1670" i="2"/>
  <c r="AC1670" i="2"/>
  <c r="AN1669" i="2"/>
  <c r="AM1669" i="2"/>
  <c r="AL1669" i="2"/>
  <c r="AK1669" i="2"/>
  <c r="AJ1669" i="2"/>
  <c r="AI1669" i="2"/>
  <c r="AH1669" i="2"/>
  <c r="AG1669" i="2"/>
  <c r="AF1669" i="2"/>
  <c r="AE1669" i="2"/>
  <c r="AD1669" i="2"/>
  <c r="AC1669" i="2"/>
  <c r="AN1668" i="2"/>
  <c r="AM1668" i="2"/>
  <c r="AL1668" i="2"/>
  <c r="AK1668" i="2"/>
  <c r="AJ1668" i="2"/>
  <c r="AI1668" i="2"/>
  <c r="AH1668" i="2"/>
  <c r="AG1668" i="2"/>
  <c r="AF1668" i="2"/>
  <c r="AE1668" i="2"/>
  <c r="AD1668" i="2"/>
  <c r="AC1668" i="2"/>
  <c r="AN1667" i="2"/>
  <c r="AM1667" i="2"/>
  <c r="AL1667" i="2"/>
  <c r="AK1667" i="2"/>
  <c r="AJ1667" i="2"/>
  <c r="AI1667" i="2"/>
  <c r="AH1667" i="2"/>
  <c r="AG1667" i="2"/>
  <c r="AF1667" i="2"/>
  <c r="AE1667" i="2"/>
  <c r="AD1667" i="2"/>
  <c r="AC1667" i="2"/>
  <c r="AN1666" i="2"/>
  <c r="AM1666" i="2"/>
  <c r="AL1666" i="2"/>
  <c r="AK1666" i="2"/>
  <c r="AJ1666" i="2"/>
  <c r="AI1666" i="2"/>
  <c r="AH1666" i="2"/>
  <c r="AG1666" i="2"/>
  <c r="AF1666" i="2"/>
  <c r="AE1666" i="2"/>
  <c r="AD1666" i="2"/>
  <c r="AC1666" i="2"/>
  <c r="AN1665" i="2"/>
  <c r="AM1665" i="2"/>
  <c r="AL1665" i="2"/>
  <c r="AK1665" i="2"/>
  <c r="AJ1665" i="2"/>
  <c r="AI1665" i="2"/>
  <c r="AH1665" i="2"/>
  <c r="AG1665" i="2"/>
  <c r="AF1665" i="2"/>
  <c r="AE1665" i="2"/>
  <c r="AD1665" i="2"/>
  <c r="AC1665" i="2"/>
  <c r="AN1664" i="2"/>
  <c r="AM1664" i="2"/>
  <c r="AL1664" i="2"/>
  <c r="AK1664" i="2"/>
  <c r="AJ1664" i="2"/>
  <c r="AI1664" i="2"/>
  <c r="AH1664" i="2"/>
  <c r="AG1664" i="2"/>
  <c r="AF1664" i="2"/>
  <c r="AE1664" i="2"/>
  <c r="AD1664" i="2"/>
  <c r="AC1664" i="2"/>
  <c r="AN1663" i="2"/>
  <c r="AM1663" i="2"/>
  <c r="AL1663" i="2"/>
  <c r="AK1663" i="2"/>
  <c r="AJ1663" i="2"/>
  <c r="AI1663" i="2"/>
  <c r="AH1663" i="2"/>
  <c r="AG1663" i="2"/>
  <c r="AF1663" i="2"/>
  <c r="AE1663" i="2"/>
  <c r="AD1663" i="2"/>
  <c r="AC1663" i="2"/>
  <c r="AN1662" i="2"/>
  <c r="AM1662" i="2"/>
  <c r="AL1662" i="2"/>
  <c r="AK1662" i="2"/>
  <c r="AJ1662" i="2"/>
  <c r="AI1662" i="2"/>
  <c r="AH1662" i="2"/>
  <c r="AG1662" i="2"/>
  <c r="AF1662" i="2"/>
  <c r="AE1662" i="2"/>
  <c r="AD1662" i="2"/>
  <c r="AC1662" i="2"/>
  <c r="AN1661" i="2"/>
  <c r="AM1661" i="2"/>
  <c r="AL1661" i="2"/>
  <c r="AK1661" i="2"/>
  <c r="AJ1661" i="2"/>
  <c r="AI1661" i="2"/>
  <c r="AH1661" i="2"/>
  <c r="AG1661" i="2"/>
  <c r="AF1661" i="2"/>
  <c r="AE1661" i="2"/>
  <c r="AD1661" i="2"/>
  <c r="AC1661" i="2"/>
  <c r="AN1660" i="2"/>
  <c r="AM1660" i="2"/>
  <c r="AL1660" i="2"/>
  <c r="AK1660" i="2"/>
  <c r="AJ1660" i="2"/>
  <c r="AI1660" i="2"/>
  <c r="AH1660" i="2"/>
  <c r="AG1660" i="2"/>
  <c r="AF1660" i="2"/>
  <c r="AE1660" i="2"/>
  <c r="AD1660" i="2"/>
  <c r="AC1660" i="2"/>
  <c r="AN1659" i="2"/>
  <c r="AM1659" i="2"/>
  <c r="AL1659" i="2"/>
  <c r="AK1659" i="2"/>
  <c r="AJ1659" i="2"/>
  <c r="AI1659" i="2"/>
  <c r="AH1659" i="2"/>
  <c r="AG1659" i="2"/>
  <c r="AF1659" i="2"/>
  <c r="AE1659" i="2"/>
  <c r="AD1659" i="2"/>
  <c r="AC1659" i="2"/>
  <c r="AN1658" i="2"/>
  <c r="AM1658" i="2"/>
  <c r="AL1658" i="2"/>
  <c r="AK1658" i="2"/>
  <c r="AJ1658" i="2"/>
  <c r="AI1658" i="2"/>
  <c r="AH1658" i="2"/>
  <c r="AG1658" i="2"/>
  <c r="AF1658" i="2"/>
  <c r="AE1658" i="2"/>
  <c r="AD1658" i="2"/>
  <c r="AC1658" i="2"/>
  <c r="AN1657" i="2"/>
  <c r="AM1657" i="2"/>
  <c r="AL1657" i="2"/>
  <c r="AK1657" i="2"/>
  <c r="AJ1657" i="2"/>
  <c r="AI1657" i="2"/>
  <c r="AH1657" i="2"/>
  <c r="AG1657" i="2"/>
  <c r="AF1657" i="2"/>
  <c r="AE1657" i="2"/>
  <c r="AD1657" i="2"/>
  <c r="AC1657" i="2"/>
  <c r="AN1656" i="2"/>
  <c r="AM1656" i="2"/>
  <c r="AL1656" i="2"/>
  <c r="AK1656" i="2"/>
  <c r="AJ1656" i="2"/>
  <c r="AI1656" i="2"/>
  <c r="AH1656" i="2"/>
  <c r="AG1656" i="2"/>
  <c r="AF1656" i="2"/>
  <c r="AE1656" i="2"/>
  <c r="AD1656" i="2"/>
  <c r="AC1656" i="2"/>
  <c r="AN1655" i="2"/>
  <c r="AM1655" i="2"/>
  <c r="AL1655" i="2"/>
  <c r="AK1655" i="2"/>
  <c r="AJ1655" i="2"/>
  <c r="AI1655" i="2"/>
  <c r="AH1655" i="2"/>
  <c r="AG1655" i="2"/>
  <c r="AF1655" i="2"/>
  <c r="AE1655" i="2"/>
  <c r="AD1655" i="2"/>
  <c r="AC1655" i="2"/>
  <c r="AN1654" i="2"/>
  <c r="AM1654" i="2"/>
  <c r="AL1654" i="2"/>
  <c r="AK1654" i="2"/>
  <c r="AJ1654" i="2"/>
  <c r="AI1654" i="2"/>
  <c r="AH1654" i="2"/>
  <c r="AG1654" i="2"/>
  <c r="AF1654" i="2"/>
  <c r="AE1654" i="2"/>
  <c r="AD1654" i="2"/>
  <c r="AC1654" i="2"/>
  <c r="AN1653" i="2"/>
  <c r="AM1653" i="2"/>
  <c r="AL1653" i="2"/>
  <c r="AK1653" i="2"/>
  <c r="AJ1653" i="2"/>
  <c r="AI1653" i="2"/>
  <c r="AH1653" i="2"/>
  <c r="AG1653" i="2"/>
  <c r="AF1653" i="2"/>
  <c r="AE1653" i="2"/>
  <c r="AD1653" i="2"/>
  <c r="AC1653" i="2"/>
  <c r="AN1652" i="2"/>
  <c r="AM1652" i="2"/>
  <c r="AL1652" i="2"/>
  <c r="AK1652" i="2"/>
  <c r="AJ1652" i="2"/>
  <c r="AI1652" i="2"/>
  <c r="AH1652" i="2"/>
  <c r="AG1652" i="2"/>
  <c r="AF1652" i="2"/>
  <c r="AE1652" i="2"/>
  <c r="AD1652" i="2"/>
  <c r="AC1652" i="2"/>
  <c r="AN1651" i="2"/>
  <c r="AM1651" i="2"/>
  <c r="AL1651" i="2"/>
  <c r="AK1651" i="2"/>
  <c r="AJ1651" i="2"/>
  <c r="AI1651" i="2"/>
  <c r="AH1651" i="2"/>
  <c r="AG1651" i="2"/>
  <c r="AF1651" i="2"/>
  <c r="AE1651" i="2"/>
  <c r="AD1651" i="2"/>
  <c r="AC1651" i="2"/>
  <c r="AN1650" i="2"/>
  <c r="AM1650" i="2"/>
  <c r="AL1650" i="2"/>
  <c r="AK1650" i="2"/>
  <c r="AJ1650" i="2"/>
  <c r="AI1650" i="2"/>
  <c r="AH1650" i="2"/>
  <c r="AG1650" i="2"/>
  <c r="AF1650" i="2"/>
  <c r="AE1650" i="2"/>
  <c r="AD1650" i="2"/>
  <c r="AC1650" i="2"/>
  <c r="AN1649" i="2"/>
  <c r="AM1649" i="2"/>
  <c r="AL1649" i="2"/>
  <c r="AK1649" i="2"/>
  <c r="AJ1649" i="2"/>
  <c r="AI1649" i="2"/>
  <c r="AH1649" i="2"/>
  <c r="AG1649" i="2"/>
  <c r="AF1649" i="2"/>
  <c r="AE1649" i="2"/>
  <c r="AD1649" i="2"/>
  <c r="AC1649" i="2"/>
  <c r="AN1648" i="2"/>
  <c r="AM1648" i="2"/>
  <c r="AL1648" i="2"/>
  <c r="AK1648" i="2"/>
  <c r="AJ1648" i="2"/>
  <c r="AI1648" i="2"/>
  <c r="AH1648" i="2"/>
  <c r="AG1648" i="2"/>
  <c r="AF1648" i="2"/>
  <c r="AE1648" i="2"/>
  <c r="AD1648" i="2"/>
  <c r="AC1648" i="2"/>
  <c r="AN1647" i="2"/>
  <c r="AM1647" i="2"/>
  <c r="AL1647" i="2"/>
  <c r="AK1647" i="2"/>
  <c r="AJ1647" i="2"/>
  <c r="AI1647" i="2"/>
  <c r="AH1647" i="2"/>
  <c r="AG1647" i="2"/>
  <c r="AF1647" i="2"/>
  <c r="AE1647" i="2"/>
  <c r="AD1647" i="2"/>
  <c r="AC1647" i="2"/>
  <c r="AN1646" i="2"/>
  <c r="AM1646" i="2"/>
  <c r="AL1646" i="2"/>
  <c r="AK1646" i="2"/>
  <c r="AJ1646" i="2"/>
  <c r="AI1646" i="2"/>
  <c r="AH1646" i="2"/>
  <c r="AG1646" i="2"/>
  <c r="AF1646" i="2"/>
  <c r="AE1646" i="2"/>
  <c r="AD1646" i="2"/>
  <c r="AC1646" i="2"/>
  <c r="AN1645" i="2"/>
  <c r="AM1645" i="2"/>
  <c r="AL1645" i="2"/>
  <c r="AK1645" i="2"/>
  <c r="AJ1645" i="2"/>
  <c r="AI1645" i="2"/>
  <c r="AH1645" i="2"/>
  <c r="AG1645" i="2"/>
  <c r="AF1645" i="2"/>
  <c r="AE1645" i="2"/>
  <c r="AD1645" i="2"/>
  <c r="AC1645" i="2"/>
  <c r="AN1644" i="2"/>
  <c r="AM1644" i="2"/>
  <c r="AL1644" i="2"/>
  <c r="AK1644" i="2"/>
  <c r="AJ1644" i="2"/>
  <c r="AI1644" i="2"/>
  <c r="AH1644" i="2"/>
  <c r="AG1644" i="2"/>
  <c r="AF1644" i="2"/>
  <c r="AE1644" i="2"/>
  <c r="AD1644" i="2"/>
  <c r="AC1644" i="2"/>
  <c r="AN1643" i="2"/>
  <c r="AM1643" i="2"/>
  <c r="AL1643" i="2"/>
  <c r="AK1643" i="2"/>
  <c r="AJ1643" i="2"/>
  <c r="AI1643" i="2"/>
  <c r="AH1643" i="2"/>
  <c r="AG1643" i="2"/>
  <c r="AF1643" i="2"/>
  <c r="AE1643" i="2"/>
  <c r="AD1643" i="2"/>
  <c r="AC1643" i="2"/>
  <c r="AN1642" i="2"/>
  <c r="AM1642" i="2"/>
  <c r="AL1642" i="2"/>
  <c r="AK1642" i="2"/>
  <c r="AJ1642" i="2"/>
  <c r="AI1642" i="2"/>
  <c r="AH1642" i="2"/>
  <c r="AG1642" i="2"/>
  <c r="AF1642" i="2"/>
  <c r="AE1642" i="2"/>
  <c r="AD1642" i="2"/>
  <c r="AC1642" i="2"/>
  <c r="AN1641" i="2"/>
  <c r="AM1641" i="2"/>
  <c r="AL1641" i="2"/>
  <c r="AK1641" i="2"/>
  <c r="AJ1641" i="2"/>
  <c r="AI1641" i="2"/>
  <c r="AH1641" i="2"/>
  <c r="AG1641" i="2"/>
  <c r="AF1641" i="2"/>
  <c r="AE1641" i="2"/>
  <c r="AD1641" i="2"/>
  <c r="AC1641" i="2"/>
  <c r="AN1640" i="2"/>
  <c r="AM1640" i="2"/>
  <c r="AL1640" i="2"/>
  <c r="AK1640" i="2"/>
  <c r="AJ1640" i="2"/>
  <c r="AI1640" i="2"/>
  <c r="AH1640" i="2"/>
  <c r="AG1640" i="2"/>
  <c r="AF1640" i="2"/>
  <c r="AE1640" i="2"/>
  <c r="AD1640" i="2"/>
  <c r="AC1640" i="2"/>
  <c r="AN1639" i="2"/>
  <c r="AM1639" i="2"/>
  <c r="AL1639" i="2"/>
  <c r="AK1639" i="2"/>
  <c r="AJ1639" i="2"/>
  <c r="AI1639" i="2"/>
  <c r="AH1639" i="2"/>
  <c r="AG1639" i="2"/>
  <c r="AF1639" i="2"/>
  <c r="AE1639" i="2"/>
  <c r="AD1639" i="2"/>
  <c r="AC1639" i="2"/>
  <c r="AN1638" i="2"/>
  <c r="AM1638" i="2"/>
  <c r="AL1638" i="2"/>
  <c r="AK1638" i="2"/>
  <c r="AJ1638" i="2"/>
  <c r="AI1638" i="2"/>
  <c r="AH1638" i="2"/>
  <c r="AG1638" i="2"/>
  <c r="AF1638" i="2"/>
  <c r="AE1638" i="2"/>
  <c r="AD1638" i="2"/>
  <c r="AC1638" i="2"/>
  <c r="AN1637" i="2"/>
  <c r="AM1637" i="2"/>
  <c r="AL1637" i="2"/>
  <c r="AK1637" i="2"/>
  <c r="AJ1637" i="2"/>
  <c r="AI1637" i="2"/>
  <c r="AH1637" i="2"/>
  <c r="AG1637" i="2"/>
  <c r="AF1637" i="2"/>
  <c r="AE1637" i="2"/>
  <c r="AD1637" i="2"/>
  <c r="AC1637" i="2"/>
  <c r="AN1636" i="2"/>
  <c r="AM1636" i="2"/>
  <c r="AL1636" i="2"/>
  <c r="AK1636" i="2"/>
  <c r="AJ1636" i="2"/>
  <c r="AI1636" i="2"/>
  <c r="AH1636" i="2"/>
  <c r="AG1636" i="2"/>
  <c r="AF1636" i="2"/>
  <c r="AE1636" i="2"/>
  <c r="AD1636" i="2"/>
  <c r="AC1636" i="2"/>
  <c r="AN1635" i="2"/>
  <c r="AM1635" i="2"/>
  <c r="AL1635" i="2"/>
  <c r="AK1635" i="2"/>
  <c r="AJ1635" i="2"/>
  <c r="AI1635" i="2"/>
  <c r="AH1635" i="2"/>
  <c r="AG1635" i="2"/>
  <c r="AF1635" i="2"/>
  <c r="AE1635" i="2"/>
  <c r="AD1635" i="2"/>
  <c r="AC1635" i="2"/>
  <c r="AN1634" i="2"/>
  <c r="AM1634" i="2"/>
  <c r="AL1634" i="2"/>
  <c r="AK1634" i="2"/>
  <c r="AJ1634" i="2"/>
  <c r="AI1634" i="2"/>
  <c r="AH1634" i="2"/>
  <c r="AG1634" i="2"/>
  <c r="AF1634" i="2"/>
  <c r="AE1634" i="2"/>
  <c r="AD1634" i="2"/>
  <c r="AC1634" i="2"/>
  <c r="AN1633" i="2"/>
  <c r="AM1633" i="2"/>
  <c r="AL1633" i="2"/>
  <c r="AK1633" i="2"/>
  <c r="AJ1633" i="2"/>
  <c r="AI1633" i="2"/>
  <c r="AH1633" i="2"/>
  <c r="AG1633" i="2"/>
  <c r="AF1633" i="2"/>
  <c r="AE1633" i="2"/>
  <c r="AD1633" i="2"/>
  <c r="AC1633" i="2"/>
  <c r="AN1632" i="2"/>
  <c r="AM1632" i="2"/>
  <c r="AL1632" i="2"/>
  <c r="AK1632" i="2"/>
  <c r="AJ1632" i="2"/>
  <c r="AI1632" i="2"/>
  <c r="AH1632" i="2"/>
  <c r="AG1632" i="2"/>
  <c r="AF1632" i="2"/>
  <c r="AE1632" i="2"/>
  <c r="AD1632" i="2"/>
  <c r="AC1632" i="2"/>
  <c r="AN1631" i="2"/>
  <c r="AM1631" i="2"/>
  <c r="AL1631" i="2"/>
  <c r="AK1631" i="2"/>
  <c r="AJ1631" i="2"/>
  <c r="AI1631" i="2"/>
  <c r="AH1631" i="2"/>
  <c r="AG1631" i="2"/>
  <c r="AF1631" i="2"/>
  <c r="AE1631" i="2"/>
  <c r="AD1631" i="2"/>
  <c r="AC1631" i="2"/>
  <c r="AN1630" i="2"/>
  <c r="AM1630" i="2"/>
  <c r="AL1630" i="2"/>
  <c r="AK1630" i="2"/>
  <c r="AJ1630" i="2"/>
  <c r="AI1630" i="2"/>
  <c r="AH1630" i="2"/>
  <c r="AG1630" i="2"/>
  <c r="AF1630" i="2"/>
  <c r="AE1630" i="2"/>
  <c r="AD1630" i="2"/>
  <c r="AC1630" i="2"/>
  <c r="AN1629" i="2"/>
  <c r="AM1629" i="2"/>
  <c r="AL1629" i="2"/>
  <c r="AK1629" i="2"/>
  <c r="AJ1629" i="2"/>
  <c r="AI1629" i="2"/>
  <c r="AH1629" i="2"/>
  <c r="AG1629" i="2"/>
  <c r="AF1629" i="2"/>
  <c r="AE1629" i="2"/>
  <c r="AD1629" i="2"/>
  <c r="AC1629" i="2"/>
  <c r="AN1628" i="2"/>
  <c r="AM1628" i="2"/>
  <c r="AL1628" i="2"/>
  <c r="AK1628" i="2"/>
  <c r="AJ1628" i="2"/>
  <c r="AI1628" i="2"/>
  <c r="AH1628" i="2"/>
  <c r="AG1628" i="2"/>
  <c r="AF1628" i="2"/>
  <c r="AE1628" i="2"/>
  <c r="AD1628" i="2"/>
  <c r="AC1628" i="2"/>
  <c r="AN1627" i="2"/>
  <c r="AM1627" i="2"/>
  <c r="AL1627" i="2"/>
  <c r="AK1627" i="2"/>
  <c r="AJ1627" i="2"/>
  <c r="AI1627" i="2"/>
  <c r="AH1627" i="2"/>
  <c r="AG1627" i="2"/>
  <c r="AF1627" i="2"/>
  <c r="AE1627" i="2"/>
  <c r="AD1627" i="2"/>
  <c r="AC1627" i="2"/>
  <c r="AN1626" i="2"/>
  <c r="AM1626" i="2"/>
  <c r="AL1626" i="2"/>
  <c r="AK1626" i="2"/>
  <c r="AJ1626" i="2"/>
  <c r="AI1626" i="2"/>
  <c r="AH1626" i="2"/>
  <c r="AG1626" i="2"/>
  <c r="AF1626" i="2"/>
  <c r="AE1626" i="2"/>
  <c r="AD1626" i="2"/>
  <c r="AC1626" i="2"/>
  <c r="AN1625" i="2"/>
  <c r="AM1625" i="2"/>
  <c r="AL1625" i="2"/>
  <c r="AK1625" i="2"/>
  <c r="AJ1625" i="2"/>
  <c r="AI1625" i="2"/>
  <c r="AH1625" i="2"/>
  <c r="AG1625" i="2"/>
  <c r="AF1625" i="2"/>
  <c r="AE1625" i="2"/>
  <c r="AD1625" i="2"/>
  <c r="AC1625" i="2"/>
  <c r="AN1624" i="2"/>
  <c r="AM1624" i="2"/>
  <c r="AL1624" i="2"/>
  <c r="AK1624" i="2"/>
  <c r="AJ1624" i="2"/>
  <c r="AI1624" i="2"/>
  <c r="AH1624" i="2"/>
  <c r="AG1624" i="2"/>
  <c r="AF1624" i="2"/>
  <c r="AE1624" i="2"/>
  <c r="AD1624" i="2"/>
  <c r="AC1624" i="2"/>
  <c r="AN1623" i="2"/>
  <c r="AM1623" i="2"/>
  <c r="AL1623" i="2"/>
  <c r="AK1623" i="2"/>
  <c r="AJ1623" i="2"/>
  <c r="AI1623" i="2"/>
  <c r="AH1623" i="2"/>
  <c r="AG1623" i="2"/>
  <c r="AF1623" i="2"/>
  <c r="AE1623" i="2"/>
  <c r="AD1623" i="2"/>
  <c r="AC1623" i="2"/>
  <c r="AN1622" i="2"/>
  <c r="AM1622" i="2"/>
  <c r="AL1622" i="2"/>
  <c r="AK1622" i="2"/>
  <c r="AJ1622" i="2"/>
  <c r="AI1622" i="2"/>
  <c r="AH1622" i="2"/>
  <c r="AG1622" i="2"/>
  <c r="AF1622" i="2"/>
  <c r="AE1622" i="2"/>
  <c r="AD1622" i="2"/>
  <c r="AC1622" i="2"/>
  <c r="AN1621" i="2"/>
  <c r="AM1621" i="2"/>
  <c r="AL1621" i="2"/>
  <c r="AK1621" i="2"/>
  <c r="AJ1621" i="2"/>
  <c r="AI1621" i="2"/>
  <c r="AH1621" i="2"/>
  <c r="AG1621" i="2"/>
  <c r="AF1621" i="2"/>
  <c r="AE1621" i="2"/>
  <c r="AD1621" i="2"/>
  <c r="AC1621" i="2"/>
  <c r="AN1620" i="2"/>
  <c r="AM1620" i="2"/>
  <c r="AL1620" i="2"/>
  <c r="AK1620" i="2"/>
  <c r="AJ1620" i="2"/>
  <c r="AI1620" i="2"/>
  <c r="AH1620" i="2"/>
  <c r="AG1620" i="2"/>
  <c r="AF1620" i="2"/>
  <c r="AE1620" i="2"/>
  <c r="AD1620" i="2"/>
  <c r="AC1620" i="2"/>
  <c r="AN1619" i="2"/>
  <c r="AM1619" i="2"/>
  <c r="AL1619" i="2"/>
  <c r="AK1619" i="2"/>
  <c r="AJ1619" i="2"/>
  <c r="AI1619" i="2"/>
  <c r="AH1619" i="2"/>
  <c r="AG1619" i="2"/>
  <c r="AF1619" i="2"/>
  <c r="AE1619" i="2"/>
  <c r="AD1619" i="2"/>
  <c r="AC1619" i="2"/>
  <c r="AN1618" i="2"/>
  <c r="AM1618" i="2"/>
  <c r="AL1618" i="2"/>
  <c r="AK1618" i="2"/>
  <c r="AJ1618" i="2"/>
  <c r="AI1618" i="2"/>
  <c r="AH1618" i="2"/>
  <c r="AG1618" i="2"/>
  <c r="AF1618" i="2"/>
  <c r="AE1618" i="2"/>
  <c r="AD1618" i="2"/>
  <c r="AC1618" i="2"/>
  <c r="AN1617" i="2"/>
  <c r="AM1617" i="2"/>
  <c r="AL1617" i="2"/>
  <c r="AK1617" i="2"/>
  <c r="AJ1617" i="2"/>
  <c r="AI1617" i="2"/>
  <c r="AH1617" i="2"/>
  <c r="AG1617" i="2"/>
  <c r="AF1617" i="2"/>
  <c r="AE1617" i="2"/>
  <c r="AD1617" i="2"/>
  <c r="AC1617" i="2"/>
  <c r="AN1616" i="2"/>
  <c r="AM1616" i="2"/>
  <c r="AL1616" i="2"/>
  <c r="AK1616" i="2"/>
  <c r="AJ1616" i="2"/>
  <c r="AI1616" i="2"/>
  <c r="AH1616" i="2"/>
  <c r="AG1616" i="2"/>
  <c r="AF1616" i="2"/>
  <c r="AE1616" i="2"/>
  <c r="AD1616" i="2"/>
  <c r="AC1616" i="2"/>
  <c r="AN1615" i="2"/>
  <c r="AM1615" i="2"/>
  <c r="AL1615" i="2"/>
  <c r="AK1615" i="2"/>
  <c r="AJ1615" i="2"/>
  <c r="AI1615" i="2"/>
  <c r="AH1615" i="2"/>
  <c r="AG1615" i="2"/>
  <c r="AF1615" i="2"/>
  <c r="AE1615" i="2"/>
  <c r="AD1615" i="2"/>
  <c r="AC1615" i="2"/>
  <c r="AN1614" i="2"/>
  <c r="AM1614" i="2"/>
  <c r="AL1614" i="2"/>
  <c r="AK1614" i="2"/>
  <c r="AJ1614" i="2"/>
  <c r="AI1614" i="2"/>
  <c r="AH1614" i="2"/>
  <c r="AG1614" i="2"/>
  <c r="AF1614" i="2"/>
  <c r="AE1614" i="2"/>
  <c r="AD1614" i="2"/>
  <c r="AC1614" i="2"/>
  <c r="AN1613" i="2"/>
  <c r="AM1613" i="2"/>
  <c r="AL1613" i="2"/>
  <c r="AK1613" i="2"/>
  <c r="AJ1613" i="2"/>
  <c r="AI1613" i="2"/>
  <c r="AH1613" i="2"/>
  <c r="AG1613" i="2"/>
  <c r="AF1613" i="2"/>
  <c r="AE1613" i="2"/>
  <c r="AD1613" i="2"/>
  <c r="AC1613" i="2"/>
  <c r="AN1612" i="2"/>
  <c r="AM1612" i="2"/>
  <c r="AL1612" i="2"/>
  <c r="AK1612" i="2"/>
  <c r="AJ1612" i="2"/>
  <c r="AI1612" i="2"/>
  <c r="AH1612" i="2"/>
  <c r="AG1612" i="2"/>
  <c r="AF1612" i="2"/>
  <c r="AE1612" i="2"/>
  <c r="AD1612" i="2"/>
  <c r="AC1612" i="2"/>
  <c r="AN1611" i="2"/>
  <c r="AM1611" i="2"/>
  <c r="AL1611" i="2"/>
  <c r="AK1611" i="2"/>
  <c r="AJ1611" i="2"/>
  <c r="AI1611" i="2"/>
  <c r="AH1611" i="2"/>
  <c r="AG1611" i="2"/>
  <c r="AF1611" i="2"/>
  <c r="AE1611" i="2"/>
  <c r="AD1611" i="2"/>
  <c r="AC1611" i="2"/>
  <c r="AN1610" i="2"/>
  <c r="AM1610" i="2"/>
  <c r="AL1610" i="2"/>
  <c r="AK1610" i="2"/>
  <c r="AJ1610" i="2"/>
  <c r="AI1610" i="2"/>
  <c r="AH1610" i="2"/>
  <c r="AG1610" i="2"/>
  <c r="AF1610" i="2"/>
  <c r="AE1610" i="2"/>
  <c r="AD1610" i="2"/>
  <c r="AC1610" i="2"/>
  <c r="AN1609" i="2"/>
  <c r="AM1609" i="2"/>
  <c r="AL1609" i="2"/>
  <c r="AK1609" i="2"/>
  <c r="AJ1609" i="2"/>
  <c r="AI1609" i="2"/>
  <c r="AH1609" i="2"/>
  <c r="AG1609" i="2"/>
  <c r="AF1609" i="2"/>
  <c r="AE1609" i="2"/>
  <c r="AD1609" i="2"/>
  <c r="AC1609" i="2"/>
  <c r="AN1608" i="2"/>
  <c r="AM1608" i="2"/>
  <c r="AL1608" i="2"/>
  <c r="AK1608" i="2"/>
  <c r="AJ1608" i="2"/>
  <c r="AI1608" i="2"/>
  <c r="AH1608" i="2"/>
  <c r="AG1608" i="2"/>
  <c r="AF1608" i="2"/>
  <c r="AE1608" i="2"/>
  <c r="AD1608" i="2"/>
  <c r="AC1608" i="2"/>
  <c r="AN1607" i="2"/>
  <c r="AM1607" i="2"/>
  <c r="AL1607" i="2"/>
  <c r="AK1607" i="2"/>
  <c r="AJ1607" i="2"/>
  <c r="AI1607" i="2"/>
  <c r="AH1607" i="2"/>
  <c r="AG1607" i="2"/>
  <c r="AF1607" i="2"/>
  <c r="AE1607" i="2"/>
  <c r="AD1607" i="2"/>
  <c r="AC1607" i="2"/>
  <c r="AN1606" i="2"/>
  <c r="AM1606" i="2"/>
  <c r="AL1606" i="2"/>
  <c r="AK1606" i="2"/>
  <c r="AJ1606" i="2"/>
  <c r="AI1606" i="2"/>
  <c r="AH1606" i="2"/>
  <c r="AG1606" i="2"/>
  <c r="AF1606" i="2"/>
  <c r="AE1606" i="2"/>
  <c r="AD1606" i="2"/>
  <c r="AC1606" i="2"/>
  <c r="AN1605" i="2"/>
  <c r="AM1605" i="2"/>
  <c r="AL1605" i="2"/>
  <c r="AK1605" i="2"/>
  <c r="AJ1605" i="2"/>
  <c r="AI1605" i="2"/>
  <c r="AH1605" i="2"/>
  <c r="AG1605" i="2"/>
  <c r="AF1605" i="2"/>
  <c r="AE1605" i="2"/>
  <c r="AD1605" i="2"/>
  <c r="AC1605" i="2"/>
  <c r="AN1604" i="2"/>
  <c r="AM1604" i="2"/>
  <c r="AL1604" i="2"/>
  <c r="AK1604" i="2"/>
  <c r="AJ1604" i="2"/>
  <c r="AI1604" i="2"/>
  <c r="AH1604" i="2"/>
  <c r="AG1604" i="2"/>
  <c r="AF1604" i="2"/>
  <c r="AE1604" i="2"/>
  <c r="AD1604" i="2"/>
  <c r="AC1604" i="2"/>
  <c r="AN1603" i="2"/>
  <c r="AM1603" i="2"/>
  <c r="AL1603" i="2"/>
  <c r="AK1603" i="2"/>
  <c r="AJ1603" i="2"/>
  <c r="AI1603" i="2"/>
  <c r="AH1603" i="2"/>
  <c r="AG1603" i="2"/>
  <c r="AF1603" i="2"/>
  <c r="AE1603" i="2"/>
  <c r="AD1603" i="2"/>
  <c r="AC1603" i="2"/>
  <c r="AN1602" i="2"/>
  <c r="AM1602" i="2"/>
  <c r="AL1602" i="2"/>
  <c r="AK1602" i="2"/>
  <c r="AJ1602" i="2"/>
  <c r="AI1602" i="2"/>
  <c r="AH1602" i="2"/>
  <c r="AG1602" i="2"/>
  <c r="AF1602" i="2"/>
  <c r="AE1602" i="2"/>
  <c r="AD1602" i="2"/>
  <c r="AC1602" i="2"/>
  <c r="AN1601" i="2"/>
  <c r="AM1601" i="2"/>
  <c r="AL1601" i="2"/>
  <c r="AK1601" i="2"/>
  <c r="AJ1601" i="2"/>
  <c r="AI1601" i="2"/>
  <c r="AH1601" i="2"/>
  <c r="AG1601" i="2"/>
  <c r="AF1601" i="2"/>
  <c r="AE1601" i="2"/>
  <c r="AD1601" i="2"/>
  <c r="AC1601" i="2"/>
  <c r="AN1600" i="2"/>
  <c r="AM1600" i="2"/>
  <c r="AL1600" i="2"/>
  <c r="AK1600" i="2"/>
  <c r="AJ1600" i="2"/>
  <c r="AI1600" i="2"/>
  <c r="AH1600" i="2"/>
  <c r="AG1600" i="2"/>
  <c r="AF1600" i="2"/>
  <c r="AE1600" i="2"/>
  <c r="AD1600" i="2"/>
  <c r="AC1600" i="2"/>
  <c r="AN1599" i="2"/>
  <c r="AM1599" i="2"/>
  <c r="AL1599" i="2"/>
  <c r="AK1599" i="2"/>
  <c r="AJ1599" i="2"/>
  <c r="AI1599" i="2"/>
  <c r="AH1599" i="2"/>
  <c r="AG1599" i="2"/>
  <c r="AF1599" i="2"/>
  <c r="AE1599" i="2"/>
  <c r="AD1599" i="2"/>
  <c r="AC1599" i="2"/>
  <c r="AN1598" i="2"/>
  <c r="AM1598" i="2"/>
  <c r="AL1598" i="2"/>
  <c r="AK1598" i="2"/>
  <c r="AJ1598" i="2"/>
  <c r="AI1598" i="2"/>
  <c r="AH1598" i="2"/>
  <c r="AG1598" i="2"/>
  <c r="AF1598" i="2"/>
  <c r="AE1598" i="2"/>
  <c r="AD1598" i="2"/>
  <c r="AC1598" i="2"/>
  <c r="AN1597" i="2"/>
  <c r="AM1597" i="2"/>
  <c r="AL1597" i="2"/>
  <c r="AK1597" i="2"/>
  <c r="AJ1597" i="2"/>
  <c r="AI1597" i="2"/>
  <c r="AH1597" i="2"/>
  <c r="AG1597" i="2"/>
  <c r="AF1597" i="2"/>
  <c r="AE1597" i="2"/>
  <c r="AD1597" i="2"/>
  <c r="AC1597" i="2"/>
  <c r="AN1596" i="2"/>
  <c r="AM1596" i="2"/>
  <c r="AL1596" i="2"/>
  <c r="AK1596" i="2"/>
  <c r="AJ1596" i="2"/>
  <c r="AI1596" i="2"/>
  <c r="AH1596" i="2"/>
  <c r="AG1596" i="2"/>
  <c r="AF1596" i="2"/>
  <c r="AE1596" i="2"/>
  <c r="AD1596" i="2"/>
  <c r="AC1596" i="2"/>
  <c r="AN1595" i="2"/>
  <c r="AM1595" i="2"/>
  <c r="AL1595" i="2"/>
  <c r="AK1595" i="2"/>
  <c r="AJ1595" i="2"/>
  <c r="AI1595" i="2"/>
  <c r="AH1595" i="2"/>
  <c r="AG1595" i="2"/>
  <c r="AF1595" i="2"/>
  <c r="AE1595" i="2"/>
  <c r="AD1595" i="2"/>
  <c r="AC1595" i="2"/>
  <c r="AN1594" i="2"/>
  <c r="AM1594" i="2"/>
  <c r="AL1594" i="2"/>
  <c r="AK1594" i="2"/>
  <c r="AJ1594" i="2"/>
  <c r="AI1594" i="2"/>
  <c r="AH1594" i="2"/>
  <c r="AG1594" i="2"/>
  <c r="AF1594" i="2"/>
  <c r="AE1594" i="2"/>
  <c r="AD1594" i="2"/>
  <c r="AC1594" i="2"/>
  <c r="AN1593" i="2"/>
  <c r="AM1593" i="2"/>
  <c r="AL1593" i="2"/>
  <c r="AK1593" i="2"/>
  <c r="AJ1593" i="2"/>
  <c r="AI1593" i="2"/>
  <c r="AH1593" i="2"/>
  <c r="AG1593" i="2"/>
  <c r="AF1593" i="2"/>
  <c r="AE1593" i="2"/>
  <c r="AD1593" i="2"/>
  <c r="AC1593" i="2"/>
  <c r="AN1592" i="2"/>
  <c r="AM1592" i="2"/>
  <c r="AL1592" i="2"/>
  <c r="AK1592" i="2"/>
  <c r="AJ1592" i="2"/>
  <c r="AI1592" i="2"/>
  <c r="AH1592" i="2"/>
  <c r="AG1592" i="2"/>
  <c r="AF1592" i="2"/>
  <c r="AE1592" i="2"/>
  <c r="AD1592" i="2"/>
  <c r="AC1592" i="2"/>
  <c r="AN1591" i="2"/>
  <c r="AM1591" i="2"/>
  <c r="AL1591" i="2"/>
  <c r="AK1591" i="2"/>
  <c r="AJ1591" i="2"/>
  <c r="AI1591" i="2"/>
  <c r="AH1591" i="2"/>
  <c r="AG1591" i="2"/>
  <c r="AF1591" i="2"/>
  <c r="AE1591" i="2"/>
  <c r="AD1591" i="2"/>
  <c r="AC1591" i="2"/>
  <c r="AN1590" i="2"/>
  <c r="AM1590" i="2"/>
  <c r="AL1590" i="2"/>
  <c r="AK1590" i="2"/>
  <c r="AJ1590" i="2"/>
  <c r="AI1590" i="2"/>
  <c r="AH1590" i="2"/>
  <c r="AG1590" i="2"/>
  <c r="AF1590" i="2"/>
  <c r="AE1590" i="2"/>
  <c r="AD1590" i="2"/>
  <c r="AC1590" i="2"/>
  <c r="AN1589" i="2"/>
  <c r="AM1589" i="2"/>
  <c r="AL1589" i="2"/>
  <c r="AK1589" i="2"/>
  <c r="AJ1589" i="2"/>
  <c r="AI1589" i="2"/>
  <c r="AH1589" i="2"/>
  <c r="AG1589" i="2"/>
  <c r="AF1589" i="2"/>
  <c r="AE1589" i="2"/>
  <c r="AD1589" i="2"/>
  <c r="AC1589" i="2"/>
  <c r="AN1588" i="2"/>
  <c r="AM1588" i="2"/>
  <c r="AL1588" i="2"/>
  <c r="AK1588" i="2"/>
  <c r="AJ1588" i="2"/>
  <c r="AI1588" i="2"/>
  <c r="AH1588" i="2"/>
  <c r="AG1588" i="2"/>
  <c r="AF1588" i="2"/>
  <c r="AE1588" i="2"/>
  <c r="AD1588" i="2"/>
  <c r="AC1588" i="2"/>
  <c r="AN1587" i="2"/>
  <c r="AM1587" i="2"/>
  <c r="AL1587" i="2"/>
  <c r="AK1587" i="2"/>
  <c r="AJ1587" i="2"/>
  <c r="AI1587" i="2"/>
  <c r="AH1587" i="2"/>
  <c r="AG1587" i="2"/>
  <c r="AF1587" i="2"/>
  <c r="AE1587" i="2"/>
  <c r="AD1587" i="2"/>
  <c r="AC1587" i="2"/>
  <c r="AN1586" i="2"/>
  <c r="AM1586" i="2"/>
  <c r="AL1586" i="2"/>
  <c r="AK1586" i="2"/>
  <c r="AJ1586" i="2"/>
  <c r="AI1586" i="2"/>
  <c r="AH1586" i="2"/>
  <c r="AG1586" i="2"/>
  <c r="AF1586" i="2"/>
  <c r="AE1586" i="2"/>
  <c r="AD1586" i="2"/>
  <c r="AC1586" i="2"/>
  <c r="AN1585" i="2"/>
  <c r="AM1585" i="2"/>
  <c r="AL1585" i="2"/>
  <c r="AK1585" i="2"/>
  <c r="AJ1585" i="2"/>
  <c r="AI1585" i="2"/>
  <c r="AH1585" i="2"/>
  <c r="AG1585" i="2"/>
  <c r="AF1585" i="2"/>
  <c r="AE1585" i="2"/>
  <c r="AD1585" i="2"/>
  <c r="AC1585" i="2"/>
  <c r="AN1584" i="2"/>
  <c r="AM1584" i="2"/>
  <c r="AL1584" i="2"/>
  <c r="AK1584" i="2"/>
  <c r="AJ1584" i="2"/>
  <c r="AI1584" i="2"/>
  <c r="AH1584" i="2"/>
  <c r="AG1584" i="2"/>
  <c r="AF1584" i="2"/>
  <c r="AE1584" i="2"/>
  <c r="AD1584" i="2"/>
  <c r="AC1584" i="2"/>
  <c r="AN1583" i="2"/>
  <c r="AM1583" i="2"/>
  <c r="AL1583" i="2"/>
  <c r="AK1583" i="2"/>
  <c r="AJ1583" i="2"/>
  <c r="AI1583" i="2"/>
  <c r="AH1583" i="2"/>
  <c r="AG1583" i="2"/>
  <c r="AF1583" i="2"/>
  <c r="AE1583" i="2"/>
  <c r="AD1583" i="2"/>
  <c r="AC1583" i="2"/>
  <c r="AN1582" i="2"/>
  <c r="AM1582" i="2"/>
  <c r="AL1582" i="2"/>
  <c r="AK1582" i="2"/>
  <c r="AJ1582" i="2"/>
  <c r="AI1582" i="2"/>
  <c r="AH1582" i="2"/>
  <c r="AG1582" i="2"/>
  <c r="AF1582" i="2"/>
  <c r="AE1582" i="2"/>
  <c r="AD1582" i="2"/>
  <c r="AC1582" i="2"/>
  <c r="AN1581" i="2"/>
  <c r="AM1581" i="2"/>
  <c r="AL1581" i="2"/>
  <c r="AK1581" i="2"/>
  <c r="AJ1581" i="2"/>
  <c r="AI1581" i="2"/>
  <c r="AH1581" i="2"/>
  <c r="AG1581" i="2"/>
  <c r="AF1581" i="2"/>
  <c r="AE1581" i="2"/>
  <c r="AD1581" i="2"/>
  <c r="AC1581" i="2"/>
  <c r="AN1580" i="2"/>
  <c r="AM1580" i="2"/>
  <c r="AL1580" i="2"/>
  <c r="AK1580" i="2"/>
  <c r="AJ1580" i="2"/>
  <c r="AI1580" i="2"/>
  <c r="AH1580" i="2"/>
  <c r="AG1580" i="2"/>
  <c r="AF1580" i="2"/>
  <c r="AE1580" i="2"/>
  <c r="AD1580" i="2"/>
  <c r="AC1580" i="2"/>
  <c r="AN1579" i="2"/>
  <c r="AM1579" i="2"/>
  <c r="AL1579" i="2"/>
  <c r="AK1579" i="2"/>
  <c r="AJ1579" i="2"/>
  <c r="AI1579" i="2"/>
  <c r="AH1579" i="2"/>
  <c r="AG1579" i="2"/>
  <c r="AF1579" i="2"/>
  <c r="AE1579" i="2"/>
  <c r="AD1579" i="2"/>
  <c r="AC1579" i="2"/>
  <c r="AN1578" i="2"/>
  <c r="AM1578" i="2"/>
  <c r="AL1578" i="2"/>
  <c r="AK1578" i="2"/>
  <c r="AJ1578" i="2"/>
  <c r="AI1578" i="2"/>
  <c r="AH1578" i="2"/>
  <c r="AG1578" i="2"/>
  <c r="AF1578" i="2"/>
  <c r="AE1578" i="2"/>
  <c r="AD1578" i="2"/>
  <c r="AC1578" i="2"/>
  <c r="AN1577" i="2"/>
  <c r="AM1577" i="2"/>
  <c r="AL1577" i="2"/>
  <c r="AK1577" i="2"/>
  <c r="AJ1577" i="2"/>
  <c r="AI1577" i="2"/>
  <c r="AH1577" i="2"/>
  <c r="AG1577" i="2"/>
  <c r="AF1577" i="2"/>
  <c r="AE1577" i="2"/>
  <c r="AD1577" i="2"/>
  <c r="AC1577" i="2"/>
  <c r="AN1576" i="2"/>
  <c r="AM1576" i="2"/>
  <c r="AL1576" i="2"/>
  <c r="AK1576" i="2"/>
  <c r="AJ1576" i="2"/>
  <c r="AI1576" i="2"/>
  <c r="AH1576" i="2"/>
  <c r="AG1576" i="2"/>
  <c r="AF1576" i="2"/>
  <c r="AE1576" i="2"/>
  <c r="AD1576" i="2"/>
  <c r="AC1576" i="2"/>
  <c r="AN1575" i="2"/>
  <c r="AM1575" i="2"/>
  <c r="AL1575" i="2"/>
  <c r="AK1575" i="2"/>
  <c r="AJ1575" i="2"/>
  <c r="AI1575" i="2"/>
  <c r="AH1575" i="2"/>
  <c r="AG1575" i="2"/>
  <c r="AF1575" i="2"/>
  <c r="AE1575" i="2"/>
  <c r="AD1575" i="2"/>
  <c r="AC1575" i="2"/>
  <c r="AN1574" i="2"/>
  <c r="AM1574" i="2"/>
  <c r="AL1574" i="2"/>
  <c r="AK1574" i="2"/>
  <c r="AJ1574" i="2"/>
  <c r="AI1574" i="2"/>
  <c r="AH1574" i="2"/>
  <c r="AG1574" i="2"/>
  <c r="AF1574" i="2"/>
  <c r="AE1574" i="2"/>
  <c r="AD1574" i="2"/>
  <c r="AC1574" i="2"/>
  <c r="AN1573" i="2"/>
  <c r="AM1573" i="2"/>
  <c r="AL1573" i="2"/>
  <c r="AK1573" i="2"/>
  <c r="AJ1573" i="2"/>
  <c r="AI1573" i="2"/>
  <c r="AH1573" i="2"/>
  <c r="AG1573" i="2"/>
  <c r="AF1573" i="2"/>
  <c r="AE1573" i="2"/>
  <c r="AD1573" i="2"/>
  <c r="AC1573" i="2"/>
  <c r="AN1572" i="2"/>
  <c r="AM1572" i="2"/>
  <c r="AL1572" i="2"/>
  <c r="AK1572" i="2"/>
  <c r="AJ1572" i="2"/>
  <c r="AI1572" i="2"/>
  <c r="AH1572" i="2"/>
  <c r="AG1572" i="2"/>
  <c r="AF1572" i="2"/>
  <c r="AE1572" i="2"/>
  <c r="AD1572" i="2"/>
  <c r="AC1572" i="2"/>
  <c r="AN1571" i="2"/>
  <c r="AM1571" i="2"/>
  <c r="AL1571" i="2"/>
  <c r="AK1571" i="2"/>
  <c r="AJ1571" i="2"/>
  <c r="AI1571" i="2"/>
  <c r="AH1571" i="2"/>
  <c r="AG1571" i="2"/>
  <c r="AF1571" i="2"/>
  <c r="AE1571" i="2"/>
  <c r="AD1571" i="2"/>
  <c r="AC1571" i="2"/>
  <c r="AN1570" i="2"/>
  <c r="AM1570" i="2"/>
  <c r="AL1570" i="2"/>
  <c r="AK1570" i="2"/>
  <c r="AJ1570" i="2"/>
  <c r="AI1570" i="2"/>
  <c r="AH1570" i="2"/>
  <c r="AG1570" i="2"/>
  <c r="AF1570" i="2"/>
  <c r="AE1570" i="2"/>
  <c r="AD1570" i="2"/>
  <c r="AC1570" i="2"/>
  <c r="AN1569" i="2"/>
  <c r="AM1569" i="2"/>
  <c r="AL1569" i="2"/>
  <c r="AK1569" i="2"/>
  <c r="AJ1569" i="2"/>
  <c r="AI1569" i="2"/>
  <c r="AH1569" i="2"/>
  <c r="AG1569" i="2"/>
  <c r="AF1569" i="2"/>
  <c r="AE1569" i="2"/>
  <c r="AD1569" i="2"/>
  <c r="AC1569" i="2"/>
  <c r="AN1568" i="2"/>
  <c r="AM1568" i="2"/>
  <c r="AL1568" i="2"/>
  <c r="AK1568" i="2"/>
  <c r="AJ1568" i="2"/>
  <c r="AI1568" i="2"/>
  <c r="AH1568" i="2"/>
  <c r="AG1568" i="2"/>
  <c r="AF1568" i="2"/>
  <c r="AE1568" i="2"/>
  <c r="AD1568" i="2"/>
  <c r="AC1568" i="2"/>
  <c r="AN1567" i="2"/>
  <c r="AM1567" i="2"/>
  <c r="AL1567" i="2"/>
  <c r="AK1567" i="2"/>
  <c r="AJ1567" i="2"/>
  <c r="AI1567" i="2"/>
  <c r="AH1567" i="2"/>
  <c r="AG1567" i="2"/>
  <c r="AF1567" i="2"/>
  <c r="AE1567" i="2"/>
  <c r="AD1567" i="2"/>
  <c r="AC1567" i="2"/>
  <c r="AN1566" i="2"/>
  <c r="AM1566" i="2"/>
  <c r="AL1566" i="2"/>
  <c r="AK1566" i="2"/>
  <c r="AJ1566" i="2"/>
  <c r="AI1566" i="2"/>
  <c r="AH1566" i="2"/>
  <c r="AG1566" i="2"/>
  <c r="AF1566" i="2"/>
  <c r="AE1566" i="2"/>
  <c r="AD1566" i="2"/>
  <c r="AC1566" i="2"/>
  <c r="AN1565" i="2"/>
  <c r="AM1565" i="2"/>
  <c r="AL1565" i="2"/>
  <c r="AK1565" i="2"/>
  <c r="AJ1565" i="2"/>
  <c r="AI1565" i="2"/>
  <c r="AH1565" i="2"/>
  <c r="AG1565" i="2"/>
  <c r="AF1565" i="2"/>
  <c r="AE1565" i="2"/>
  <c r="AD1565" i="2"/>
  <c r="AC1565" i="2"/>
  <c r="AN1564" i="2"/>
  <c r="AM1564" i="2"/>
  <c r="AL1564" i="2"/>
  <c r="AK1564" i="2"/>
  <c r="AJ1564" i="2"/>
  <c r="AI1564" i="2"/>
  <c r="AH1564" i="2"/>
  <c r="AG1564" i="2"/>
  <c r="AF1564" i="2"/>
  <c r="AE1564" i="2"/>
  <c r="AD1564" i="2"/>
  <c r="AC1564" i="2"/>
  <c r="AN1563" i="2"/>
  <c r="AM1563" i="2"/>
  <c r="AL1563" i="2"/>
  <c r="AK1563" i="2"/>
  <c r="AJ1563" i="2"/>
  <c r="AI1563" i="2"/>
  <c r="AH1563" i="2"/>
  <c r="AG1563" i="2"/>
  <c r="AF1563" i="2"/>
  <c r="AE1563" i="2"/>
  <c r="AD1563" i="2"/>
  <c r="AC1563" i="2"/>
  <c r="AN1562" i="2"/>
  <c r="AM1562" i="2"/>
  <c r="AL1562" i="2"/>
  <c r="AK1562" i="2"/>
  <c r="AJ1562" i="2"/>
  <c r="AI1562" i="2"/>
  <c r="AH1562" i="2"/>
  <c r="AG1562" i="2"/>
  <c r="AF1562" i="2"/>
  <c r="AE1562" i="2"/>
  <c r="AD1562" i="2"/>
  <c r="AC1562" i="2"/>
  <c r="AN1561" i="2"/>
  <c r="AM1561" i="2"/>
  <c r="AL1561" i="2"/>
  <c r="AK1561" i="2"/>
  <c r="AJ1561" i="2"/>
  <c r="AI1561" i="2"/>
  <c r="AH1561" i="2"/>
  <c r="AG1561" i="2"/>
  <c r="AF1561" i="2"/>
  <c r="AE1561" i="2"/>
  <c r="AD1561" i="2"/>
  <c r="AC1561" i="2"/>
  <c r="AN1560" i="2"/>
  <c r="AM1560" i="2"/>
  <c r="AL1560" i="2"/>
  <c r="AK1560" i="2"/>
  <c r="AJ1560" i="2"/>
  <c r="AI1560" i="2"/>
  <c r="AH1560" i="2"/>
  <c r="AG1560" i="2"/>
  <c r="AF1560" i="2"/>
  <c r="AE1560" i="2"/>
  <c r="AD1560" i="2"/>
  <c r="AC1560" i="2"/>
  <c r="AN1559" i="2"/>
  <c r="AM1559" i="2"/>
  <c r="AL1559" i="2"/>
  <c r="AK1559" i="2"/>
  <c r="AJ1559" i="2"/>
  <c r="AI1559" i="2"/>
  <c r="AH1559" i="2"/>
  <c r="AG1559" i="2"/>
  <c r="AF1559" i="2"/>
  <c r="AE1559" i="2"/>
  <c r="AD1559" i="2"/>
  <c r="AC1559" i="2"/>
  <c r="AN1558" i="2"/>
  <c r="AM1558" i="2"/>
  <c r="AL1558" i="2"/>
  <c r="AK1558" i="2"/>
  <c r="AJ1558" i="2"/>
  <c r="AI1558" i="2"/>
  <c r="AH1558" i="2"/>
  <c r="AG1558" i="2"/>
  <c r="AF1558" i="2"/>
  <c r="AE1558" i="2"/>
  <c r="AD1558" i="2"/>
  <c r="AC1558" i="2"/>
  <c r="AN1557" i="2"/>
  <c r="AM1557" i="2"/>
  <c r="AL1557" i="2"/>
  <c r="AK1557" i="2"/>
  <c r="AJ1557" i="2"/>
  <c r="AI1557" i="2"/>
  <c r="AH1557" i="2"/>
  <c r="AG1557" i="2"/>
  <c r="AF1557" i="2"/>
  <c r="AE1557" i="2"/>
  <c r="AD1557" i="2"/>
  <c r="AC1557" i="2"/>
  <c r="AN1556" i="2"/>
  <c r="AM1556" i="2"/>
  <c r="AL1556" i="2"/>
  <c r="AK1556" i="2"/>
  <c r="AJ1556" i="2"/>
  <c r="AI1556" i="2"/>
  <c r="AH1556" i="2"/>
  <c r="AG1556" i="2"/>
  <c r="AF1556" i="2"/>
  <c r="AE1556" i="2"/>
  <c r="AD1556" i="2"/>
  <c r="AC1556" i="2"/>
  <c r="AN1555" i="2"/>
  <c r="AM1555" i="2"/>
  <c r="AL1555" i="2"/>
  <c r="AK1555" i="2"/>
  <c r="AJ1555" i="2"/>
  <c r="AI1555" i="2"/>
  <c r="AH1555" i="2"/>
  <c r="AG1555" i="2"/>
  <c r="AF1555" i="2"/>
  <c r="AE1555" i="2"/>
  <c r="AD1555" i="2"/>
  <c r="AC1555" i="2"/>
  <c r="AN1554" i="2"/>
  <c r="AM1554" i="2"/>
  <c r="AL1554" i="2"/>
  <c r="AK1554" i="2"/>
  <c r="AJ1554" i="2"/>
  <c r="AI1554" i="2"/>
  <c r="AH1554" i="2"/>
  <c r="AG1554" i="2"/>
  <c r="AF1554" i="2"/>
  <c r="AE1554" i="2"/>
  <c r="AD1554" i="2"/>
  <c r="AC1554" i="2"/>
  <c r="AN1553" i="2"/>
  <c r="AM1553" i="2"/>
  <c r="AL1553" i="2"/>
  <c r="AK1553" i="2"/>
  <c r="AJ1553" i="2"/>
  <c r="AI1553" i="2"/>
  <c r="AH1553" i="2"/>
  <c r="AG1553" i="2"/>
  <c r="AF1553" i="2"/>
  <c r="AE1553" i="2"/>
  <c r="AD1553" i="2"/>
  <c r="AC1553" i="2"/>
  <c r="AN1552" i="2"/>
  <c r="AM1552" i="2"/>
  <c r="AL1552" i="2"/>
  <c r="AK1552" i="2"/>
  <c r="AJ1552" i="2"/>
  <c r="AI1552" i="2"/>
  <c r="AH1552" i="2"/>
  <c r="AG1552" i="2"/>
  <c r="AF1552" i="2"/>
  <c r="AE1552" i="2"/>
  <c r="AD1552" i="2"/>
  <c r="AC1552" i="2"/>
  <c r="AN1551" i="2"/>
  <c r="AM1551" i="2"/>
  <c r="AL1551" i="2"/>
  <c r="AK1551" i="2"/>
  <c r="AJ1551" i="2"/>
  <c r="AI1551" i="2"/>
  <c r="AH1551" i="2"/>
  <c r="AG1551" i="2"/>
  <c r="AF1551" i="2"/>
  <c r="AE1551" i="2"/>
  <c r="AD1551" i="2"/>
  <c r="AC1551" i="2"/>
  <c r="AN1550" i="2"/>
  <c r="AM1550" i="2"/>
  <c r="AL1550" i="2"/>
  <c r="AK1550" i="2"/>
  <c r="AJ1550" i="2"/>
  <c r="AI1550" i="2"/>
  <c r="AH1550" i="2"/>
  <c r="AG1550" i="2"/>
  <c r="AF1550" i="2"/>
  <c r="AE1550" i="2"/>
  <c r="AD1550" i="2"/>
  <c r="AC1550" i="2"/>
  <c r="AN1549" i="2"/>
  <c r="AM1549" i="2"/>
  <c r="AL1549" i="2"/>
  <c r="AK1549" i="2"/>
  <c r="AJ1549" i="2"/>
  <c r="AI1549" i="2"/>
  <c r="AH1549" i="2"/>
  <c r="AG1549" i="2"/>
  <c r="AF1549" i="2"/>
  <c r="AE1549" i="2"/>
  <c r="AD1549" i="2"/>
  <c r="AC1549" i="2"/>
  <c r="AN1548" i="2"/>
  <c r="AM1548" i="2"/>
  <c r="AL1548" i="2"/>
  <c r="AK1548" i="2"/>
  <c r="AJ1548" i="2"/>
  <c r="AI1548" i="2"/>
  <c r="AH1548" i="2"/>
  <c r="AG1548" i="2"/>
  <c r="AF1548" i="2"/>
  <c r="AE1548" i="2"/>
  <c r="AD1548" i="2"/>
  <c r="AC1548" i="2"/>
  <c r="AN1547" i="2"/>
  <c r="AM1547" i="2"/>
  <c r="AL1547" i="2"/>
  <c r="AK1547" i="2"/>
  <c r="AJ1547" i="2"/>
  <c r="AI1547" i="2"/>
  <c r="AH1547" i="2"/>
  <c r="AG1547" i="2"/>
  <c r="AF1547" i="2"/>
  <c r="AE1547" i="2"/>
  <c r="AD1547" i="2"/>
  <c r="AC1547" i="2"/>
  <c r="AN1546" i="2"/>
  <c r="AM1546" i="2"/>
  <c r="AL1546" i="2"/>
  <c r="AK1546" i="2"/>
  <c r="AJ1546" i="2"/>
  <c r="AI1546" i="2"/>
  <c r="AH1546" i="2"/>
  <c r="AG1546" i="2"/>
  <c r="AF1546" i="2"/>
  <c r="AE1546" i="2"/>
  <c r="AD1546" i="2"/>
  <c r="AC1546" i="2"/>
  <c r="AN1545" i="2"/>
  <c r="AM1545" i="2"/>
  <c r="AL1545" i="2"/>
  <c r="AK1545" i="2"/>
  <c r="AJ1545" i="2"/>
  <c r="AI1545" i="2"/>
  <c r="AH1545" i="2"/>
  <c r="AG1545" i="2"/>
  <c r="AF1545" i="2"/>
  <c r="AE1545" i="2"/>
  <c r="AD1545" i="2"/>
  <c r="AC1545" i="2"/>
  <c r="AN1544" i="2"/>
  <c r="AM1544" i="2"/>
  <c r="AL1544" i="2"/>
  <c r="AK1544" i="2"/>
  <c r="AJ1544" i="2"/>
  <c r="AI1544" i="2"/>
  <c r="AH1544" i="2"/>
  <c r="AG1544" i="2"/>
  <c r="AF1544" i="2"/>
  <c r="AE1544" i="2"/>
  <c r="AD1544" i="2"/>
  <c r="AC1544" i="2"/>
  <c r="AN1543" i="2"/>
  <c r="AM1543" i="2"/>
  <c r="AL1543" i="2"/>
  <c r="AK1543" i="2"/>
  <c r="AJ1543" i="2"/>
  <c r="AI1543" i="2"/>
  <c r="AH1543" i="2"/>
  <c r="AG1543" i="2"/>
  <c r="AF1543" i="2"/>
  <c r="AE1543" i="2"/>
  <c r="AD1543" i="2"/>
  <c r="AC1543" i="2"/>
  <c r="AN1542" i="2"/>
  <c r="AM1542" i="2"/>
  <c r="AL1542" i="2"/>
  <c r="AK1542" i="2"/>
  <c r="AJ1542" i="2"/>
  <c r="AI1542" i="2"/>
  <c r="AH1542" i="2"/>
  <c r="AG1542" i="2"/>
  <c r="AF1542" i="2"/>
  <c r="AE1542" i="2"/>
  <c r="AD1542" i="2"/>
  <c r="AC1542" i="2"/>
  <c r="AN1541" i="2"/>
  <c r="AM1541" i="2"/>
  <c r="AL1541" i="2"/>
  <c r="AK1541" i="2"/>
  <c r="AJ1541" i="2"/>
  <c r="AI1541" i="2"/>
  <c r="AH1541" i="2"/>
  <c r="AG1541" i="2"/>
  <c r="AF1541" i="2"/>
  <c r="AE1541" i="2"/>
  <c r="AD1541" i="2"/>
  <c r="AC1541" i="2"/>
  <c r="AN1540" i="2"/>
  <c r="AM1540" i="2"/>
  <c r="AL1540" i="2"/>
  <c r="AK1540" i="2"/>
  <c r="AJ1540" i="2"/>
  <c r="AI1540" i="2"/>
  <c r="AH1540" i="2"/>
  <c r="AG1540" i="2"/>
  <c r="AF1540" i="2"/>
  <c r="AE1540" i="2"/>
  <c r="AD1540" i="2"/>
  <c r="AC1540" i="2"/>
  <c r="AN1539" i="2"/>
  <c r="AM1539" i="2"/>
  <c r="AL1539" i="2"/>
  <c r="AK1539" i="2"/>
  <c r="AJ1539" i="2"/>
  <c r="AI1539" i="2"/>
  <c r="AH1539" i="2"/>
  <c r="AG1539" i="2"/>
  <c r="AF1539" i="2"/>
  <c r="AE1539" i="2"/>
  <c r="AD1539" i="2"/>
  <c r="AC1539" i="2"/>
  <c r="AN1538" i="2"/>
  <c r="AM1538" i="2"/>
  <c r="AL1538" i="2"/>
  <c r="AK1538" i="2"/>
  <c r="AJ1538" i="2"/>
  <c r="AI1538" i="2"/>
  <c r="AH1538" i="2"/>
  <c r="AG1538" i="2"/>
  <c r="AF1538" i="2"/>
  <c r="AE1538" i="2"/>
  <c r="AD1538" i="2"/>
  <c r="AC1538" i="2"/>
  <c r="AN1537" i="2"/>
  <c r="AM1537" i="2"/>
  <c r="AL1537" i="2"/>
  <c r="AK1537" i="2"/>
  <c r="AJ1537" i="2"/>
  <c r="AI1537" i="2"/>
  <c r="AH1537" i="2"/>
  <c r="AG1537" i="2"/>
  <c r="AF1537" i="2"/>
  <c r="AE1537" i="2"/>
  <c r="AD1537" i="2"/>
  <c r="AC1537" i="2"/>
  <c r="AN1536" i="2"/>
  <c r="AM1536" i="2"/>
  <c r="AL1536" i="2"/>
  <c r="AK1536" i="2"/>
  <c r="AJ1536" i="2"/>
  <c r="AI1536" i="2"/>
  <c r="AH1536" i="2"/>
  <c r="AG1536" i="2"/>
  <c r="AF1536" i="2"/>
  <c r="AE1536" i="2"/>
  <c r="AD1536" i="2"/>
  <c r="AC1536" i="2"/>
  <c r="AN1535" i="2"/>
  <c r="AM1535" i="2"/>
  <c r="AL1535" i="2"/>
  <c r="AK1535" i="2"/>
  <c r="AJ1535" i="2"/>
  <c r="AI1535" i="2"/>
  <c r="AH1535" i="2"/>
  <c r="AG1535" i="2"/>
  <c r="AF1535" i="2"/>
  <c r="AE1535" i="2"/>
  <c r="AD1535" i="2"/>
  <c r="AC1535" i="2"/>
  <c r="AN1534" i="2"/>
  <c r="AM1534" i="2"/>
  <c r="AL1534" i="2"/>
  <c r="AK1534" i="2"/>
  <c r="AJ1534" i="2"/>
  <c r="AI1534" i="2"/>
  <c r="AH1534" i="2"/>
  <c r="AG1534" i="2"/>
  <c r="AF1534" i="2"/>
  <c r="AE1534" i="2"/>
  <c r="AD1534" i="2"/>
  <c r="AC1534" i="2"/>
  <c r="AN1533" i="2"/>
  <c r="AM1533" i="2"/>
  <c r="AL1533" i="2"/>
  <c r="AK1533" i="2"/>
  <c r="AJ1533" i="2"/>
  <c r="AI1533" i="2"/>
  <c r="AH1533" i="2"/>
  <c r="AG1533" i="2"/>
  <c r="AF1533" i="2"/>
  <c r="AE1533" i="2"/>
  <c r="AD1533" i="2"/>
  <c r="AC1533" i="2"/>
  <c r="AN1532" i="2"/>
  <c r="AM1532" i="2"/>
  <c r="AL1532" i="2"/>
  <c r="AK1532" i="2"/>
  <c r="AJ1532" i="2"/>
  <c r="AI1532" i="2"/>
  <c r="AH1532" i="2"/>
  <c r="AG1532" i="2"/>
  <c r="AF1532" i="2"/>
  <c r="AE1532" i="2"/>
  <c r="AD1532" i="2"/>
  <c r="AC1532" i="2"/>
  <c r="AN1531" i="2"/>
  <c r="AM1531" i="2"/>
  <c r="AL1531" i="2"/>
  <c r="AK1531" i="2"/>
  <c r="AJ1531" i="2"/>
  <c r="AI1531" i="2"/>
  <c r="AH1531" i="2"/>
  <c r="AG1531" i="2"/>
  <c r="AF1531" i="2"/>
  <c r="AE1531" i="2"/>
  <c r="AD1531" i="2"/>
  <c r="AC1531" i="2"/>
  <c r="AN1530" i="2"/>
  <c r="AM1530" i="2"/>
  <c r="AL1530" i="2"/>
  <c r="AK1530" i="2"/>
  <c r="AJ1530" i="2"/>
  <c r="AI1530" i="2"/>
  <c r="AH1530" i="2"/>
  <c r="AG1530" i="2"/>
  <c r="AF1530" i="2"/>
  <c r="AE1530" i="2"/>
  <c r="AD1530" i="2"/>
  <c r="AC1530" i="2"/>
  <c r="AN1529" i="2"/>
  <c r="AM1529" i="2"/>
  <c r="AL1529" i="2"/>
  <c r="AK1529" i="2"/>
  <c r="AJ1529" i="2"/>
  <c r="AI1529" i="2"/>
  <c r="AH1529" i="2"/>
  <c r="AG1529" i="2"/>
  <c r="AF1529" i="2"/>
  <c r="AE1529" i="2"/>
  <c r="AD1529" i="2"/>
  <c r="AC1529" i="2"/>
  <c r="AN1528" i="2"/>
  <c r="AM1528" i="2"/>
  <c r="AL1528" i="2"/>
  <c r="AK1528" i="2"/>
  <c r="AJ1528" i="2"/>
  <c r="AI1528" i="2"/>
  <c r="AH1528" i="2"/>
  <c r="AG1528" i="2"/>
  <c r="AF1528" i="2"/>
  <c r="AE1528" i="2"/>
  <c r="AD1528" i="2"/>
  <c r="AC1528" i="2"/>
  <c r="AN1527" i="2"/>
  <c r="AM1527" i="2"/>
  <c r="AL1527" i="2"/>
  <c r="AK1527" i="2"/>
  <c r="AJ1527" i="2"/>
  <c r="AI1527" i="2"/>
  <c r="AH1527" i="2"/>
  <c r="AG1527" i="2"/>
  <c r="AF1527" i="2"/>
  <c r="AE1527" i="2"/>
  <c r="AD1527" i="2"/>
  <c r="AC1527" i="2"/>
  <c r="AN1526" i="2"/>
  <c r="AM1526" i="2"/>
  <c r="AL1526" i="2"/>
  <c r="AK1526" i="2"/>
  <c r="AJ1526" i="2"/>
  <c r="AI1526" i="2"/>
  <c r="AH1526" i="2"/>
  <c r="AG1526" i="2"/>
  <c r="AF1526" i="2"/>
  <c r="AE1526" i="2"/>
  <c r="AD1526" i="2"/>
  <c r="AC1526" i="2"/>
  <c r="AN1525" i="2"/>
  <c r="AM1525" i="2"/>
  <c r="AL1525" i="2"/>
  <c r="AK1525" i="2"/>
  <c r="AJ1525" i="2"/>
  <c r="AI1525" i="2"/>
  <c r="AH1525" i="2"/>
  <c r="AG1525" i="2"/>
  <c r="AF1525" i="2"/>
  <c r="AE1525" i="2"/>
  <c r="AD1525" i="2"/>
  <c r="AC1525" i="2"/>
  <c r="AN1524" i="2"/>
  <c r="AM1524" i="2"/>
  <c r="AL1524" i="2"/>
  <c r="AK1524" i="2"/>
  <c r="AJ1524" i="2"/>
  <c r="AI1524" i="2"/>
  <c r="AH1524" i="2"/>
  <c r="AG1524" i="2"/>
  <c r="AF1524" i="2"/>
  <c r="AE1524" i="2"/>
  <c r="AD1524" i="2"/>
  <c r="AC1524" i="2"/>
  <c r="AN1523" i="2"/>
  <c r="AM1523" i="2"/>
  <c r="AL1523" i="2"/>
  <c r="AK1523" i="2"/>
  <c r="AJ1523" i="2"/>
  <c r="AI1523" i="2"/>
  <c r="AH1523" i="2"/>
  <c r="AG1523" i="2"/>
  <c r="AF1523" i="2"/>
  <c r="AE1523" i="2"/>
  <c r="AD1523" i="2"/>
  <c r="AC1523" i="2"/>
  <c r="AN1522" i="2"/>
  <c r="AM1522" i="2"/>
  <c r="AL1522" i="2"/>
  <c r="AK1522" i="2"/>
  <c r="AJ1522" i="2"/>
  <c r="AI1522" i="2"/>
  <c r="AH1522" i="2"/>
  <c r="AG1522" i="2"/>
  <c r="AF1522" i="2"/>
  <c r="AE1522" i="2"/>
  <c r="AD1522" i="2"/>
  <c r="AC1522" i="2"/>
  <c r="AN1521" i="2"/>
  <c r="AM1521" i="2"/>
  <c r="AL1521" i="2"/>
  <c r="AK1521" i="2"/>
  <c r="AJ1521" i="2"/>
  <c r="AI1521" i="2"/>
  <c r="AH1521" i="2"/>
  <c r="AG1521" i="2"/>
  <c r="AF1521" i="2"/>
  <c r="AE1521" i="2"/>
  <c r="AD1521" i="2"/>
  <c r="AC1521" i="2"/>
  <c r="AN1520" i="2"/>
  <c r="AM1520" i="2"/>
  <c r="AL1520" i="2"/>
  <c r="AK1520" i="2"/>
  <c r="AJ1520" i="2"/>
  <c r="AI1520" i="2"/>
  <c r="AH1520" i="2"/>
  <c r="AG1520" i="2"/>
  <c r="AF1520" i="2"/>
  <c r="AE1520" i="2"/>
  <c r="AD1520" i="2"/>
  <c r="AC1520" i="2"/>
  <c r="AN1519" i="2"/>
  <c r="AM1519" i="2"/>
  <c r="AL1519" i="2"/>
  <c r="AK1519" i="2"/>
  <c r="AJ1519" i="2"/>
  <c r="AI1519" i="2"/>
  <c r="AH1519" i="2"/>
  <c r="AG1519" i="2"/>
  <c r="AF1519" i="2"/>
  <c r="AE1519" i="2"/>
  <c r="AD1519" i="2"/>
  <c r="AC1519" i="2"/>
  <c r="AN1518" i="2"/>
  <c r="AM1518" i="2"/>
  <c r="AL1518" i="2"/>
  <c r="AK1518" i="2"/>
  <c r="AJ1518" i="2"/>
  <c r="AI1518" i="2"/>
  <c r="AH1518" i="2"/>
  <c r="AG1518" i="2"/>
  <c r="AF1518" i="2"/>
  <c r="AE1518" i="2"/>
  <c r="AD1518" i="2"/>
  <c r="AC1518" i="2"/>
  <c r="AN1517" i="2"/>
  <c r="AM1517" i="2"/>
  <c r="AL1517" i="2"/>
  <c r="AK1517" i="2"/>
  <c r="AJ1517" i="2"/>
  <c r="AI1517" i="2"/>
  <c r="AH1517" i="2"/>
  <c r="AG1517" i="2"/>
  <c r="AF1517" i="2"/>
  <c r="AE1517" i="2"/>
  <c r="AD1517" i="2"/>
  <c r="AC1517" i="2"/>
  <c r="AN1516" i="2"/>
  <c r="AM1516" i="2"/>
  <c r="AL1516" i="2"/>
  <c r="AK1516" i="2"/>
  <c r="AJ1516" i="2"/>
  <c r="AI1516" i="2"/>
  <c r="AH1516" i="2"/>
  <c r="AG1516" i="2"/>
  <c r="AF1516" i="2"/>
  <c r="AE1516" i="2"/>
  <c r="AD1516" i="2"/>
  <c r="AC1516" i="2"/>
  <c r="AN1515" i="2"/>
  <c r="AM1515" i="2"/>
  <c r="AL1515" i="2"/>
  <c r="AK1515" i="2"/>
  <c r="AJ1515" i="2"/>
  <c r="AI1515" i="2"/>
  <c r="AH1515" i="2"/>
  <c r="AG1515" i="2"/>
  <c r="AF1515" i="2"/>
  <c r="AE1515" i="2"/>
  <c r="AD1515" i="2"/>
  <c r="AC1515" i="2"/>
  <c r="AN1514" i="2"/>
  <c r="AM1514" i="2"/>
  <c r="AL1514" i="2"/>
  <c r="AK1514" i="2"/>
  <c r="AJ1514" i="2"/>
  <c r="AI1514" i="2"/>
  <c r="AH1514" i="2"/>
  <c r="AG1514" i="2"/>
  <c r="AF1514" i="2"/>
  <c r="AE1514" i="2"/>
  <c r="AD1514" i="2"/>
  <c r="AC1514" i="2"/>
  <c r="AN1513" i="2"/>
  <c r="AM1513" i="2"/>
  <c r="AL1513" i="2"/>
  <c r="AK1513" i="2"/>
  <c r="AJ1513" i="2"/>
  <c r="AI1513" i="2"/>
  <c r="AH1513" i="2"/>
  <c r="AG1513" i="2"/>
  <c r="AF1513" i="2"/>
  <c r="AE1513" i="2"/>
  <c r="AD1513" i="2"/>
  <c r="AC1513" i="2"/>
  <c r="AN1512" i="2"/>
  <c r="AM1512" i="2"/>
  <c r="AL1512" i="2"/>
  <c r="AK1512" i="2"/>
  <c r="AJ1512" i="2"/>
  <c r="AI1512" i="2"/>
  <c r="AH1512" i="2"/>
  <c r="AG1512" i="2"/>
  <c r="AF1512" i="2"/>
  <c r="AE1512" i="2"/>
  <c r="AD1512" i="2"/>
  <c r="AC1512" i="2"/>
  <c r="AN1511" i="2"/>
  <c r="AM1511" i="2"/>
  <c r="AL1511" i="2"/>
  <c r="AK1511" i="2"/>
  <c r="AJ1511" i="2"/>
  <c r="AI1511" i="2"/>
  <c r="AH1511" i="2"/>
  <c r="AG1511" i="2"/>
  <c r="AF1511" i="2"/>
  <c r="AE1511" i="2"/>
  <c r="AD1511" i="2"/>
  <c r="AC1511" i="2"/>
  <c r="AN1510" i="2"/>
  <c r="AM1510" i="2"/>
  <c r="AL1510" i="2"/>
  <c r="AK1510" i="2"/>
  <c r="AJ1510" i="2"/>
  <c r="AI1510" i="2"/>
  <c r="AH1510" i="2"/>
  <c r="AG1510" i="2"/>
  <c r="AF1510" i="2"/>
  <c r="AE1510" i="2"/>
  <c r="AD1510" i="2"/>
  <c r="AC1510" i="2"/>
  <c r="AN1509" i="2"/>
  <c r="AM1509" i="2"/>
  <c r="AL1509" i="2"/>
  <c r="AK1509" i="2"/>
  <c r="AJ1509" i="2"/>
  <c r="AI1509" i="2"/>
  <c r="AH1509" i="2"/>
  <c r="AG1509" i="2"/>
  <c r="AF1509" i="2"/>
  <c r="AE1509" i="2"/>
  <c r="AD1509" i="2"/>
  <c r="AC1509" i="2"/>
  <c r="AN1508" i="2"/>
  <c r="AM1508" i="2"/>
  <c r="AL1508" i="2"/>
  <c r="AK1508" i="2"/>
  <c r="AJ1508" i="2"/>
  <c r="AI1508" i="2"/>
  <c r="AH1508" i="2"/>
  <c r="AG1508" i="2"/>
  <c r="AF1508" i="2"/>
  <c r="AE1508" i="2"/>
  <c r="AD1508" i="2"/>
  <c r="AC1508" i="2"/>
  <c r="AN1507" i="2"/>
  <c r="AM1507" i="2"/>
  <c r="AL1507" i="2"/>
  <c r="AK1507" i="2"/>
  <c r="AJ1507" i="2"/>
  <c r="AI1507" i="2"/>
  <c r="AH1507" i="2"/>
  <c r="AG1507" i="2"/>
  <c r="AF1507" i="2"/>
  <c r="AE1507" i="2"/>
  <c r="AD1507" i="2"/>
  <c r="AC1507" i="2"/>
  <c r="AN1506" i="2"/>
  <c r="AM1506" i="2"/>
  <c r="AL1506" i="2"/>
  <c r="AK1506" i="2"/>
  <c r="AJ1506" i="2"/>
  <c r="AI1506" i="2"/>
  <c r="AH1506" i="2"/>
  <c r="AG1506" i="2"/>
  <c r="AF1506" i="2"/>
  <c r="AE1506" i="2"/>
  <c r="AD1506" i="2"/>
  <c r="AC1506" i="2"/>
  <c r="AN1505" i="2"/>
  <c r="AM1505" i="2"/>
  <c r="AL1505" i="2"/>
  <c r="AK1505" i="2"/>
  <c r="AJ1505" i="2"/>
  <c r="AI1505" i="2"/>
  <c r="AH1505" i="2"/>
  <c r="AG1505" i="2"/>
  <c r="AF1505" i="2"/>
  <c r="AE1505" i="2"/>
  <c r="AD1505" i="2"/>
  <c r="AC1505" i="2"/>
  <c r="AN1504" i="2"/>
  <c r="AM1504" i="2"/>
  <c r="AL1504" i="2"/>
  <c r="AK1504" i="2"/>
  <c r="AJ1504" i="2"/>
  <c r="AI1504" i="2"/>
  <c r="AH1504" i="2"/>
  <c r="AG1504" i="2"/>
  <c r="AF1504" i="2"/>
  <c r="AE1504" i="2"/>
  <c r="AD1504" i="2"/>
  <c r="AC1504" i="2"/>
  <c r="AN1503" i="2"/>
  <c r="AM1503" i="2"/>
  <c r="AL1503" i="2"/>
  <c r="AK1503" i="2"/>
  <c r="AJ1503" i="2"/>
  <c r="AI1503" i="2"/>
  <c r="AH1503" i="2"/>
  <c r="AG1503" i="2"/>
  <c r="AF1503" i="2"/>
  <c r="AE1503" i="2"/>
  <c r="AD1503" i="2"/>
  <c r="AC1503" i="2"/>
  <c r="AN1502" i="2"/>
  <c r="AM1502" i="2"/>
  <c r="AL1502" i="2"/>
  <c r="AK1502" i="2"/>
  <c r="AJ1502" i="2"/>
  <c r="AI1502" i="2"/>
  <c r="AH1502" i="2"/>
  <c r="AG1502" i="2"/>
  <c r="AF1502" i="2"/>
  <c r="AE1502" i="2"/>
  <c r="AD1502" i="2"/>
  <c r="AC1502" i="2"/>
  <c r="AN1501" i="2"/>
  <c r="AM1501" i="2"/>
  <c r="AL1501" i="2"/>
  <c r="AK1501" i="2"/>
  <c r="AJ1501" i="2"/>
  <c r="AI1501" i="2"/>
  <c r="AH1501" i="2"/>
  <c r="AG1501" i="2"/>
  <c r="AF1501" i="2"/>
  <c r="AE1501" i="2"/>
  <c r="AD1501" i="2"/>
  <c r="AC1501" i="2"/>
  <c r="AN1500" i="2"/>
  <c r="AM1500" i="2"/>
  <c r="AL1500" i="2"/>
  <c r="AK1500" i="2"/>
  <c r="AJ1500" i="2"/>
  <c r="AI1500" i="2"/>
  <c r="AH1500" i="2"/>
  <c r="AG1500" i="2"/>
  <c r="AF1500" i="2"/>
  <c r="AE1500" i="2"/>
  <c r="AD1500" i="2"/>
  <c r="AC1500" i="2"/>
  <c r="AN1499" i="2"/>
  <c r="AM1499" i="2"/>
  <c r="AL1499" i="2"/>
  <c r="AK1499" i="2"/>
  <c r="AJ1499" i="2"/>
  <c r="AI1499" i="2"/>
  <c r="AH1499" i="2"/>
  <c r="AG1499" i="2"/>
  <c r="AF1499" i="2"/>
  <c r="AE1499" i="2"/>
  <c r="AD1499" i="2"/>
  <c r="AC1499" i="2"/>
  <c r="AN1498" i="2"/>
  <c r="AM1498" i="2"/>
  <c r="AL1498" i="2"/>
  <c r="AK1498" i="2"/>
  <c r="AJ1498" i="2"/>
  <c r="AI1498" i="2"/>
  <c r="AH1498" i="2"/>
  <c r="AG1498" i="2"/>
  <c r="AF1498" i="2"/>
  <c r="AE1498" i="2"/>
  <c r="AD1498" i="2"/>
  <c r="AC1498" i="2"/>
  <c r="AN1497" i="2"/>
  <c r="AM1497" i="2"/>
  <c r="AL1497" i="2"/>
  <c r="AK1497" i="2"/>
  <c r="AJ1497" i="2"/>
  <c r="AI1497" i="2"/>
  <c r="AH1497" i="2"/>
  <c r="AG1497" i="2"/>
  <c r="AF1497" i="2"/>
  <c r="AE1497" i="2"/>
  <c r="AD1497" i="2"/>
  <c r="AC1497" i="2"/>
  <c r="AN1496" i="2"/>
  <c r="AM1496" i="2"/>
  <c r="AL1496" i="2"/>
  <c r="AK1496" i="2"/>
  <c r="AJ1496" i="2"/>
  <c r="AI1496" i="2"/>
  <c r="AH1496" i="2"/>
  <c r="AG1496" i="2"/>
  <c r="AF1496" i="2"/>
  <c r="AE1496" i="2"/>
  <c r="AD1496" i="2"/>
  <c r="AC1496" i="2"/>
  <c r="AN1495" i="2"/>
  <c r="AM1495" i="2"/>
  <c r="AL1495" i="2"/>
  <c r="AK1495" i="2"/>
  <c r="AJ1495" i="2"/>
  <c r="AI1495" i="2"/>
  <c r="AH1495" i="2"/>
  <c r="AG1495" i="2"/>
  <c r="AF1495" i="2"/>
  <c r="AE1495" i="2"/>
  <c r="AD1495" i="2"/>
  <c r="AC1495" i="2"/>
  <c r="AN1494" i="2"/>
  <c r="AM1494" i="2"/>
  <c r="AL1494" i="2"/>
  <c r="AK1494" i="2"/>
  <c r="AJ1494" i="2"/>
  <c r="AI1494" i="2"/>
  <c r="AH1494" i="2"/>
  <c r="AG1494" i="2"/>
  <c r="AF1494" i="2"/>
  <c r="AE1494" i="2"/>
  <c r="AD1494" i="2"/>
  <c r="AC1494" i="2"/>
  <c r="AN1493" i="2"/>
  <c r="AM1493" i="2"/>
  <c r="AL1493" i="2"/>
  <c r="AK1493" i="2"/>
  <c r="AJ1493" i="2"/>
  <c r="AI1493" i="2"/>
  <c r="AH1493" i="2"/>
  <c r="AG1493" i="2"/>
  <c r="AF1493" i="2"/>
  <c r="AE1493" i="2"/>
  <c r="AD1493" i="2"/>
  <c r="AC1493" i="2"/>
  <c r="AN1492" i="2"/>
  <c r="AM1492" i="2"/>
  <c r="AL1492" i="2"/>
  <c r="AK1492" i="2"/>
  <c r="AJ1492" i="2"/>
  <c r="AI1492" i="2"/>
  <c r="AH1492" i="2"/>
  <c r="AG1492" i="2"/>
  <c r="AF1492" i="2"/>
  <c r="AE1492" i="2"/>
  <c r="AD1492" i="2"/>
  <c r="AC1492" i="2"/>
  <c r="AN1491" i="2"/>
  <c r="AM1491" i="2"/>
  <c r="AL1491" i="2"/>
  <c r="AK1491" i="2"/>
  <c r="AJ1491" i="2"/>
  <c r="AI1491" i="2"/>
  <c r="AH1491" i="2"/>
  <c r="AG1491" i="2"/>
  <c r="AF1491" i="2"/>
  <c r="AE1491" i="2"/>
  <c r="AD1491" i="2"/>
  <c r="AC1491" i="2"/>
  <c r="AN1490" i="2"/>
  <c r="AM1490" i="2"/>
  <c r="AL1490" i="2"/>
  <c r="AK1490" i="2"/>
  <c r="AJ1490" i="2"/>
  <c r="AI1490" i="2"/>
  <c r="AH1490" i="2"/>
  <c r="AG1490" i="2"/>
  <c r="AF1490" i="2"/>
  <c r="AE1490" i="2"/>
  <c r="AD1490" i="2"/>
  <c r="AC1490" i="2"/>
  <c r="AN1489" i="2"/>
  <c r="AM1489" i="2"/>
  <c r="AL1489" i="2"/>
  <c r="AK1489" i="2"/>
  <c r="AJ1489" i="2"/>
  <c r="AI1489" i="2"/>
  <c r="AH1489" i="2"/>
  <c r="AG1489" i="2"/>
  <c r="AF1489" i="2"/>
  <c r="AE1489" i="2"/>
  <c r="AD1489" i="2"/>
  <c r="AC1489" i="2"/>
  <c r="AN1488" i="2"/>
  <c r="AM1488" i="2"/>
  <c r="AL1488" i="2"/>
  <c r="AK1488" i="2"/>
  <c r="AJ1488" i="2"/>
  <c r="AI1488" i="2"/>
  <c r="AH1488" i="2"/>
  <c r="AG1488" i="2"/>
  <c r="AF1488" i="2"/>
  <c r="AE1488" i="2"/>
  <c r="AD1488" i="2"/>
  <c r="AC1488" i="2"/>
  <c r="AN1487" i="2"/>
  <c r="AM1487" i="2"/>
  <c r="AL1487" i="2"/>
  <c r="AK1487" i="2"/>
  <c r="AJ1487" i="2"/>
  <c r="AI1487" i="2"/>
  <c r="AH1487" i="2"/>
  <c r="AG1487" i="2"/>
  <c r="AF1487" i="2"/>
  <c r="AE1487" i="2"/>
  <c r="AD1487" i="2"/>
  <c r="AC1487" i="2"/>
  <c r="AN1486" i="2"/>
  <c r="AM1486" i="2"/>
  <c r="AL1486" i="2"/>
  <c r="AK1486" i="2"/>
  <c r="AJ1486" i="2"/>
  <c r="AI1486" i="2"/>
  <c r="AH1486" i="2"/>
  <c r="AG1486" i="2"/>
  <c r="AF1486" i="2"/>
  <c r="AE1486" i="2"/>
  <c r="AD1486" i="2"/>
  <c r="AC1486" i="2"/>
  <c r="AN1485" i="2"/>
  <c r="AM1485" i="2"/>
  <c r="AL1485" i="2"/>
  <c r="AK1485" i="2"/>
  <c r="AJ1485" i="2"/>
  <c r="AI1485" i="2"/>
  <c r="AH1485" i="2"/>
  <c r="AG1485" i="2"/>
  <c r="AF1485" i="2"/>
  <c r="AE1485" i="2"/>
  <c r="AD1485" i="2"/>
  <c r="AC1485" i="2"/>
  <c r="AN1484" i="2"/>
  <c r="AM1484" i="2"/>
  <c r="AL1484" i="2"/>
  <c r="AK1484" i="2"/>
  <c r="AJ1484" i="2"/>
  <c r="AI1484" i="2"/>
  <c r="AH1484" i="2"/>
  <c r="AG1484" i="2"/>
  <c r="AF1484" i="2"/>
  <c r="AE1484" i="2"/>
  <c r="AD1484" i="2"/>
  <c r="AC1484" i="2"/>
  <c r="AN1483" i="2"/>
  <c r="AM1483" i="2"/>
  <c r="AL1483" i="2"/>
  <c r="AK1483" i="2"/>
  <c r="AJ1483" i="2"/>
  <c r="AI1483" i="2"/>
  <c r="AH1483" i="2"/>
  <c r="AG1483" i="2"/>
  <c r="AF1483" i="2"/>
  <c r="AE1483" i="2"/>
  <c r="AD1483" i="2"/>
  <c r="AC1483" i="2"/>
  <c r="AN1482" i="2"/>
  <c r="AM1482" i="2"/>
  <c r="AL1482" i="2"/>
  <c r="AK1482" i="2"/>
  <c r="AJ1482" i="2"/>
  <c r="AI1482" i="2"/>
  <c r="AH1482" i="2"/>
  <c r="AG1482" i="2"/>
  <c r="AF1482" i="2"/>
  <c r="AE1482" i="2"/>
  <c r="AD1482" i="2"/>
  <c r="AC1482" i="2"/>
  <c r="AN1481" i="2"/>
  <c r="AM1481" i="2"/>
  <c r="AL1481" i="2"/>
  <c r="AK1481" i="2"/>
  <c r="AJ1481" i="2"/>
  <c r="AI1481" i="2"/>
  <c r="AH1481" i="2"/>
  <c r="AG1481" i="2"/>
  <c r="AF1481" i="2"/>
  <c r="AE1481" i="2"/>
  <c r="AD1481" i="2"/>
  <c r="AC1481" i="2"/>
  <c r="AN1480" i="2"/>
  <c r="AM1480" i="2"/>
  <c r="AL1480" i="2"/>
  <c r="AK1480" i="2"/>
  <c r="AJ1480" i="2"/>
  <c r="AI1480" i="2"/>
  <c r="AH1480" i="2"/>
  <c r="AG1480" i="2"/>
  <c r="AF1480" i="2"/>
  <c r="AE1480" i="2"/>
  <c r="AD1480" i="2"/>
  <c r="AC1480" i="2"/>
  <c r="AN1479" i="2"/>
  <c r="AM1479" i="2"/>
  <c r="AL1479" i="2"/>
  <c r="AK1479" i="2"/>
  <c r="AJ1479" i="2"/>
  <c r="AI1479" i="2"/>
  <c r="AH1479" i="2"/>
  <c r="AG1479" i="2"/>
  <c r="AF1479" i="2"/>
  <c r="AE1479" i="2"/>
  <c r="AD1479" i="2"/>
  <c r="AC1479" i="2"/>
  <c r="AN1478" i="2"/>
  <c r="AM1478" i="2"/>
  <c r="AL1478" i="2"/>
  <c r="AK1478" i="2"/>
  <c r="AJ1478" i="2"/>
  <c r="AI1478" i="2"/>
  <c r="AH1478" i="2"/>
  <c r="AG1478" i="2"/>
  <c r="AF1478" i="2"/>
  <c r="AE1478" i="2"/>
  <c r="AD1478" i="2"/>
  <c r="AC1478" i="2"/>
  <c r="AN1477" i="2"/>
  <c r="AM1477" i="2"/>
  <c r="AL1477" i="2"/>
  <c r="AK1477" i="2"/>
  <c r="AJ1477" i="2"/>
  <c r="AI1477" i="2"/>
  <c r="AH1477" i="2"/>
  <c r="AG1477" i="2"/>
  <c r="AF1477" i="2"/>
  <c r="AE1477" i="2"/>
  <c r="AD1477" i="2"/>
  <c r="AC1477" i="2"/>
  <c r="AN1476" i="2"/>
  <c r="AM1476" i="2"/>
  <c r="AL1476" i="2"/>
  <c r="AK1476" i="2"/>
  <c r="AJ1476" i="2"/>
  <c r="AI1476" i="2"/>
  <c r="AH1476" i="2"/>
  <c r="AG1476" i="2"/>
  <c r="AF1476" i="2"/>
  <c r="AE1476" i="2"/>
  <c r="AD1476" i="2"/>
  <c r="AC1476" i="2"/>
  <c r="AN1475" i="2"/>
  <c r="AM1475" i="2"/>
  <c r="AL1475" i="2"/>
  <c r="AK1475" i="2"/>
  <c r="AJ1475" i="2"/>
  <c r="AI1475" i="2"/>
  <c r="AH1475" i="2"/>
  <c r="AG1475" i="2"/>
  <c r="AF1475" i="2"/>
  <c r="AE1475" i="2"/>
  <c r="AD1475" i="2"/>
  <c r="AC1475" i="2"/>
  <c r="AN1474" i="2"/>
  <c r="AM1474" i="2"/>
  <c r="AL1474" i="2"/>
  <c r="AK1474" i="2"/>
  <c r="AJ1474" i="2"/>
  <c r="AI1474" i="2"/>
  <c r="AH1474" i="2"/>
  <c r="AG1474" i="2"/>
  <c r="AF1474" i="2"/>
  <c r="AE1474" i="2"/>
  <c r="AD1474" i="2"/>
  <c r="AC1474" i="2"/>
  <c r="AN1473" i="2"/>
  <c r="AM1473" i="2"/>
  <c r="AL1473" i="2"/>
  <c r="AK1473" i="2"/>
  <c r="AJ1473" i="2"/>
  <c r="AI1473" i="2"/>
  <c r="AH1473" i="2"/>
  <c r="AG1473" i="2"/>
  <c r="AF1473" i="2"/>
  <c r="AE1473" i="2"/>
  <c r="AD1473" i="2"/>
  <c r="AC1473" i="2"/>
  <c r="AN1472" i="2"/>
  <c r="AM1472" i="2"/>
  <c r="AL1472" i="2"/>
  <c r="AK1472" i="2"/>
  <c r="AJ1472" i="2"/>
  <c r="AI1472" i="2"/>
  <c r="AH1472" i="2"/>
  <c r="AG1472" i="2"/>
  <c r="AF1472" i="2"/>
  <c r="AE1472" i="2"/>
  <c r="AD1472" i="2"/>
  <c r="AC1472" i="2"/>
  <c r="AN1471" i="2"/>
  <c r="AM1471" i="2"/>
  <c r="AL1471" i="2"/>
  <c r="AK1471" i="2"/>
  <c r="AJ1471" i="2"/>
  <c r="AI1471" i="2"/>
  <c r="AH1471" i="2"/>
  <c r="AG1471" i="2"/>
  <c r="AF1471" i="2"/>
  <c r="AE1471" i="2"/>
  <c r="AD1471" i="2"/>
  <c r="AC1471" i="2"/>
  <c r="AN1470" i="2"/>
  <c r="AM1470" i="2"/>
  <c r="AL1470" i="2"/>
  <c r="AK1470" i="2"/>
  <c r="AJ1470" i="2"/>
  <c r="AI1470" i="2"/>
  <c r="AH1470" i="2"/>
  <c r="AG1470" i="2"/>
  <c r="AF1470" i="2"/>
  <c r="AE1470" i="2"/>
  <c r="AD1470" i="2"/>
  <c r="AC1470" i="2"/>
  <c r="AN1469" i="2"/>
  <c r="AM1469" i="2"/>
  <c r="AL1469" i="2"/>
  <c r="AK1469" i="2"/>
  <c r="AJ1469" i="2"/>
  <c r="AI1469" i="2"/>
  <c r="AH1469" i="2"/>
  <c r="AG1469" i="2"/>
  <c r="AF1469" i="2"/>
  <c r="AE1469" i="2"/>
  <c r="AD1469" i="2"/>
  <c r="AC1469" i="2"/>
  <c r="AN1468" i="2"/>
  <c r="AM1468" i="2"/>
  <c r="AL1468" i="2"/>
  <c r="AK1468" i="2"/>
  <c r="AJ1468" i="2"/>
  <c r="AI1468" i="2"/>
  <c r="AH1468" i="2"/>
  <c r="AG1468" i="2"/>
  <c r="AF1468" i="2"/>
  <c r="AE1468" i="2"/>
  <c r="AD1468" i="2"/>
  <c r="AC1468" i="2"/>
  <c r="AN1467" i="2"/>
  <c r="AM1467" i="2"/>
  <c r="AL1467" i="2"/>
  <c r="AK1467" i="2"/>
  <c r="AJ1467" i="2"/>
  <c r="AI1467" i="2"/>
  <c r="AH1467" i="2"/>
  <c r="AG1467" i="2"/>
  <c r="AF1467" i="2"/>
  <c r="AE1467" i="2"/>
  <c r="AD1467" i="2"/>
  <c r="AC1467" i="2"/>
  <c r="AN1466" i="2"/>
  <c r="AM1466" i="2"/>
  <c r="AL1466" i="2"/>
  <c r="AK1466" i="2"/>
  <c r="AJ1466" i="2"/>
  <c r="AI1466" i="2"/>
  <c r="AH1466" i="2"/>
  <c r="AG1466" i="2"/>
  <c r="AF1466" i="2"/>
  <c r="AE1466" i="2"/>
  <c r="AD1466" i="2"/>
  <c r="AC1466" i="2"/>
  <c r="AN1465" i="2"/>
  <c r="AM1465" i="2"/>
  <c r="AL1465" i="2"/>
  <c r="AK1465" i="2"/>
  <c r="AJ1465" i="2"/>
  <c r="AI1465" i="2"/>
  <c r="AH1465" i="2"/>
  <c r="AG1465" i="2"/>
  <c r="AF1465" i="2"/>
  <c r="AE1465" i="2"/>
  <c r="AD1465" i="2"/>
  <c r="AC1465" i="2"/>
  <c r="AN1464" i="2"/>
  <c r="AM1464" i="2"/>
  <c r="AL1464" i="2"/>
  <c r="AK1464" i="2"/>
  <c r="AJ1464" i="2"/>
  <c r="AI1464" i="2"/>
  <c r="AH1464" i="2"/>
  <c r="AG1464" i="2"/>
  <c r="AF1464" i="2"/>
  <c r="AE1464" i="2"/>
  <c r="AD1464" i="2"/>
  <c r="AC1464" i="2"/>
  <c r="AN1463" i="2"/>
  <c r="AM1463" i="2"/>
  <c r="AL1463" i="2"/>
  <c r="AK1463" i="2"/>
  <c r="AJ1463" i="2"/>
  <c r="AI1463" i="2"/>
  <c r="AH1463" i="2"/>
  <c r="AG1463" i="2"/>
  <c r="AF1463" i="2"/>
  <c r="AE1463" i="2"/>
  <c r="AD1463" i="2"/>
  <c r="AC1463" i="2"/>
  <c r="AN1462" i="2"/>
  <c r="AM1462" i="2"/>
  <c r="AL1462" i="2"/>
  <c r="AK1462" i="2"/>
  <c r="AJ1462" i="2"/>
  <c r="AI1462" i="2"/>
  <c r="AH1462" i="2"/>
  <c r="AG1462" i="2"/>
  <c r="AF1462" i="2"/>
  <c r="AE1462" i="2"/>
  <c r="AD1462" i="2"/>
  <c r="AC1462" i="2"/>
  <c r="AN1461" i="2"/>
  <c r="AM1461" i="2"/>
  <c r="AL1461" i="2"/>
  <c r="AK1461" i="2"/>
  <c r="AJ1461" i="2"/>
  <c r="AI1461" i="2"/>
  <c r="AH1461" i="2"/>
  <c r="AG1461" i="2"/>
  <c r="AF1461" i="2"/>
  <c r="AE1461" i="2"/>
  <c r="AD1461" i="2"/>
  <c r="AC1461" i="2"/>
  <c r="AN1460" i="2"/>
  <c r="AM1460" i="2"/>
  <c r="AL1460" i="2"/>
  <c r="AK1460" i="2"/>
  <c r="AJ1460" i="2"/>
  <c r="AI1460" i="2"/>
  <c r="AH1460" i="2"/>
  <c r="AG1460" i="2"/>
  <c r="AF1460" i="2"/>
  <c r="AE1460" i="2"/>
  <c r="AD1460" i="2"/>
  <c r="AC1460" i="2"/>
  <c r="AN1459" i="2"/>
  <c r="AM1459" i="2"/>
  <c r="AL1459" i="2"/>
  <c r="AK1459" i="2"/>
  <c r="AJ1459" i="2"/>
  <c r="AI1459" i="2"/>
  <c r="AH1459" i="2"/>
  <c r="AG1459" i="2"/>
  <c r="AF1459" i="2"/>
  <c r="AE1459" i="2"/>
  <c r="AD1459" i="2"/>
  <c r="AC1459" i="2"/>
  <c r="AN1458" i="2"/>
  <c r="AM1458" i="2"/>
  <c r="AL1458" i="2"/>
  <c r="AK1458" i="2"/>
  <c r="AJ1458" i="2"/>
  <c r="AI1458" i="2"/>
  <c r="AH1458" i="2"/>
  <c r="AG1458" i="2"/>
  <c r="AF1458" i="2"/>
  <c r="AE1458" i="2"/>
  <c r="AD1458" i="2"/>
  <c r="AC1458" i="2"/>
  <c r="AN1457" i="2"/>
  <c r="AM1457" i="2"/>
  <c r="AL1457" i="2"/>
  <c r="AK1457" i="2"/>
  <c r="AJ1457" i="2"/>
  <c r="AI1457" i="2"/>
  <c r="AH1457" i="2"/>
  <c r="AG1457" i="2"/>
  <c r="AF1457" i="2"/>
  <c r="AE1457" i="2"/>
  <c r="AD1457" i="2"/>
  <c r="AC1457" i="2"/>
  <c r="AN1456" i="2"/>
  <c r="AM1456" i="2"/>
  <c r="AL1456" i="2"/>
  <c r="AK1456" i="2"/>
  <c r="AJ1456" i="2"/>
  <c r="AI1456" i="2"/>
  <c r="AH1456" i="2"/>
  <c r="AG1456" i="2"/>
  <c r="AF1456" i="2"/>
  <c r="AE1456" i="2"/>
  <c r="AD1456" i="2"/>
  <c r="AC1456" i="2"/>
  <c r="AN1455" i="2"/>
  <c r="AM1455" i="2"/>
  <c r="AL1455" i="2"/>
  <c r="AK1455" i="2"/>
  <c r="AJ1455" i="2"/>
  <c r="AI1455" i="2"/>
  <c r="AH1455" i="2"/>
  <c r="AG1455" i="2"/>
  <c r="AF1455" i="2"/>
  <c r="AE1455" i="2"/>
  <c r="AD1455" i="2"/>
  <c r="AC1455" i="2"/>
  <c r="AN1454" i="2"/>
  <c r="AM1454" i="2"/>
  <c r="AL1454" i="2"/>
  <c r="AK1454" i="2"/>
  <c r="AJ1454" i="2"/>
  <c r="AI1454" i="2"/>
  <c r="AH1454" i="2"/>
  <c r="AG1454" i="2"/>
  <c r="AF1454" i="2"/>
  <c r="AE1454" i="2"/>
  <c r="AD1454" i="2"/>
  <c r="AC1454" i="2"/>
  <c r="AN1453" i="2"/>
  <c r="AM1453" i="2"/>
  <c r="AL1453" i="2"/>
  <c r="AK1453" i="2"/>
  <c r="AJ1453" i="2"/>
  <c r="AI1453" i="2"/>
  <c r="AH1453" i="2"/>
  <c r="AG1453" i="2"/>
  <c r="AF1453" i="2"/>
  <c r="AE1453" i="2"/>
  <c r="AD1453" i="2"/>
  <c r="AC1453" i="2"/>
  <c r="AN1452" i="2"/>
  <c r="AM1452" i="2"/>
  <c r="AL1452" i="2"/>
  <c r="AK1452" i="2"/>
  <c r="AJ1452" i="2"/>
  <c r="AI1452" i="2"/>
  <c r="AH1452" i="2"/>
  <c r="AG1452" i="2"/>
  <c r="AF1452" i="2"/>
  <c r="AE1452" i="2"/>
  <c r="AD1452" i="2"/>
  <c r="AC1452" i="2"/>
  <c r="AN1451" i="2"/>
  <c r="AM1451" i="2"/>
  <c r="AL1451" i="2"/>
  <c r="AK1451" i="2"/>
  <c r="AJ1451" i="2"/>
  <c r="AI1451" i="2"/>
  <c r="AH1451" i="2"/>
  <c r="AG1451" i="2"/>
  <c r="AF1451" i="2"/>
  <c r="AE1451" i="2"/>
  <c r="AD1451" i="2"/>
  <c r="AC1451" i="2"/>
  <c r="AN1450" i="2"/>
  <c r="AM1450" i="2"/>
  <c r="AL1450" i="2"/>
  <c r="AK1450" i="2"/>
  <c r="AJ1450" i="2"/>
  <c r="AI1450" i="2"/>
  <c r="AH1450" i="2"/>
  <c r="AG1450" i="2"/>
  <c r="AF1450" i="2"/>
  <c r="AE1450" i="2"/>
  <c r="AD1450" i="2"/>
  <c r="AC1450" i="2"/>
  <c r="AN1449" i="2"/>
  <c r="AM1449" i="2"/>
  <c r="AL1449" i="2"/>
  <c r="AK1449" i="2"/>
  <c r="AJ1449" i="2"/>
  <c r="AI1449" i="2"/>
  <c r="AH1449" i="2"/>
  <c r="AG1449" i="2"/>
  <c r="AF1449" i="2"/>
  <c r="AE1449" i="2"/>
  <c r="AD1449" i="2"/>
  <c r="AC1449" i="2"/>
  <c r="AN1448" i="2"/>
  <c r="AM1448" i="2"/>
  <c r="AL1448" i="2"/>
  <c r="AK1448" i="2"/>
  <c r="AJ1448" i="2"/>
  <c r="AI1448" i="2"/>
  <c r="AH1448" i="2"/>
  <c r="AG1448" i="2"/>
  <c r="AF1448" i="2"/>
  <c r="AE1448" i="2"/>
  <c r="AD1448" i="2"/>
  <c r="AC1448" i="2"/>
  <c r="AN1447" i="2"/>
  <c r="AM1447" i="2"/>
  <c r="AL1447" i="2"/>
  <c r="AK1447" i="2"/>
  <c r="AJ1447" i="2"/>
  <c r="AI1447" i="2"/>
  <c r="AH1447" i="2"/>
  <c r="AG1447" i="2"/>
  <c r="AF1447" i="2"/>
  <c r="AE1447" i="2"/>
  <c r="AD1447" i="2"/>
  <c r="AC1447" i="2"/>
  <c r="AN1446" i="2"/>
  <c r="AM1446" i="2"/>
  <c r="AL1446" i="2"/>
  <c r="AK1446" i="2"/>
  <c r="AJ1446" i="2"/>
  <c r="AI1446" i="2"/>
  <c r="AH1446" i="2"/>
  <c r="AG1446" i="2"/>
  <c r="AF1446" i="2"/>
  <c r="AE1446" i="2"/>
  <c r="AD1446" i="2"/>
  <c r="AC1446" i="2"/>
  <c r="AN1445" i="2"/>
  <c r="AM1445" i="2"/>
  <c r="AL1445" i="2"/>
  <c r="AK1445" i="2"/>
  <c r="AJ1445" i="2"/>
  <c r="AI1445" i="2"/>
  <c r="AH1445" i="2"/>
  <c r="AG1445" i="2"/>
  <c r="AF1445" i="2"/>
  <c r="AE1445" i="2"/>
  <c r="AD1445" i="2"/>
  <c r="AC1445" i="2"/>
  <c r="AN1444" i="2"/>
  <c r="AM1444" i="2"/>
  <c r="AL1444" i="2"/>
  <c r="AK1444" i="2"/>
  <c r="AJ1444" i="2"/>
  <c r="AI1444" i="2"/>
  <c r="AH1444" i="2"/>
  <c r="AG1444" i="2"/>
  <c r="AF1444" i="2"/>
  <c r="AE1444" i="2"/>
  <c r="AD1444" i="2"/>
  <c r="AC1444" i="2"/>
  <c r="AN1443" i="2"/>
  <c r="AM1443" i="2"/>
  <c r="AL1443" i="2"/>
  <c r="AK1443" i="2"/>
  <c r="AJ1443" i="2"/>
  <c r="AI1443" i="2"/>
  <c r="AH1443" i="2"/>
  <c r="AG1443" i="2"/>
  <c r="AF1443" i="2"/>
  <c r="AE1443" i="2"/>
  <c r="AD1443" i="2"/>
  <c r="AC1443" i="2"/>
  <c r="AN1442" i="2"/>
  <c r="AM1442" i="2"/>
  <c r="AL1442" i="2"/>
  <c r="AK1442" i="2"/>
  <c r="AJ1442" i="2"/>
  <c r="AI1442" i="2"/>
  <c r="AH1442" i="2"/>
  <c r="AG1442" i="2"/>
  <c r="AF1442" i="2"/>
  <c r="AE1442" i="2"/>
  <c r="AD1442" i="2"/>
  <c r="AC1442" i="2"/>
  <c r="AN1441" i="2"/>
  <c r="AM1441" i="2"/>
  <c r="AL1441" i="2"/>
  <c r="AK1441" i="2"/>
  <c r="AJ1441" i="2"/>
  <c r="AI1441" i="2"/>
  <c r="AH1441" i="2"/>
  <c r="AG1441" i="2"/>
  <c r="AF1441" i="2"/>
  <c r="AE1441" i="2"/>
  <c r="AD1441" i="2"/>
  <c r="AC1441" i="2"/>
  <c r="AN1440" i="2"/>
  <c r="AM1440" i="2"/>
  <c r="AL1440" i="2"/>
  <c r="AK1440" i="2"/>
  <c r="AJ1440" i="2"/>
  <c r="AI1440" i="2"/>
  <c r="AH1440" i="2"/>
  <c r="AG1440" i="2"/>
  <c r="AF1440" i="2"/>
  <c r="AE1440" i="2"/>
  <c r="AD1440" i="2"/>
  <c r="AC1440" i="2"/>
  <c r="AN1439" i="2"/>
  <c r="AM1439" i="2"/>
  <c r="AL1439" i="2"/>
  <c r="AK1439" i="2"/>
  <c r="AJ1439" i="2"/>
  <c r="AI1439" i="2"/>
  <c r="AH1439" i="2"/>
  <c r="AG1439" i="2"/>
  <c r="AF1439" i="2"/>
  <c r="AE1439" i="2"/>
  <c r="AD1439" i="2"/>
  <c r="AC1439" i="2"/>
  <c r="AN1438" i="2"/>
  <c r="AM1438" i="2"/>
  <c r="AL1438" i="2"/>
  <c r="AK1438" i="2"/>
  <c r="AJ1438" i="2"/>
  <c r="AI1438" i="2"/>
  <c r="AH1438" i="2"/>
  <c r="AG1438" i="2"/>
  <c r="AF1438" i="2"/>
  <c r="AE1438" i="2"/>
  <c r="AD1438" i="2"/>
  <c r="AC1438" i="2"/>
  <c r="AN1437" i="2"/>
  <c r="AM1437" i="2"/>
  <c r="AL1437" i="2"/>
  <c r="AK1437" i="2"/>
  <c r="AJ1437" i="2"/>
  <c r="AI1437" i="2"/>
  <c r="AH1437" i="2"/>
  <c r="AG1437" i="2"/>
  <c r="AF1437" i="2"/>
  <c r="AE1437" i="2"/>
  <c r="AD1437" i="2"/>
  <c r="AC1437" i="2"/>
  <c r="AN1436" i="2"/>
  <c r="AM1436" i="2"/>
  <c r="AL1436" i="2"/>
  <c r="AK1436" i="2"/>
  <c r="AJ1436" i="2"/>
  <c r="AI1436" i="2"/>
  <c r="AH1436" i="2"/>
  <c r="AG1436" i="2"/>
  <c r="AF1436" i="2"/>
  <c r="AE1436" i="2"/>
  <c r="AD1436" i="2"/>
  <c r="AC1436" i="2"/>
  <c r="AN1435" i="2"/>
  <c r="AM1435" i="2"/>
  <c r="AL1435" i="2"/>
  <c r="AK1435" i="2"/>
  <c r="AJ1435" i="2"/>
  <c r="AI1435" i="2"/>
  <c r="AH1435" i="2"/>
  <c r="AG1435" i="2"/>
  <c r="AF1435" i="2"/>
  <c r="AE1435" i="2"/>
  <c r="AD1435" i="2"/>
  <c r="AC1435" i="2"/>
  <c r="AN1434" i="2"/>
  <c r="AM1434" i="2"/>
  <c r="AL1434" i="2"/>
  <c r="AK1434" i="2"/>
  <c r="AJ1434" i="2"/>
  <c r="AI1434" i="2"/>
  <c r="AH1434" i="2"/>
  <c r="AG1434" i="2"/>
  <c r="AF1434" i="2"/>
  <c r="AE1434" i="2"/>
  <c r="AD1434" i="2"/>
  <c r="AC1434" i="2"/>
  <c r="AN1433" i="2"/>
  <c r="AM1433" i="2"/>
  <c r="AL1433" i="2"/>
  <c r="AK1433" i="2"/>
  <c r="AJ1433" i="2"/>
  <c r="AI1433" i="2"/>
  <c r="AH1433" i="2"/>
  <c r="AG1433" i="2"/>
  <c r="AF1433" i="2"/>
  <c r="AE1433" i="2"/>
  <c r="AD1433" i="2"/>
  <c r="AC1433" i="2"/>
  <c r="AN1432" i="2"/>
  <c r="AM1432" i="2"/>
  <c r="AL1432" i="2"/>
  <c r="AK1432" i="2"/>
  <c r="AJ1432" i="2"/>
  <c r="AI1432" i="2"/>
  <c r="AH1432" i="2"/>
  <c r="AG1432" i="2"/>
  <c r="AF1432" i="2"/>
  <c r="AE1432" i="2"/>
  <c r="AD1432" i="2"/>
  <c r="AC1432" i="2"/>
  <c r="AN1431" i="2"/>
  <c r="AM1431" i="2"/>
  <c r="AL1431" i="2"/>
  <c r="AK1431" i="2"/>
  <c r="AJ1431" i="2"/>
  <c r="AI1431" i="2"/>
  <c r="AH1431" i="2"/>
  <c r="AG1431" i="2"/>
  <c r="AF1431" i="2"/>
  <c r="AE1431" i="2"/>
  <c r="AD1431" i="2"/>
  <c r="AC1431" i="2"/>
  <c r="AN1430" i="2"/>
  <c r="AM1430" i="2"/>
  <c r="AL1430" i="2"/>
  <c r="AK1430" i="2"/>
  <c r="AJ1430" i="2"/>
  <c r="AI1430" i="2"/>
  <c r="AH1430" i="2"/>
  <c r="AG1430" i="2"/>
  <c r="AF1430" i="2"/>
  <c r="AE1430" i="2"/>
  <c r="AD1430" i="2"/>
  <c r="AC1430" i="2"/>
  <c r="AN1429" i="2"/>
  <c r="AM1429" i="2"/>
  <c r="AL1429" i="2"/>
  <c r="AK1429" i="2"/>
  <c r="AJ1429" i="2"/>
  <c r="AI1429" i="2"/>
  <c r="AH1429" i="2"/>
  <c r="AG1429" i="2"/>
  <c r="AF1429" i="2"/>
  <c r="AE1429" i="2"/>
  <c r="AD1429" i="2"/>
  <c r="AC1429" i="2"/>
  <c r="AN1428" i="2"/>
  <c r="AM1428" i="2"/>
  <c r="AL1428" i="2"/>
  <c r="AK1428" i="2"/>
  <c r="AJ1428" i="2"/>
  <c r="AI1428" i="2"/>
  <c r="AH1428" i="2"/>
  <c r="AG1428" i="2"/>
  <c r="AF1428" i="2"/>
  <c r="AE1428" i="2"/>
  <c r="AD1428" i="2"/>
  <c r="AC1428" i="2"/>
  <c r="AN1427" i="2"/>
  <c r="AM1427" i="2"/>
  <c r="AL1427" i="2"/>
  <c r="AK1427" i="2"/>
  <c r="AJ1427" i="2"/>
  <c r="AI1427" i="2"/>
  <c r="AH1427" i="2"/>
  <c r="AG1427" i="2"/>
  <c r="AF1427" i="2"/>
  <c r="AE1427" i="2"/>
  <c r="AD1427" i="2"/>
  <c r="AC1427" i="2"/>
  <c r="AN1426" i="2"/>
  <c r="AM1426" i="2"/>
  <c r="AL1426" i="2"/>
  <c r="AK1426" i="2"/>
  <c r="AJ1426" i="2"/>
  <c r="AI1426" i="2"/>
  <c r="AH1426" i="2"/>
  <c r="AG1426" i="2"/>
  <c r="AF1426" i="2"/>
  <c r="AE1426" i="2"/>
  <c r="AD1426" i="2"/>
  <c r="AC1426" i="2"/>
  <c r="AN1425" i="2"/>
  <c r="AM1425" i="2"/>
  <c r="AL1425" i="2"/>
  <c r="AK1425" i="2"/>
  <c r="AJ1425" i="2"/>
  <c r="AI1425" i="2"/>
  <c r="AH1425" i="2"/>
  <c r="AG1425" i="2"/>
  <c r="AF1425" i="2"/>
  <c r="AE1425" i="2"/>
  <c r="AD1425" i="2"/>
  <c r="AC1425" i="2"/>
  <c r="AN1424" i="2"/>
  <c r="AM1424" i="2"/>
  <c r="AL1424" i="2"/>
  <c r="AK1424" i="2"/>
  <c r="AJ1424" i="2"/>
  <c r="AI1424" i="2"/>
  <c r="AH1424" i="2"/>
  <c r="AG1424" i="2"/>
  <c r="AF1424" i="2"/>
  <c r="AE1424" i="2"/>
  <c r="AD1424" i="2"/>
  <c r="AC1424" i="2"/>
  <c r="AN1423" i="2"/>
  <c r="AM1423" i="2"/>
  <c r="AL1423" i="2"/>
  <c r="AK1423" i="2"/>
  <c r="AJ1423" i="2"/>
  <c r="AI1423" i="2"/>
  <c r="AH1423" i="2"/>
  <c r="AG1423" i="2"/>
  <c r="AF1423" i="2"/>
  <c r="AE1423" i="2"/>
  <c r="AD1423" i="2"/>
  <c r="AC1423" i="2"/>
  <c r="AN1422" i="2"/>
  <c r="AM1422" i="2"/>
  <c r="AL1422" i="2"/>
  <c r="AK1422" i="2"/>
  <c r="AJ1422" i="2"/>
  <c r="AI1422" i="2"/>
  <c r="AH1422" i="2"/>
  <c r="AG1422" i="2"/>
  <c r="AF1422" i="2"/>
  <c r="AE1422" i="2"/>
  <c r="AD1422" i="2"/>
  <c r="AC1422" i="2"/>
  <c r="AN1421" i="2"/>
  <c r="AM1421" i="2"/>
  <c r="AL1421" i="2"/>
  <c r="AK1421" i="2"/>
  <c r="AJ1421" i="2"/>
  <c r="AI1421" i="2"/>
  <c r="AH1421" i="2"/>
  <c r="AG1421" i="2"/>
  <c r="AF1421" i="2"/>
  <c r="AE1421" i="2"/>
  <c r="AD1421" i="2"/>
  <c r="AC1421" i="2"/>
  <c r="AN1420" i="2"/>
  <c r="AM1420" i="2"/>
  <c r="AL1420" i="2"/>
  <c r="AK1420" i="2"/>
  <c r="AJ1420" i="2"/>
  <c r="AI1420" i="2"/>
  <c r="AH1420" i="2"/>
  <c r="AG1420" i="2"/>
  <c r="AF1420" i="2"/>
  <c r="AE1420" i="2"/>
  <c r="AD1420" i="2"/>
  <c r="AC1420" i="2"/>
  <c r="AN1419" i="2"/>
  <c r="AM1419" i="2"/>
  <c r="AL1419" i="2"/>
  <c r="AK1419" i="2"/>
  <c r="AJ1419" i="2"/>
  <c r="AI1419" i="2"/>
  <c r="AH1419" i="2"/>
  <c r="AG1419" i="2"/>
  <c r="AF1419" i="2"/>
  <c r="AE1419" i="2"/>
  <c r="AD1419" i="2"/>
  <c r="AC1419" i="2"/>
  <c r="AN1418" i="2"/>
  <c r="AM1418" i="2"/>
  <c r="AL1418" i="2"/>
  <c r="AK1418" i="2"/>
  <c r="AJ1418" i="2"/>
  <c r="AI1418" i="2"/>
  <c r="AH1418" i="2"/>
  <c r="AG1418" i="2"/>
  <c r="AF1418" i="2"/>
  <c r="AE1418" i="2"/>
  <c r="AD1418" i="2"/>
  <c r="AC1418" i="2"/>
  <c r="AN1417" i="2"/>
  <c r="AM1417" i="2"/>
  <c r="AL1417" i="2"/>
  <c r="AK1417" i="2"/>
  <c r="AJ1417" i="2"/>
  <c r="AI1417" i="2"/>
  <c r="AH1417" i="2"/>
  <c r="AG1417" i="2"/>
  <c r="AF1417" i="2"/>
  <c r="AE1417" i="2"/>
  <c r="AD1417" i="2"/>
  <c r="AC1417" i="2"/>
  <c r="AN1416" i="2"/>
  <c r="AM1416" i="2"/>
  <c r="AL1416" i="2"/>
  <c r="AK1416" i="2"/>
  <c r="AJ1416" i="2"/>
  <c r="AI1416" i="2"/>
  <c r="AH1416" i="2"/>
  <c r="AG1416" i="2"/>
  <c r="AF1416" i="2"/>
  <c r="AE1416" i="2"/>
  <c r="AD1416" i="2"/>
  <c r="AC1416" i="2"/>
  <c r="AN1415" i="2"/>
  <c r="AM1415" i="2"/>
  <c r="AL1415" i="2"/>
  <c r="AK1415" i="2"/>
  <c r="AJ1415" i="2"/>
  <c r="AI1415" i="2"/>
  <c r="AH1415" i="2"/>
  <c r="AG1415" i="2"/>
  <c r="AF1415" i="2"/>
  <c r="AE1415" i="2"/>
  <c r="AD1415" i="2"/>
  <c r="AC1415" i="2"/>
  <c r="AN1414" i="2"/>
  <c r="AM1414" i="2"/>
  <c r="AL1414" i="2"/>
  <c r="AK1414" i="2"/>
  <c r="AJ1414" i="2"/>
  <c r="AI1414" i="2"/>
  <c r="AH1414" i="2"/>
  <c r="AG1414" i="2"/>
  <c r="AF1414" i="2"/>
  <c r="AE1414" i="2"/>
  <c r="AD1414" i="2"/>
  <c r="AC1414" i="2"/>
  <c r="AN1413" i="2"/>
  <c r="AM1413" i="2"/>
  <c r="AL1413" i="2"/>
  <c r="AK1413" i="2"/>
  <c r="AJ1413" i="2"/>
  <c r="AI1413" i="2"/>
  <c r="AH1413" i="2"/>
  <c r="AG1413" i="2"/>
  <c r="AF1413" i="2"/>
  <c r="AE1413" i="2"/>
  <c r="AD1413" i="2"/>
  <c r="AC1413" i="2"/>
  <c r="AN1412" i="2"/>
  <c r="AM1412" i="2"/>
  <c r="AL1412" i="2"/>
  <c r="AK1412" i="2"/>
  <c r="AJ1412" i="2"/>
  <c r="AI1412" i="2"/>
  <c r="AH1412" i="2"/>
  <c r="AG1412" i="2"/>
  <c r="AF1412" i="2"/>
  <c r="AE1412" i="2"/>
  <c r="AD1412" i="2"/>
  <c r="AC1412" i="2"/>
  <c r="AN1411" i="2"/>
  <c r="AM1411" i="2"/>
  <c r="AL1411" i="2"/>
  <c r="AK1411" i="2"/>
  <c r="AJ1411" i="2"/>
  <c r="AI1411" i="2"/>
  <c r="AH1411" i="2"/>
  <c r="AG1411" i="2"/>
  <c r="AF1411" i="2"/>
  <c r="AE1411" i="2"/>
  <c r="AD1411" i="2"/>
  <c r="AC1411" i="2"/>
  <c r="AN1410" i="2"/>
  <c r="AM1410" i="2"/>
  <c r="AL1410" i="2"/>
  <c r="AK1410" i="2"/>
  <c r="AJ1410" i="2"/>
  <c r="AI1410" i="2"/>
  <c r="AH1410" i="2"/>
  <c r="AG1410" i="2"/>
  <c r="AF1410" i="2"/>
  <c r="AE1410" i="2"/>
  <c r="AD1410" i="2"/>
  <c r="AC1410" i="2"/>
  <c r="AN1409" i="2"/>
  <c r="AM1409" i="2"/>
  <c r="AL1409" i="2"/>
  <c r="AK1409" i="2"/>
  <c r="AJ1409" i="2"/>
  <c r="AI1409" i="2"/>
  <c r="AH1409" i="2"/>
  <c r="AG1409" i="2"/>
  <c r="AF1409" i="2"/>
  <c r="AE1409" i="2"/>
  <c r="AD1409" i="2"/>
  <c r="AC1409" i="2"/>
  <c r="AN1408" i="2"/>
  <c r="AM1408" i="2"/>
  <c r="AL1408" i="2"/>
  <c r="AK1408" i="2"/>
  <c r="AJ1408" i="2"/>
  <c r="AI1408" i="2"/>
  <c r="AH1408" i="2"/>
  <c r="AG1408" i="2"/>
  <c r="AF1408" i="2"/>
  <c r="AE1408" i="2"/>
  <c r="AD1408" i="2"/>
  <c r="AC1408" i="2"/>
  <c r="AN1407" i="2"/>
  <c r="AM1407" i="2"/>
  <c r="AL1407" i="2"/>
  <c r="AK1407" i="2"/>
  <c r="AJ1407" i="2"/>
  <c r="AI1407" i="2"/>
  <c r="AH1407" i="2"/>
  <c r="AG1407" i="2"/>
  <c r="AF1407" i="2"/>
  <c r="AE1407" i="2"/>
  <c r="AD1407" i="2"/>
  <c r="AC1407" i="2"/>
  <c r="AN1406" i="2"/>
  <c r="AM1406" i="2"/>
  <c r="AL1406" i="2"/>
  <c r="AK1406" i="2"/>
  <c r="AJ1406" i="2"/>
  <c r="AI1406" i="2"/>
  <c r="AH1406" i="2"/>
  <c r="AG1406" i="2"/>
  <c r="AF1406" i="2"/>
  <c r="AE1406" i="2"/>
  <c r="AD1406" i="2"/>
  <c r="AC1406" i="2"/>
  <c r="AN1405" i="2"/>
  <c r="AM1405" i="2"/>
  <c r="AL1405" i="2"/>
  <c r="AK1405" i="2"/>
  <c r="AJ1405" i="2"/>
  <c r="AI1405" i="2"/>
  <c r="AH1405" i="2"/>
  <c r="AG1405" i="2"/>
  <c r="AF1405" i="2"/>
  <c r="AE1405" i="2"/>
  <c r="AD1405" i="2"/>
  <c r="AC1405" i="2"/>
  <c r="AN1404" i="2"/>
  <c r="AM1404" i="2"/>
  <c r="AL1404" i="2"/>
  <c r="AK1404" i="2"/>
  <c r="AJ1404" i="2"/>
  <c r="AI1404" i="2"/>
  <c r="AH1404" i="2"/>
  <c r="AG1404" i="2"/>
  <c r="AF1404" i="2"/>
  <c r="AE1404" i="2"/>
  <c r="AD1404" i="2"/>
  <c r="AC1404" i="2"/>
  <c r="AN1403" i="2"/>
  <c r="AM1403" i="2"/>
  <c r="AL1403" i="2"/>
  <c r="AK1403" i="2"/>
  <c r="AJ1403" i="2"/>
  <c r="AI1403" i="2"/>
  <c r="AH1403" i="2"/>
  <c r="AG1403" i="2"/>
  <c r="AF1403" i="2"/>
  <c r="AE1403" i="2"/>
  <c r="AD1403" i="2"/>
  <c r="AC1403" i="2"/>
  <c r="AN1402" i="2"/>
  <c r="AM1402" i="2"/>
  <c r="AL1402" i="2"/>
  <c r="AK1402" i="2"/>
  <c r="AJ1402" i="2"/>
  <c r="AI1402" i="2"/>
  <c r="AH1402" i="2"/>
  <c r="AG1402" i="2"/>
  <c r="AF1402" i="2"/>
  <c r="AE1402" i="2"/>
  <c r="AD1402" i="2"/>
  <c r="AC1402" i="2"/>
  <c r="AN1401" i="2"/>
  <c r="AM1401" i="2"/>
  <c r="AL1401" i="2"/>
  <c r="AK1401" i="2"/>
  <c r="AJ1401" i="2"/>
  <c r="AI1401" i="2"/>
  <c r="AH1401" i="2"/>
  <c r="AG1401" i="2"/>
  <c r="AF1401" i="2"/>
  <c r="AE1401" i="2"/>
  <c r="AD1401" i="2"/>
  <c r="AC1401" i="2"/>
  <c r="AN1400" i="2"/>
  <c r="AM1400" i="2"/>
  <c r="AL1400" i="2"/>
  <c r="AK1400" i="2"/>
  <c r="AJ1400" i="2"/>
  <c r="AI1400" i="2"/>
  <c r="AH1400" i="2"/>
  <c r="AG1400" i="2"/>
  <c r="AF1400" i="2"/>
  <c r="AE1400" i="2"/>
  <c r="AD1400" i="2"/>
  <c r="AC1400" i="2"/>
  <c r="AN1399" i="2"/>
  <c r="AM1399" i="2"/>
  <c r="AL1399" i="2"/>
  <c r="AK1399" i="2"/>
  <c r="AJ1399" i="2"/>
  <c r="AI1399" i="2"/>
  <c r="AH1399" i="2"/>
  <c r="AG1399" i="2"/>
  <c r="AF1399" i="2"/>
  <c r="AE1399" i="2"/>
  <c r="AD1399" i="2"/>
  <c r="AC1399" i="2"/>
  <c r="AN1398" i="2"/>
  <c r="AM1398" i="2"/>
  <c r="AL1398" i="2"/>
  <c r="AK1398" i="2"/>
  <c r="AJ1398" i="2"/>
  <c r="AI1398" i="2"/>
  <c r="AH1398" i="2"/>
  <c r="AG1398" i="2"/>
  <c r="AF1398" i="2"/>
  <c r="AE1398" i="2"/>
  <c r="AD1398" i="2"/>
  <c r="AC1398" i="2"/>
  <c r="AN1397" i="2"/>
  <c r="AM1397" i="2"/>
  <c r="AL1397" i="2"/>
  <c r="AK1397" i="2"/>
  <c r="AJ1397" i="2"/>
  <c r="AI1397" i="2"/>
  <c r="AH1397" i="2"/>
  <c r="AG1397" i="2"/>
  <c r="AF1397" i="2"/>
  <c r="AE1397" i="2"/>
  <c r="AD1397" i="2"/>
  <c r="AC1397" i="2"/>
  <c r="AN1396" i="2"/>
  <c r="AM1396" i="2"/>
  <c r="AL1396" i="2"/>
  <c r="AK1396" i="2"/>
  <c r="AJ1396" i="2"/>
  <c r="AI1396" i="2"/>
  <c r="AH1396" i="2"/>
  <c r="AG1396" i="2"/>
  <c r="AF1396" i="2"/>
  <c r="AE1396" i="2"/>
  <c r="AD1396" i="2"/>
  <c r="AC1396" i="2"/>
  <c r="AN1395" i="2"/>
  <c r="AM1395" i="2"/>
  <c r="AL1395" i="2"/>
  <c r="AK1395" i="2"/>
  <c r="AJ1395" i="2"/>
  <c r="AI1395" i="2"/>
  <c r="AH1395" i="2"/>
  <c r="AG1395" i="2"/>
  <c r="AF1395" i="2"/>
  <c r="AE1395" i="2"/>
  <c r="AD1395" i="2"/>
  <c r="AC1395" i="2"/>
  <c r="AN1394" i="2"/>
  <c r="AM1394" i="2"/>
  <c r="AL1394" i="2"/>
  <c r="AK1394" i="2"/>
  <c r="AJ1394" i="2"/>
  <c r="AI1394" i="2"/>
  <c r="AH1394" i="2"/>
  <c r="AG1394" i="2"/>
  <c r="AF1394" i="2"/>
  <c r="AE1394" i="2"/>
  <c r="AD1394" i="2"/>
  <c r="AC1394" i="2"/>
  <c r="AN1393" i="2"/>
  <c r="AM1393" i="2"/>
  <c r="AL1393" i="2"/>
  <c r="AK1393" i="2"/>
  <c r="AJ1393" i="2"/>
  <c r="AI1393" i="2"/>
  <c r="AH1393" i="2"/>
  <c r="AG1393" i="2"/>
  <c r="AF1393" i="2"/>
  <c r="AE1393" i="2"/>
  <c r="AD1393" i="2"/>
  <c r="AC1393" i="2"/>
  <c r="AN1392" i="2"/>
  <c r="AM1392" i="2"/>
  <c r="AL1392" i="2"/>
  <c r="AK1392" i="2"/>
  <c r="AJ1392" i="2"/>
  <c r="AI1392" i="2"/>
  <c r="AH1392" i="2"/>
  <c r="AG1392" i="2"/>
  <c r="AF1392" i="2"/>
  <c r="AE1392" i="2"/>
  <c r="AD1392" i="2"/>
  <c r="AC1392" i="2"/>
  <c r="AN1391" i="2"/>
  <c r="AM1391" i="2"/>
  <c r="AL1391" i="2"/>
  <c r="AK1391" i="2"/>
  <c r="AJ1391" i="2"/>
  <c r="AI1391" i="2"/>
  <c r="AH1391" i="2"/>
  <c r="AG1391" i="2"/>
  <c r="AF1391" i="2"/>
  <c r="AE1391" i="2"/>
  <c r="AD1391" i="2"/>
  <c r="AC1391" i="2"/>
  <c r="AN1390" i="2"/>
  <c r="AM1390" i="2"/>
  <c r="AL1390" i="2"/>
  <c r="AK1390" i="2"/>
  <c r="AJ1390" i="2"/>
  <c r="AI1390" i="2"/>
  <c r="AH1390" i="2"/>
  <c r="AG1390" i="2"/>
  <c r="AF1390" i="2"/>
  <c r="AE1390" i="2"/>
  <c r="AD1390" i="2"/>
  <c r="AC1390" i="2"/>
  <c r="AN1389" i="2"/>
  <c r="AM1389" i="2"/>
  <c r="AL1389" i="2"/>
  <c r="AK1389" i="2"/>
  <c r="AJ1389" i="2"/>
  <c r="AI1389" i="2"/>
  <c r="AH1389" i="2"/>
  <c r="AG1389" i="2"/>
  <c r="AF1389" i="2"/>
  <c r="AE1389" i="2"/>
  <c r="AD1389" i="2"/>
  <c r="AC1389" i="2"/>
  <c r="AN1388" i="2"/>
  <c r="AM1388" i="2"/>
  <c r="AL1388" i="2"/>
  <c r="AK1388" i="2"/>
  <c r="AJ1388" i="2"/>
  <c r="AI1388" i="2"/>
  <c r="AH1388" i="2"/>
  <c r="AG1388" i="2"/>
  <c r="AF1388" i="2"/>
  <c r="AE1388" i="2"/>
  <c r="AD1388" i="2"/>
  <c r="AC1388" i="2"/>
  <c r="AN1387" i="2"/>
  <c r="AM1387" i="2"/>
  <c r="AL1387" i="2"/>
  <c r="AK1387" i="2"/>
  <c r="AJ1387" i="2"/>
  <c r="AI1387" i="2"/>
  <c r="AH1387" i="2"/>
  <c r="AG1387" i="2"/>
  <c r="AF1387" i="2"/>
  <c r="AE1387" i="2"/>
  <c r="AD1387" i="2"/>
  <c r="AC1387" i="2"/>
  <c r="AN1386" i="2"/>
  <c r="AM1386" i="2"/>
  <c r="AL1386" i="2"/>
  <c r="AK1386" i="2"/>
  <c r="AJ1386" i="2"/>
  <c r="AI1386" i="2"/>
  <c r="AH1386" i="2"/>
  <c r="AG1386" i="2"/>
  <c r="AF1386" i="2"/>
  <c r="AE1386" i="2"/>
  <c r="AD1386" i="2"/>
  <c r="AC1386" i="2"/>
  <c r="AN1385" i="2"/>
  <c r="AM1385" i="2"/>
  <c r="AL1385" i="2"/>
  <c r="AK1385" i="2"/>
  <c r="AJ1385" i="2"/>
  <c r="AI1385" i="2"/>
  <c r="AH1385" i="2"/>
  <c r="AG1385" i="2"/>
  <c r="AF1385" i="2"/>
  <c r="AE1385" i="2"/>
  <c r="AD1385" i="2"/>
  <c r="AC1385" i="2"/>
  <c r="AN1384" i="2"/>
  <c r="AM1384" i="2"/>
  <c r="AL1384" i="2"/>
  <c r="AK1384" i="2"/>
  <c r="AJ1384" i="2"/>
  <c r="AI1384" i="2"/>
  <c r="AH1384" i="2"/>
  <c r="AG1384" i="2"/>
  <c r="AF1384" i="2"/>
  <c r="AE1384" i="2"/>
  <c r="AD1384" i="2"/>
  <c r="AC1384" i="2"/>
  <c r="AN1383" i="2"/>
  <c r="AM1383" i="2"/>
  <c r="AL1383" i="2"/>
  <c r="AK1383" i="2"/>
  <c r="AJ1383" i="2"/>
  <c r="AI1383" i="2"/>
  <c r="AH1383" i="2"/>
  <c r="AG1383" i="2"/>
  <c r="AF1383" i="2"/>
  <c r="AE1383" i="2"/>
  <c r="AD1383" i="2"/>
  <c r="AC1383" i="2"/>
  <c r="AN1382" i="2"/>
  <c r="AM1382" i="2"/>
  <c r="AL1382" i="2"/>
  <c r="AK1382" i="2"/>
  <c r="AJ1382" i="2"/>
  <c r="AI1382" i="2"/>
  <c r="AH1382" i="2"/>
  <c r="AG1382" i="2"/>
  <c r="AF1382" i="2"/>
  <c r="AE1382" i="2"/>
  <c r="AD1382" i="2"/>
  <c r="AC1382" i="2"/>
  <c r="AN1381" i="2"/>
  <c r="AM1381" i="2"/>
  <c r="AL1381" i="2"/>
  <c r="AK1381" i="2"/>
  <c r="AJ1381" i="2"/>
  <c r="AI1381" i="2"/>
  <c r="AH1381" i="2"/>
  <c r="AG1381" i="2"/>
  <c r="AF1381" i="2"/>
  <c r="AE1381" i="2"/>
  <c r="AD1381" i="2"/>
  <c r="AC1381" i="2"/>
  <c r="AN1380" i="2"/>
  <c r="AM1380" i="2"/>
  <c r="AL1380" i="2"/>
  <c r="AK1380" i="2"/>
  <c r="AJ1380" i="2"/>
  <c r="AI1380" i="2"/>
  <c r="AH1380" i="2"/>
  <c r="AG1380" i="2"/>
  <c r="AF1380" i="2"/>
  <c r="AE1380" i="2"/>
  <c r="AD1380" i="2"/>
  <c r="AC1380" i="2"/>
  <c r="AN1379" i="2"/>
  <c r="AM1379" i="2"/>
  <c r="AL1379" i="2"/>
  <c r="AK1379" i="2"/>
  <c r="AJ1379" i="2"/>
  <c r="AI1379" i="2"/>
  <c r="AH1379" i="2"/>
  <c r="AG1379" i="2"/>
  <c r="AF1379" i="2"/>
  <c r="AE1379" i="2"/>
  <c r="AD1379" i="2"/>
  <c r="AC1379" i="2"/>
  <c r="AN1378" i="2"/>
  <c r="AM1378" i="2"/>
  <c r="AL1378" i="2"/>
  <c r="AK1378" i="2"/>
  <c r="AJ1378" i="2"/>
  <c r="AI1378" i="2"/>
  <c r="AH1378" i="2"/>
  <c r="AG1378" i="2"/>
  <c r="AF1378" i="2"/>
  <c r="AE1378" i="2"/>
  <c r="AD1378" i="2"/>
  <c r="AC1378" i="2"/>
  <c r="AN1377" i="2"/>
  <c r="AM1377" i="2"/>
  <c r="AL1377" i="2"/>
  <c r="AK1377" i="2"/>
  <c r="AJ1377" i="2"/>
  <c r="AI1377" i="2"/>
  <c r="AH1377" i="2"/>
  <c r="AG1377" i="2"/>
  <c r="AF1377" i="2"/>
  <c r="AE1377" i="2"/>
  <c r="AD1377" i="2"/>
  <c r="AC1377" i="2"/>
  <c r="AN1376" i="2"/>
  <c r="AM1376" i="2"/>
  <c r="AL1376" i="2"/>
  <c r="AK1376" i="2"/>
  <c r="AJ1376" i="2"/>
  <c r="AI1376" i="2"/>
  <c r="AH1376" i="2"/>
  <c r="AG1376" i="2"/>
  <c r="AF1376" i="2"/>
  <c r="AE1376" i="2"/>
  <c r="AD1376" i="2"/>
  <c r="AC1376" i="2"/>
  <c r="AN1375" i="2"/>
  <c r="AM1375" i="2"/>
  <c r="AL1375" i="2"/>
  <c r="AK1375" i="2"/>
  <c r="AJ1375" i="2"/>
  <c r="AI1375" i="2"/>
  <c r="AH1375" i="2"/>
  <c r="AG1375" i="2"/>
  <c r="AF1375" i="2"/>
  <c r="AE1375" i="2"/>
  <c r="AD1375" i="2"/>
  <c r="AC1375" i="2"/>
  <c r="AN1374" i="2"/>
  <c r="AM1374" i="2"/>
  <c r="AL1374" i="2"/>
  <c r="AK1374" i="2"/>
  <c r="AJ1374" i="2"/>
  <c r="AI1374" i="2"/>
  <c r="AH1374" i="2"/>
  <c r="AG1374" i="2"/>
  <c r="AF1374" i="2"/>
  <c r="AE1374" i="2"/>
  <c r="AD1374" i="2"/>
  <c r="AC1374" i="2"/>
  <c r="AN1373" i="2"/>
  <c r="AM1373" i="2"/>
  <c r="AL1373" i="2"/>
  <c r="AK1373" i="2"/>
  <c r="AJ1373" i="2"/>
  <c r="AI1373" i="2"/>
  <c r="AH1373" i="2"/>
  <c r="AG1373" i="2"/>
  <c r="AF1373" i="2"/>
  <c r="AE1373" i="2"/>
  <c r="AD1373" i="2"/>
  <c r="AC1373" i="2"/>
  <c r="AN1372" i="2"/>
  <c r="AM1372" i="2"/>
  <c r="AL1372" i="2"/>
  <c r="AK1372" i="2"/>
  <c r="AJ1372" i="2"/>
  <c r="AI1372" i="2"/>
  <c r="AH1372" i="2"/>
  <c r="AG1372" i="2"/>
  <c r="AF1372" i="2"/>
  <c r="AE1372" i="2"/>
  <c r="AD1372" i="2"/>
  <c r="AC1372" i="2"/>
  <c r="AN1371" i="2"/>
  <c r="AM1371" i="2"/>
  <c r="AL1371" i="2"/>
  <c r="AK1371" i="2"/>
  <c r="AJ1371" i="2"/>
  <c r="AI1371" i="2"/>
  <c r="AH1371" i="2"/>
  <c r="AG1371" i="2"/>
  <c r="AF1371" i="2"/>
  <c r="AE1371" i="2"/>
  <c r="AD1371" i="2"/>
  <c r="AC1371" i="2"/>
  <c r="AN1370" i="2"/>
  <c r="AM1370" i="2"/>
  <c r="AL1370" i="2"/>
  <c r="AK1370" i="2"/>
  <c r="AJ1370" i="2"/>
  <c r="AI1370" i="2"/>
  <c r="AH1370" i="2"/>
  <c r="AG1370" i="2"/>
  <c r="AF1370" i="2"/>
  <c r="AE1370" i="2"/>
  <c r="AD1370" i="2"/>
  <c r="AC1370" i="2"/>
  <c r="AN1369" i="2"/>
  <c r="AM1369" i="2"/>
  <c r="AL1369" i="2"/>
  <c r="AK1369" i="2"/>
  <c r="AJ1369" i="2"/>
  <c r="AI1369" i="2"/>
  <c r="AH1369" i="2"/>
  <c r="AG1369" i="2"/>
  <c r="AF1369" i="2"/>
  <c r="AE1369" i="2"/>
  <c r="AD1369" i="2"/>
  <c r="AC1369" i="2"/>
  <c r="AN1368" i="2"/>
  <c r="AM1368" i="2"/>
  <c r="AL1368" i="2"/>
  <c r="AK1368" i="2"/>
  <c r="AJ1368" i="2"/>
  <c r="AI1368" i="2"/>
  <c r="AH1368" i="2"/>
  <c r="AG1368" i="2"/>
  <c r="AF1368" i="2"/>
  <c r="AE1368" i="2"/>
  <c r="AD1368" i="2"/>
  <c r="AC1368" i="2"/>
  <c r="AN1367" i="2"/>
  <c r="AM1367" i="2"/>
  <c r="AL1367" i="2"/>
  <c r="AK1367" i="2"/>
  <c r="AJ1367" i="2"/>
  <c r="AI1367" i="2"/>
  <c r="AH1367" i="2"/>
  <c r="AG1367" i="2"/>
  <c r="AF1367" i="2"/>
  <c r="AE1367" i="2"/>
  <c r="AD1367" i="2"/>
  <c r="AC1367" i="2"/>
  <c r="AN1366" i="2"/>
  <c r="AM1366" i="2"/>
  <c r="AL1366" i="2"/>
  <c r="AK1366" i="2"/>
  <c r="AJ1366" i="2"/>
  <c r="AI1366" i="2"/>
  <c r="AH1366" i="2"/>
  <c r="AG1366" i="2"/>
  <c r="AF1366" i="2"/>
  <c r="AE1366" i="2"/>
  <c r="AD1366" i="2"/>
  <c r="AC1366" i="2"/>
  <c r="AN1365" i="2"/>
  <c r="AM1365" i="2"/>
  <c r="AL1365" i="2"/>
  <c r="AK1365" i="2"/>
  <c r="AJ1365" i="2"/>
  <c r="AI1365" i="2"/>
  <c r="AH1365" i="2"/>
  <c r="AG1365" i="2"/>
  <c r="AF1365" i="2"/>
  <c r="AE1365" i="2"/>
  <c r="AD1365" i="2"/>
  <c r="AC1365" i="2"/>
  <c r="AN1364" i="2"/>
  <c r="AM1364" i="2"/>
  <c r="AL1364" i="2"/>
  <c r="AK1364" i="2"/>
  <c r="AJ1364" i="2"/>
  <c r="AI1364" i="2"/>
  <c r="AH1364" i="2"/>
  <c r="AG1364" i="2"/>
  <c r="AF1364" i="2"/>
  <c r="AE1364" i="2"/>
  <c r="AD1364" i="2"/>
  <c r="AC1364" i="2"/>
  <c r="AN1363" i="2"/>
  <c r="AM1363" i="2"/>
  <c r="AL1363" i="2"/>
  <c r="AK1363" i="2"/>
  <c r="AJ1363" i="2"/>
  <c r="AI1363" i="2"/>
  <c r="AH1363" i="2"/>
  <c r="AG1363" i="2"/>
  <c r="AF1363" i="2"/>
  <c r="AE1363" i="2"/>
  <c r="AD1363" i="2"/>
  <c r="AC1363" i="2"/>
  <c r="AN1362" i="2"/>
  <c r="AM1362" i="2"/>
  <c r="AL1362" i="2"/>
  <c r="AK1362" i="2"/>
  <c r="AJ1362" i="2"/>
  <c r="AI1362" i="2"/>
  <c r="AH1362" i="2"/>
  <c r="AG1362" i="2"/>
  <c r="AF1362" i="2"/>
  <c r="AE1362" i="2"/>
  <c r="AD1362" i="2"/>
  <c r="AC1362" i="2"/>
  <c r="AN1361" i="2"/>
  <c r="AM1361" i="2"/>
  <c r="AL1361" i="2"/>
  <c r="AK1361" i="2"/>
  <c r="AJ1361" i="2"/>
  <c r="AI1361" i="2"/>
  <c r="AH1361" i="2"/>
  <c r="AG1361" i="2"/>
  <c r="AF1361" i="2"/>
  <c r="AE1361" i="2"/>
  <c r="AD1361" i="2"/>
  <c r="AC1361" i="2"/>
  <c r="AN1360" i="2"/>
  <c r="AM1360" i="2"/>
  <c r="AL1360" i="2"/>
  <c r="AK1360" i="2"/>
  <c r="AJ1360" i="2"/>
  <c r="AI1360" i="2"/>
  <c r="AH1360" i="2"/>
  <c r="AG1360" i="2"/>
  <c r="AF1360" i="2"/>
  <c r="AE1360" i="2"/>
  <c r="AD1360" i="2"/>
  <c r="AC1360" i="2"/>
  <c r="AN1359" i="2"/>
  <c r="AM1359" i="2"/>
  <c r="AL1359" i="2"/>
  <c r="AK1359" i="2"/>
  <c r="AJ1359" i="2"/>
  <c r="AI1359" i="2"/>
  <c r="AH1359" i="2"/>
  <c r="AG1359" i="2"/>
  <c r="AF1359" i="2"/>
  <c r="AE1359" i="2"/>
  <c r="AD1359" i="2"/>
  <c r="AC1359" i="2"/>
  <c r="AN1358" i="2"/>
  <c r="AM1358" i="2"/>
  <c r="AL1358" i="2"/>
  <c r="AK1358" i="2"/>
  <c r="AJ1358" i="2"/>
  <c r="AI1358" i="2"/>
  <c r="AH1358" i="2"/>
  <c r="AG1358" i="2"/>
  <c r="AF1358" i="2"/>
  <c r="AE1358" i="2"/>
  <c r="AD1358" i="2"/>
  <c r="AC1358" i="2"/>
  <c r="AN1357" i="2"/>
  <c r="AM1357" i="2"/>
  <c r="AL1357" i="2"/>
  <c r="AK1357" i="2"/>
  <c r="AJ1357" i="2"/>
  <c r="AI1357" i="2"/>
  <c r="AH1357" i="2"/>
  <c r="AG1357" i="2"/>
  <c r="AF1357" i="2"/>
  <c r="AE1357" i="2"/>
  <c r="AD1357" i="2"/>
  <c r="AC1357" i="2"/>
  <c r="AN1356" i="2"/>
  <c r="AM1356" i="2"/>
  <c r="AL1356" i="2"/>
  <c r="AK1356" i="2"/>
  <c r="AJ1356" i="2"/>
  <c r="AI1356" i="2"/>
  <c r="AH1356" i="2"/>
  <c r="AG1356" i="2"/>
  <c r="AF1356" i="2"/>
  <c r="AE1356" i="2"/>
  <c r="AD1356" i="2"/>
  <c r="AC1356" i="2"/>
  <c r="AN1355" i="2"/>
  <c r="AM1355" i="2"/>
  <c r="AL1355" i="2"/>
  <c r="AK1355" i="2"/>
  <c r="AJ1355" i="2"/>
  <c r="AI1355" i="2"/>
  <c r="AH1355" i="2"/>
  <c r="AG1355" i="2"/>
  <c r="AF1355" i="2"/>
  <c r="AE1355" i="2"/>
  <c r="AD1355" i="2"/>
  <c r="AC1355" i="2"/>
  <c r="AN1354" i="2"/>
  <c r="AM1354" i="2"/>
  <c r="AL1354" i="2"/>
  <c r="AK1354" i="2"/>
  <c r="AJ1354" i="2"/>
  <c r="AI1354" i="2"/>
  <c r="AH1354" i="2"/>
  <c r="AG1354" i="2"/>
  <c r="AF1354" i="2"/>
  <c r="AE1354" i="2"/>
  <c r="AD1354" i="2"/>
  <c r="AC1354" i="2"/>
  <c r="AN1353" i="2"/>
  <c r="AM1353" i="2"/>
  <c r="AL1353" i="2"/>
  <c r="AK1353" i="2"/>
  <c r="AJ1353" i="2"/>
  <c r="AI1353" i="2"/>
  <c r="AH1353" i="2"/>
  <c r="AG1353" i="2"/>
  <c r="AF1353" i="2"/>
  <c r="AE1353" i="2"/>
  <c r="AD1353" i="2"/>
  <c r="AC1353" i="2"/>
  <c r="AN1352" i="2"/>
  <c r="AM1352" i="2"/>
  <c r="AL1352" i="2"/>
  <c r="AK1352" i="2"/>
  <c r="AJ1352" i="2"/>
  <c r="AI1352" i="2"/>
  <c r="AH1352" i="2"/>
  <c r="AG1352" i="2"/>
  <c r="AF1352" i="2"/>
  <c r="AE1352" i="2"/>
  <c r="AD1352" i="2"/>
  <c r="AC1352" i="2"/>
  <c r="AN1351" i="2"/>
  <c r="AM1351" i="2"/>
  <c r="AL1351" i="2"/>
  <c r="AK1351" i="2"/>
  <c r="AJ1351" i="2"/>
  <c r="AI1351" i="2"/>
  <c r="AH1351" i="2"/>
  <c r="AG1351" i="2"/>
  <c r="AF1351" i="2"/>
  <c r="AE1351" i="2"/>
  <c r="AD1351" i="2"/>
  <c r="AC1351" i="2"/>
  <c r="AN1350" i="2"/>
  <c r="AM1350" i="2"/>
  <c r="AL1350" i="2"/>
  <c r="AK1350" i="2"/>
  <c r="AJ1350" i="2"/>
  <c r="AI1350" i="2"/>
  <c r="AH1350" i="2"/>
  <c r="AG1350" i="2"/>
  <c r="AF1350" i="2"/>
  <c r="AE1350" i="2"/>
  <c r="AD1350" i="2"/>
  <c r="AC1350" i="2"/>
  <c r="AN1349" i="2"/>
  <c r="AM1349" i="2"/>
  <c r="AL1349" i="2"/>
  <c r="AK1349" i="2"/>
  <c r="AJ1349" i="2"/>
  <c r="AI1349" i="2"/>
  <c r="AH1349" i="2"/>
  <c r="AG1349" i="2"/>
  <c r="AF1349" i="2"/>
  <c r="AE1349" i="2"/>
  <c r="AD1349" i="2"/>
  <c r="AC1349" i="2"/>
  <c r="AN1348" i="2"/>
  <c r="AM1348" i="2"/>
  <c r="AL1348" i="2"/>
  <c r="AK1348" i="2"/>
  <c r="AJ1348" i="2"/>
  <c r="AI1348" i="2"/>
  <c r="AH1348" i="2"/>
  <c r="AG1348" i="2"/>
  <c r="AF1348" i="2"/>
  <c r="AE1348" i="2"/>
  <c r="AD1348" i="2"/>
  <c r="AC1348" i="2"/>
  <c r="AN1347" i="2"/>
  <c r="AM1347" i="2"/>
  <c r="AL1347" i="2"/>
  <c r="AK1347" i="2"/>
  <c r="AJ1347" i="2"/>
  <c r="AI1347" i="2"/>
  <c r="AH1347" i="2"/>
  <c r="AG1347" i="2"/>
  <c r="AF1347" i="2"/>
  <c r="AE1347" i="2"/>
  <c r="AD1347" i="2"/>
  <c r="AC1347" i="2"/>
  <c r="AN1346" i="2"/>
  <c r="AM1346" i="2"/>
  <c r="AL1346" i="2"/>
  <c r="AK1346" i="2"/>
  <c r="AJ1346" i="2"/>
  <c r="AI1346" i="2"/>
  <c r="AH1346" i="2"/>
  <c r="AG1346" i="2"/>
  <c r="AF1346" i="2"/>
  <c r="AE1346" i="2"/>
  <c r="AD1346" i="2"/>
  <c r="AC1346" i="2"/>
  <c r="AN1345" i="2"/>
  <c r="AM1345" i="2"/>
  <c r="AL1345" i="2"/>
  <c r="AK1345" i="2"/>
  <c r="AJ1345" i="2"/>
  <c r="AI1345" i="2"/>
  <c r="AH1345" i="2"/>
  <c r="AG1345" i="2"/>
  <c r="AF1345" i="2"/>
  <c r="AE1345" i="2"/>
  <c r="AD1345" i="2"/>
  <c r="AC1345" i="2"/>
  <c r="AN1344" i="2"/>
  <c r="AM1344" i="2"/>
  <c r="AL1344" i="2"/>
  <c r="AK1344" i="2"/>
  <c r="AJ1344" i="2"/>
  <c r="AI1344" i="2"/>
  <c r="AH1344" i="2"/>
  <c r="AG1344" i="2"/>
  <c r="AF1344" i="2"/>
  <c r="AE1344" i="2"/>
  <c r="AD1344" i="2"/>
  <c r="AC1344" i="2"/>
  <c r="AN1343" i="2"/>
  <c r="AM1343" i="2"/>
  <c r="AL1343" i="2"/>
  <c r="AK1343" i="2"/>
  <c r="AJ1343" i="2"/>
  <c r="AI1343" i="2"/>
  <c r="AH1343" i="2"/>
  <c r="AG1343" i="2"/>
  <c r="AF1343" i="2"/>
  <c r="AE1343" i="2"/>
  <c r="AD1343" i="2"/>
  <c r="AC1343" i="2"/>
  <c r="AN1342" i="2"/>
  <c r="AM1342" i="2"/>
  <c r="AL1342" i="2"/>
  <c r="AK1342" i="2"/>
  <c r="AJ1342" i="2"/>
  <c r="AI1342" i="2"/>
  <c r="AH1342" i="2"/>
  <c r="AG1342" i="2"/>
  <c r="AF1342" i="2"/>
  <c r="AE1342" i="2"/>
  <c r="AD1342" i="2"/>
  <c r="AC1342" i="2"/>
  <c r="AN1341" i="2"/>
  <c r="AM1341" i="2"/>
  <c r="AL1341" i="2"/>
  <c r="AK1341" i="2"/>
  <c r="AJ1341" i="2"/>
  <c r="AI1341" i="2"/>
  <c r="AH1341" i="2"/>
  <c r="AG1341" i="2"/>
  <c r="AF1341" i="2"/>
  <c r="AE1341" i="2"/>
  <c r="AD1341" i="2"/>
  <c r="AC1341" i="2"/>
  <c r="AN1340" i="2"/>
  <c r="AM1340" i="2"/>
  <c r="AL1340" i="2"/>
  <c r="AK1340" i="2"/>
  <c r="AJ1340" i="2"/>
  <c r="AI1340" i="2"/>
  <c r="AH1340" i="2"/>
  <c r="AG1340" i="2"/>
  <c r="AF1340" i="2"/>
  <c r="AE1340" i="2"/>
  <c r="AD1340" i="2"/>
  <c r="AC1340" i="2"/>
  <c r="AN1339" i="2"/>
  <c r="AM1339" i="2"/>
  <c r="AL1339" i="2"/>
  <c r="AK1339" i="2"/>
  <c r="AJ1339" i="2"/>
  <c r="AI1339" i="2"/>
  <c r="AH1339" i="2"/>
  <c r="AG1339" i="2"/>
  <c r="AF1339" i="2"/>
  <c r="AE1339" i="2"/>
  <c r="AD1339" i="2"/>
  <c r="AC1339" i="2"/>
  <c r="AN1338" i="2"/>
  <c r="AM1338" i="2"/>
  <c r="AL1338" i="2"/>
  <c r="AK1338" i="2"/>
  <c r="AJ1338" i="2"/>
  <c r="AI1338" i="2"/>
  <c r="AH1338" i="2"/>
  <c r="AG1338" i="2"/>
  <c r="AF1338" i="2"/>
  <c r="AE1338" i="2"/>
  <c r="AD1338" i="2"/>
  <c r="AC1338" i="2"/>
  <c r="AN1337" i="2"/>
  <c r="AM1337" i="2"/>
  <c r="AL1337" i="2"/>
  <c r="AK1337" i="2"/>
  <c r="AJ1337" i="2"/>
  <c r="AI1337" i="2"/>
  <c r="AH1337" i="2"/>
  <c r="AG1337" i="2"/>
  <c r="AF1337" i="2"/>
  <c r="AE1337" i="2"/>
  <c r="AD1337" i="2"/>
  <c r="AC1337" i="2"/>
  <c r="AN1336" i="2"/>
  <c r="AM1336" i="2"/>
  <c r="AL1336" i="2"/>
  <c r="AK1336" i="2"/>
  <c r="AJ1336" i="2"/>
  <c r="AI1336" i="2"/>
  <c r="AH1336" i="2"/>
  <c r="AG1336" i="2"/>
  <c r="AF1336" i="2"/>
  <c r="AE1336" i="2"/>
  <c r="AD1336" i="2"/>
  <c r="AC1336" i="2"/>
  <c r="AN1335" i="2"/>
  <c r="AM1335" i="2"/>
  <c r="AL1335" i="2"/>
  <c r="AK1335" i="2"/>
  <c r="AJ1335" i="2"/>
  <c r="AI1335" i="2"/>
  <c r="AH1335" i="2"/>
  <c r="AG1335" i="2"/>
  <c r="AF1335" i="2"/>
  <c r="AE1335" i="2"/>
  <c r="AD1335" i="2"/>
  <c r="AC1335" i="2"/>
  <c r="AN1334" i="2"/>
  <c r="AM1334" i="2"/>
  <c r="AL1334" i="2"/>
  <c r="AK1334" i="2"/>
  <c r="AJ1334" i="2"/>
  <c r="AI1334" i="2"/>
  <c r="AH1334" i="2"/>
  <c r="AG1334" i="2"/>
  <c r="AF1334" i="2"/>
  <c r="AE1334" i="2"/>
  <c r="AD1334" i="2"/>
  <c r="AC1334" i="2"/>
  <c r="AN1333" i="2"/>
  <c r="AM1333" i="2"/>
  <c r="AL1333" i="2"/>
  <c r="AK1333" i="2"/>
  <c r="AJ1333" i="2"/>
  <c r="AI1333" i="2"/>
  <c r="AH1333" i="2"/>
  <c r="AG1333" i="2"/>
  <c r="AF1333" i="2"/>
  <c r="AE1333" i="2"/>
  <c r="AD1333" i="2"/>
  <c r="AC1333" i="2"/>
  <c r="AN1332" i="2"/>
  <c r="AM1332" i="2"/>
  <c r="AL1332" i="2"/>
  <c r="AK1332" i="2"/>
  <c r="AJ1332" i="2"/>
  <c r="AI1332" i="2"/>
  <c r="AH1332" i="2"/>
  <c r="AG1332" i="2"/>
  <c r="AF1332" i="2"/>
  <c r="AE1332" i="2"/>
  <c r="AD1332" i="2"/>
  <c r="AC1332" i="2"/>
  <c r="AN1331" i="2"/>
  <c r="AM1331" i="2"/>
  <c r="AL1331" i="2"/>
  <c r="AK1331" i="2"/>
  <c r="AJ1331" i="2"/>
  <c r="AI1331" i="2"/>
  <c r="AH1331" i="2"/>
  <c r="AG1331" i="2"/>
  <c r="AF1331" i="2"/>
  <c r="AE1331" i="2"/>
  <c r="AD1331" i="2"/>
  <c r="AC1331" i="2"/>
  <c r="AN1330" i="2"/>
  <c r="AM1330" i="2"/>
  <c r="AL1330" i="2"/>
  <c r="AK1330" i="2"/>
  <c r="AJ1330" i="2"/>
  <c r="AI1330" i="2"/>
  <c r="AH1330" i="2"/>
  <c r="AG1330" i="2"/>
  <c r="AF1330" i="2"/>
  <c r="AE1330" i="2"/>
  <c r="AD1330" i="2"/>
  <c r="AC1330" i="2"/>
  <c r="AN1329" i="2"/>
  <c r="AM1329" i="2"/>
  <c r="AL1329" i="2"/>
  <c r="AK1329" i="2"/>
  <c r="AJ1329" i="2"/>
  <c r="AI1329" i="2"/>
  <c r="AH1329" i="2"/>
  <c r="AG1329" i="2"/>
  <c r="AF1329" i="2"/>
  <c r="AE1329" i="2"/>
  <c r="AD1329" i="2"/>
  <c r="AC1329" i="2"/>
  <c r="AN1328" i="2"/>
  <c r="AM1328" i="2"/>
  <c r="AL1328" i="2"/>
  <c r="AK1328" i="2"/>
  <c r="AJ1328" i="2"/>
  <c r="AI1328" i="2"/>
  <c r="AH1328" i="2"/>
  <c r="AG1328" i="2"/>
  <c r="AF1328" i="2"/>
  <c r="AE1328" i="2"/>
  <c r="AD1328" i="2"/>
  <c r="AC1328" i="2"/>
  <c r="AN1327" i="2"/>
  <c r="AM1327" i="2"/>
  <c r="AL1327" i="2"/>
  <c r="AK1327" i="2"/>
  <c r="AJ1327" i="2"/>
  <c r="AI1327" i="2"/>
  <c r="AH1327" i="2"/>
  <c r="AG1327" i="2"/>
  <c r="AF1327" i="2"/>
  <c r="AE1327" i="2"/>
  <c r="AD1327" i="2"/>
  <c r="AC1327" i="2"/>
  <c r="AN1326" i="2"/>
  <c r="AM1326" i="2"/>
  <c r="AL1326" i="2"/>
  <c r="AK1326" i="2"/>
  <c r="AJ1326" i="2"/>
  <c r="AI1326" i="2"/>
  <c r="AH1326" i="2"/>
  <c r="AG1326" i="2"/>
  <c r="AF1326" i="2"/>
  <c r="AE1326" i="2"/>
  <c r="AD1326" i="2"/>
  <c r="AC1326" i="2"/>
  <c r="AN1325" i="2"/>
  <c r="AM1325" i="2"/>
  <c r="AL1325" i="2"/>
  <c r="AK1325" i="2"/>
  <c r="AJ1325" i="2"/>
  <c r="AI1325" i="2"/>
  <c r="AH1325" i="2"/>
  <c r="AG1325" i="2"/>
  <c r="AF1325" i="2"/>
  <c r="AE1325" i="2"/>
  <c r="AD1325" i="2"/>
  <c r="AC1325" i="2"/>
  <c r="AN1324" i="2"/>
  <c r="AM1324" i="2"/>
  <c r="AL1324" i="2"/>
  <c r="AK1324" i="2"/>
  <c r="AJ1324" i="2"/>
  <c r="AI1324" i="2"/>
  <c r="AH1324" i="2"/>
  <c r="AG1324" i="2"/>
  <c r="AF1324" i="2"/>
  <c r="AE1324" i="2"/>
  <c r="AD1324" i="2"/>
  <c r="AC1324" i="2"/>
  <c r="AN1323" i="2"/>
  <c r="AM1323" i="2"/>
  <c r="AL1323" i="2"/>
  <c r="AK1323" i="2"/>
  <c r="AJ1323" i="2"/>
  <c r="AI1323" i="2"/>
  <c r="AH1323" i="2"/>
  <c r="AG1323" i="2"/>
  <c r="AF1323" i="2"/>
  <c r="AE1323" i="2"/>
  <c r="AD1323" i="2"/>
  <c r="AC1323" i="2"/>
  <c r="AN1322" i="2"/>
  <c r="AM1322" i="2"/>
  <c r="AL1322" i="2"/>
  <c r="AK1322" i="2"/>
  <c r="AJ1322" i="2"/>
  <c r="AI1322" i="2"/>
  <c r="AH1322" i="2"/>
  <c r="AG1322" i="2"/>
  <c r="AF1322" i="2"/>
  <c r="AE1322" i="2"/>
  <c r="AD1322" i="2"/>
  <c r="AC1322" i="2"/>
  <c r="AN1321" i="2"/>
  <c r="AM1321" i="2"/>
  <c r="AL1321" i="2"/>
  <c r="AK1321" i="2"/>
  <c r="AJ1321" i="2"/>
  <c r="AI1321" i="2"/>
  <c r="AH1321" i="2"/>
  <c r="AG1321" i="2"/>
  <c r="AF1321" i="2"/>
  <c r="AE1321" i="2"/>
  <c r="AD1321" i="2"/>
  <c r="AC1321" i="2"/>
  <c r="AN1320" i="2"/>
  <c r="AM1320" i="2"/>
  <c r="AL1320" i="2"/>
  <c r="AK1320" i="2"/>
  <c r="AJ1320" i="2"/>
  <c r="AI1320" i="2"/>
  <c r="AH1320" i="2"/>
  <c r="AG1320" i="2"/>
  <c r="AF1320" i="2"/>
  <c r="AE1320" i="2"/>
  <c r="AD1320" i="2"/>
  <c r="AC1320" i="2"/>
  <c r="AN1319" i="2"/>
  <c r="AM1319" i="2"/>
  <c r="AL1319" i="2"/>
  <c r="AK1319" i="2"/>
  <c r="AJ1319" i="2"/>
  <c r="AI1319" i="2"/>
  <c r="AH1319" i="2"/>
  <c r="AG1319" i="2"/>
  <c r="AF1319" i="2"/>
  <c r="AE1319" i="2"/>
  <c r="AD1319" i="2"/>
  <c r="AC1319" i="2"/>
  <c r="AN1318" i="2"/>
  <c r="AM1318" i="2"/>
  <c r="AL1318" i="2"/>
  <c r="AK1318" i="2"/>
  <c r="AJ1318" i="2"/>
  <c r="AI1318" i="2"/>
  <c r="AH1318" i="2"/>
  <c r="AG1318" i="2"/>
  <c r="AF1318" i="2"/>
  <c r="AE1318" i="2"/>
  <c r="AD1318" i="2"/>
  <c r="AC1318" i="2"/>
  <c r="AN1317" i="2"/>
  <c r="AM1317" i="2"/>
  <c r="AL1317" i="2"/>
  <c r="AK1317" i="2"/>
  <c r="AJ1317" i="2"/>
  <c r="AI1317" i="2"/>
  <c r="AH1317" i="2"/>
  <c r="AG1317" i="2"/>
  <c r="AF1317" i="2"/>
  <c r="AE1317" i="2"/>
  <c r="AD1317" i="2"/>
  <c r="AC1317" i="2"/>
  <c r="AN1316" i="2"/>
  <c r="AM1316" i="2"/>
  <c r="AL1316" i="2"/>
  <c r="AK1316" i="2"/>
  <c r="AJ1316" i="2"/>
  <c r="AI1316" i="2"/>
  <c r="AH1316" i="2"/>
  <c r="AG1316" i="2"/>
  <c r="AF1316" i="2"/>
  <c r="AE1316" i="2"/>
  <c r="AD1316" i="2"/>
  <c r="AC1316" i="2"/>
  <c r="AN1315" i="2"/>
  <c r="AM1315" i="2"/>
  <c r="AL1315" i="2"/>
  <c r="AK1315" i="2"/>
  <c r="AJ1315" i="2"/>
  <c r="AI1315" i="2"/>
  <c r="AH1315" i="2"/>
  <c r="AG1315" i="2"/>
  <c r="AF1315" i="2"/>
  <c r="AE1315" i="2"/>
  <c r="AD1315" i="2"/>
  <c r="AC1315" i="2"/>
  <c r="AN1314" i="2"/>
  <c r="AM1314" i="2"/>
  <c r="AL1314" i="2"/>
  <c r="AK1314" i="2"/>
  <c r="AJ1314" i="2"/>
  <c r="AI1314" i="2"/>
  <c r="AH1314" i="2"/>
  <c r="AG1314" i="2"/>
  <c r="AF1314" i="2"/>
  <c r="AE1314" i="2"/>
  <c r="AD1314" i="2"/>
  <c r="AC1314" i="2"/>
  <c r="AN1313" i="2"/>
  <c r="AM1313" i="2"/>
  <c r="AL1313" i="2"/>
  <c r="AK1313" i="2"/>
  <c r="AJ1313" i="2"/>
  <c r="AI1313" i="2"/>
  <c r="AH1313" i="2"/>
  <c r="AG1313" i="2"/>
  <c r="AF1313" i="2"/>
  <c r="AE1313" i="2"/>
  <c r="AD1313" i="2"/>
  <c r="AC1313" i="2"/>
  <c r="AN1312" i="2"/>
  <c r="AM1312" i="2"/>
  <c r="AL1312" i="2"/>
  <c r="AK1312" i="2"/>
  <c r="AJ1312" i="2"/>
  <c r="AI1312" i="2"/>
  <c r="AH1312" i="2"/>
  <c r="AG1312" i="2"/>
  <c r="AF1312" i="2"/>
  <c r="AE1312" i="2"/>
  <c r="AD1312" i="2"/>
  <c r="AC1312" i="2"/>
  <c r="AN1311" i="2"/>
  <c r="AM1311" i="2"/>
  <c r="AL1311" i="2"/>
  <c r="AK1311" i="2"/>
  <c r="AJ1311" i="2"/>
  <c r="AI1311" i="2"/>
  <c r="AH1311" i="2"/>
  <c r="AG1311" i="2"/>
  <c r="AF1311" i="2"/>
  <c r="AE1311" i="2"/>
  <c r="AD1311" i="2"/>
  <c r="AC1311" i="2"/>
  <c r="AN1310" i="2"/>
  <c r="AM1310" i="2"/>
  <c r="AL1310" i="2"/>
  <c r="AK1310" i="2"/>
  <c r="AJ1310" i="2"/>
  <c r="AI1310" i="2"/>
  <c r="AH1310" i="2"/>
  <c r="AG1310" i="2"/>
  <c r="AF1310" i="2"/>
  <c r="AE1310" i="2"/>
  <c r="AD1310" i="2"/>
  <c r="AC1310" i="2"/>
  <c r="AN1309" i="2"/>
  <c r="AM1309" i="2"/>
  <c r="AL1309" i="2"/>
  <c r="AK1309" i="2"/>
  <c r="AJ1309" i="2"/>
  <c r="AI1309" i="2"/>
  <c r="AH1309" i="2"/>
  <c r="AG1309" i="2"/>
  <c r="AF1309" i="2"/>
  <c r="AE1309" i="2"/>
  <c r="AD1309" i="2"/>
  <c r="AC1309" i="2"/>
  <c r="AN1308" i="2"/>
  <c r="AM1308" i="2"/>
  <c r="AL1308" i="2"/>
  <c r="AK1308" i="2"/>
  <c r="AJ1308" i="2"/>
  <c r="AI1308" i="2"/>
  <c r="AH1308" i="2"/>
  <c r="AG1308" i="2"/>
  <c r="AF1308" i="2"/>
  <c r="AE1308" i="2"/>
  <c r="AD1308" i="2"/>
  <c r="AC1308" i="2"/>
  <c r="AN1307" i="2"/>
  <c r="AM1307" i="2"/>
  <c r="AL1307" i="2"/>
  <c r="AK1307" i="2"/>
  <c r="AJ1307" i="2"/>
  <c r="AI1307" i="2"/>
  <c r="AH1307" i="2"/>
  <c r="AG1307" i="2"/>
  <c r="AF1307" i="2"/>
  <c r="AE1307" i="2"/>
  <c r="AD1307" i="2"/>
  <c r="AC1307" i="2"/>
  <c r="AN1306" i="2"/>
  <c r="AM1306" i="2"/>
  <c r="AL1306" i="2"/>
  <c r="AK1306" i="2"/>
  <c r="AJ1306" i="2"/>
  <c r="AI1306" i="2"/>
  <c r="AH1306" i="2"/>
  <c r="AG1306" i="2"/>
  <c r="AF1306" i="2"/>
  <c r="AE1306" i="2"/>
  <c r="AD1306" i="2"/>
  <c r="AC1306" i="2"/>
  <c r="AN1305" i="2"/>
  <c r="AM1305" i="2"/>
  <c r="AL1305" i="2"/>
  <c r="AK1305" i="2"/>
  <c r="AJ1305" i="2"/>
  <c r="AI1305" i="2"/>
  <c r="AH1305" i="2"/>
  <c r="AG1305" i="2"/>
  <c r="AF1305" i="2"/>
  <c r="AE1305" i="2"/>
  <c r="AD1305" i="2"/>
  <c r="AC1305" i="2"/>
  <c r="AN1304" i="2"/>
  <c r="AM1304" i="2"/>
  <c r="AL1304" i="2"/>
  <c r="AK1304" i="2"/>
  <c r="AJ1304" i="2"/>
  <c r="AI1304" i="2"/>
  <c r="AH1304" i="2"/>
  <c r="AG1304" i="2"/>
  <c r="AF1304" i="2"/>
  <c r="AE1304" i="2"/>
  <c r="AD1304" i="2"/>
  <c r="AC1304" i="2"/>
  <c r="AN1303" i="2"/>
  <c r="AM1303" i="2"/>
  <c r="AL1303" i="2"/>
  <c r="AK1303" i="2"/>
  <c r="AJ1303" i="2"/>
  <c r="AI1303" i="2"/>
  <c r="AH1303" i="2"/>
  <c r="AG1303" i="2"/>
  <c r="AF1303" i="2"/>
  <c r="AE1303" i="2"/>
  <c r="AD1303" i="2"/>
  <c r="AC1303" i="2"/>
  <c r="AN1302" i="2"/>
  <c r="AM1302" i="2"/>
  <c r="AL1302" i="2"/>
  <c r="AK1302" i="2"/>
  <c r="AJ1302" i="2"/>
  <c r="AI1302" i="2"/>
  <c r="AH1302" i="2"/>
  <c r="AG1302" i="2"/>
  <c r="AF1302" i="2"/>
  <c r="AE1302" i="2"/>
  <c r="AD1302" i="2"/>
  <c r="AC1302" i="2"/>
  <c r="AN1301" i="2"/>
  <c r="AM1301" i="2"/>
  <c r="AL1301" i="2"/>
  <c r="AK1301" i="2"/>
  <c r="AJ1301" i="2"/>
  <c r="AI1301" i="2"/>
  <c r="AH1301" i="2"/>
  <c r="AG1301" i="2"/>
  <c r="AF1301" i="2"/>
  <c r="AE1301" i="2"/>
  <c r="AD1301" i="2"/>
  <c r="AC1301" i="2"/>
  <c r="AN1300" i="2"/>
  <c r="AM1300" i="2"/>
  <c r="AL1300" i="2"/>
  <c r="AK1300" i="2"/>
  <c r="AJ1300" i="2"/>
  <c r="AI1300" i="2"/>
  <c r="AH1300" i="2"/>
  <c r="AG1300" i="2"/>
  <c r="AF1300" i="2"/>
  <c r="AE1300" i="2"/>
  <c r="AD1300" i="2"/>
  <c r="AC1300" i="2"/>
  <c r="AN1299" i="2"/>
  <c r="AM1299" i="2"/>
  <c r="AL1299" i="2"/>
  <c r="AK1299" i="2"/>
  <c r="AJ1299" i="2"/>
  <c r="AI1299" i="2"/>
  <c r="AH1299" i="2"/>
  <c r="AG1299" i="2"/>
  <c r="AF1299" i="2"/>
  <c r="AE1299" i="2"/>
  <c r="AD1299" i="2"/>
  <c r="AC1299" i="2"/>
  <c r="AN1298" i="2"/>
  <c r="AM1298" i="2"/>
  <c r="AL1298" i="2"/>
  <c r="AK1298" i="2"/>
  <c r="AJ1298" i="2"/>
  <c r="AI1298" i="2"/>
  <c r="AH1298" i="2"/>
  <c r="AG1298" i="2"/>
  <c r="AF1298" i="2"/>
  <c r="AE1298" i="2"/>
  <c r="AD1298" i="2"/>
  <c r="AC1298" i="2"/>
  <c r="AN1297" i="2"/>
  <c r="AM1297" i="2"/>
  <c r="AL1297" i="2"/>
  <c r="AK1297" i="2"/>
  <c r="AJ1297" i="2"/>
  <c r="AI1297" i="2"/>
  <c r="AH1297" i="2"/>
  <c r="AG1297" i="2"/>
  <c r="AF1297" i="2"/>
  <c r="AE1297" i="2"/>
  <c r="AD1297" i="2"/>
  <c r="AC1297" i="2"/>
  <c r="AN1296" i="2"/>
  <c r="AM1296" i="2"/>
  <c r="AL1296" i="2"/>
  <c r="AK1296" i="2"/>
  <c r="AJ1296" i="2"/>
  <c r="AI1296" i="2"/>
  <c r="AH1296" i="2"/>
  <c r="AG1296" i="2"/>
  <c r="AF1296" i="2"/>
  <c r="AE1296" i="2"/>
  <c r="AD1296" i="2"/>
  <c r="AC1296" i="2"/>
  <c r="AN1295" i="2"/>
  <c r="AM1295" i="2"/>
  <c r="AL1295" i="2"/>
  <c r="AK1295" i="2"/>
  <c r="AJ1295" i="2"/>
  <c r="AI1295" i="2"/>
  <c r="AH1295" i="2"/>
  <c r="AG1295" i="2"/>
  <c r="AF1295" i="2"/>
  <c r="AE1295" i="2"/>
  <c r="AD1295" i="2"/>
  <c r="AC1295" i="2"/>
  <c r="AN1294" i="2"/>
  <c r="AM1294" i="2"/>
  <c r="AL1294" i="2"/>
  <c r="AK1294" i="2"/>
  <c r="AJ1294" i="2"/>
  <c r="AI1294" i="2"/>
  <c r="AH1294" i="2"/>
  <c r="AG1294" i="2"/>
  <c r="AF1294" i="2"/>
  <c r="AE1294" i="2"/>
  <c r="AD1294" i="2"/>
  <c r="AC1294" i="2"/>
  <c r="AN1293" i="2"/>
  <c r="AM1293" i="2"/>
  <c r="AL1293" i="2"/>
  <c r="AK1293" i="2"/>
  <c r="AJ1293" i="2"/>
  <c r="AI1293" i="2"/>
  <c r="AH1293" i="2"/>
  <c r="AG1293" i="2"/>
  <c r="AF1293" i="2"/>
  <c r="AE1293" i="2"/>
  <c r="AD1293" i="2"/>
  <c r="AC1293" i="2"/>
  <c r="AN1292" i="2"/>
  <c r="AM1292" i="2"/>
  <c r="AL1292" i="2"/>
  <c r="AK1292" i="2"/>
  <c r="AJ1292" i="2"/>
  <c r="AI1292" i="2"/>
  <c r="AH1292" i="2"/>
  <c r="AG1292" i="2"/>
  <c r="AF1292" i="2"/>
  <c r="AE1292" i="2"/>
  <c r="AD1292" i="2"/>
  <c r="AC1292" i="2"/>
  <c r="AN1291" i="2"/>
  <c r="AM1291" i="2"/>
  <c r="AL1291" i="2"/>
  <c r="AK1291" i="2"/>
  <c r="AJ1291" i="2"/>
  <c r="AI1291" i="2"/>
  <c r="AH1291" i="2"/>
  <c r="AG1291" i="2"/>
  <c r="AF1291" i="2"/>
  <c r="AE1291" i="2"/>
  <c r="AD1291" i="2"/>
  <c r="AC1291" i="2"/>
  <c r="AN1290" i="2"/>
  <c r="AM1290" i="2"/>
  <c r="AL1290" i="2"/>
  <c r="AK1290" i="2"/>
  <c r="AJ1290" i="2"/>
  <c r="AI1290" i="2"/>
  <c r="AH1290" i="2"/>
  <c r="AG1290" i="2"/>
  <c r="AF1290" i="2"/>
  <c r="AE1290" i="2"/>
  <c r="AD1290" i="2"/>
  <c r="AC1290" i="2"/>
  <c r="AN1289" i="2"/>
  <c r="AM1289" i="2"/>
  <c r="AL1289" i="2"/>
  <c r="AK1289" i="2"/>
  <c r="AJ1289" i="2"/>
  <c r="AI1289" i="2"/>
  <c r="AH1289" i="2"/>
  <c r="AG1289" i="2"/>
  <c r="AF1289" i="2"/>
  <c r="AE1289" i="2"/>
  <c r="AD1289" i="2"/>
  <c r="AC1289" i="2"/>
  <c r="AN1288" i="2"/>
  <c r="AM1288" i="2"/>
  <c r="AL1288" i="2"/>
  <c r="AK1288" i="2"/>
  <c r="AJ1288" i="2"/>
  <c r="AI1288" i="2"/>
  <c r="AH1288" i="2"/>
  <c r="AG1288" i="2"/>
  <c r="AF1288" i="2"/>
  <c r="AE1288" i="2"/>
  <c r="AD1288" i="2"/>
  <c r="AC1288" i="2"/>
  <c r="AN1287" i="2"/>
  <c r="AM1287" i="2"/>
  <c r="AL1287" i="2"/>
  <c r="AK1287" i="2"/>
  <c r="AJ1287" i="2"/>
  <c r="AI1287" i="2"/>
  <c r="AH1287" i="2"/>
  <c r="AG1287" i="2"/>
  <c r="AF1287" i="2"/>
  <c r="AE1287" i="2"/>
  <c r="AD1287" i="2"/>
  <c r="AC1287" i="2"/>
  <c r="AN1286" i="2"/>
  <c r="AM1286" i="2"/>
  <c r="AL1286" i="2"/>
  <c r="AK1286" i="2"/>
  <c r="AJ1286" i="2"/>
  <c r="AI1286" i="2"/>
  <c r="AH1286" i="2"/>
  <c r="AG1286" i="2"/>
  <c r="AF1286" i="2"/>
  <c r="AE1286" i="2"/>
  <c r="AD1286" i="2"/>
  <c r="AC1286" i="2"/>
  <c r="AN1285" i="2"/>
  <c r="AM1285" i="2"/>
  <c r="AL1285" i="2"/>
  <c r="AK1285" i="2"/>
  <c r="AJ1285" i="2"/>
  <c r="AI1285" i="2"/>
  <c r="AH1285" i="2"/>
  <c r="AG1285" i="2"/>
  <c r="AF1285" i="2"/>
  <c r="AE1285" i="2"/>
  <c r="AD1285" i="2"/>
  <c r="AC1285" i="2"/>
  <c r="AN1284" i="2"/>
  <c r="AM1284" i="2"/>
  <c r="AL1284" i="2"/>
  <c r="AK1284" i="2"/>
  <c r="AJ1284" i="2"/>
  <c r="AI1284" i="2"/>
  <c r="AH1284" i="2"/>
  <c r="AG1284" i="2"/>
  <c r="AF1284" i="2"/>
  <c r="AE1284" i="2"/>
  <c r="AD1284" i="2"/>
  <c r="AC1284" i="2"/>
  <c r="AN1283" i="2"/>
  <c r="AM1283" i="2"/>
  <c r="AL1283" i="2"/>
  <c r="AK1283" i="2"/>
  <c r="AJ1283" i="2"/>
  <c r="AI1283" i="2"/>
  <c r="AH1283" i="2"/>
  <c r="AG1283" i="2"/>
  <c r="AF1283" i="2"/>
  <c r="AE1283" i="2"/>
  <c r="AD1283" i="2"/>
  <c r="AC1283" i="2"/>
  <c r="AN1282" i="2"/>
  <c r="AM1282" i="2"/>
  <c r="AL1282" i="2"/>
  <c r="AK1282" i="2"/>
  <c r="AJ1282" i="2"/>
  <c r="AI1282" i="2"/>
  <c r="AH1282" i="2"/>
  <c r="AG1282" i="2"/>
  <c r="AF1282" i="2"/>
  <c r="AE1282" i="2"/>
  <c r="AD1282" i="2"/>
  <c r="AC1282" i="2"/>
  <c r="AN1281" i="2"/>
  <c r="AM1281" i="2"/>
  <c r="AL1281" i="2"/>
  <c r="AK1281" i="2"/>
  <c r="AJ1281" i="2"/>
  <c r="AI1281" i="2"/>
  <c r="AH1281" i="2"/>
  <c r="AG1281" i="2"/>
  <c r="AF1281" i="2"/>
  <c r="AE1281" i="2"/>
  <c r="AD1281" i="2"/>
  <c r="AC1281" i="2"/>
  <c r="AN1280" i="2"/>
  <c r="AM1280" i="2"/>
  <c r="AL1280" i="2"/>
  <c r="AK1280" i="2"/>
  <c r="AJ1280" i="2"/>
  <c r="AI1280" i="2"/>
  <c r="AH1280" i="2"/>
  <c r="AG1280" i="2"/>
  <c r="AF1280" i="2"/>
  <c r="AE1280" i="2"/>
  <c r="AD1280" i="2"/>
  <c r="AC1280" i="2"/>
  <c r="AN1279" i="2"/>
  <c r="AM1279" i="2"/>
  <c r="AL1279" i="2"/>
  <c r="AK1279" i="2"/>
  <c r="AJ1279" i="2"/>
  <c r="AI1279" i="2"/>
  <c r="AH1279" i="2"/>
  <c r="AG1279" i="2"/>
  <c r="AF1279" i="2"/>
  <c r="AE1279" i="2"/>
  <c r="AD1279" i="2"/>
  <c r="AC1279" i="2"/>
  <c r="AN1278" i="2"/>
  <c r="AM1278" i="2"/>
  <c r="AL1278" i="2"/>
  <c r="AK1278" i="2"/>
  <c r="AJ1278" i="2"/>
  <c r="AI1278" i="2"/>
  <c r="AH1278" i="2"/>
  <c r="AG1278" i="2"/>
  <c r="AF1278" i="2"/>
  <c r="AE1278" i="2"/>
  <c r="AD1278" i="2"/>
  <c r="AC1278" i="2"/>
  <c r="AN1277" i="2"/>
  <c r="AM1277" i="2"/>
  <c r="AL1277" i="2"/>
  <c r="AK1277" i="2"/>
  <c r="AJ1277" i="2"/>
  <c r="AI1277" i="2"/>
  <c r="AH1277" i="2"/>
  <c r="AG1277" i="2"/>
  <c r="AF1277" i="2"/>
  <c r="AE1277" i="2"/>
  <c r="AD1277" i="2"/>
  <c r="AC1277" i="2"/>
  <c r="AN1276" i="2"/>
  <c r="AM1276" i="2"/>
  <c r="AL1276" i="2"/>
  <c r="AK1276" i="2"/>
  <c r="AJ1276" i="2"/>
  <c r="AI1276" i="2"/>
  <c r="AH1276" i="2"/>
  <c r="AG1276" i="2"/>
  <c r="AF1276" i="2"/>
  <c r="AE1276" i="2"/>
  <c r="AD1276" i="2"/>
  <c r="AC1276" i="2"/>
  <c r="AN1275" i="2"/>
  <c r="AM1275" i="2"/>
  <c r="AL1275" i="2"/>
  <c r="AK1275" i="2"/>
  <c r="AJ1275" i="2"/>
  <c r="AI1275" i="2"/>
  <c r="AH1275" i="2"/>
  <c r="AG1275" i="2"/>
  <c r="AF1275" i="2"/>
  <c r="AE1275" i="2"/>
  <c r="AD1275" i="2"/>
  <c r="AC1275" i="2"/>
  <c r="AN1274" i="2"/>
  <c r="AM1274" i="2"/>
  <c r="AL1274" i="2"/>
  <c r="AK1274" i="2"/>
  <c r="AJ1274" i="2"/>
  <c r="AI1274" i="2"/>
  <c r="AH1274" i="2"/>
  <c r="AG1274" i="2"/>
  <c r="AF1274" i="2"/>
  <c r="AE1274" i="2"/>
  <c r="AD1274" i="2"/>
  <c r="AC1274" i="2"/>
  <c r="AN1273" i="2"/>
  <c r="AM1273" i="2"/>
  <c r="AL1273" i="2"/>
  <c r="AK1273" i="2"/>
  <c r="AJ1273" i="2"/>
  <c r="AI1273" i="2"/>
  <c r="AH1273" i="2"/>
  <c r="AG1273" i="2"/>
  <c r="AF1273" i="2"/>
  <c r="AE1273" i="2"/>
  <c r="AD1273" i="2"/>
  <c r="AC1273" i="2"/>
  <c r="AN1272" i="2"/>
  <c r="AM1272" i="2"/>
  <c r="AL1272" i="2"/>
  <c r="AK1272" i="2"/>
  <c r="AJ1272" i="2"/>
  <c r="AI1272" i="2"/>
  <c r="AH1272" i="2"/>
  <c r="AG1272" i="2"/>
  <c r="AF1272" i="2"/>
  <c r="AE1272" i="2"/>
  <c r="AD1272" i="2"/>
  <c r="AC1272" i="2"/>
  <c r="AN1271" i="2"/>
  <c r="AM1271" i="2"/>
  <c r="AL1271" i="2"/>
  <c r="AK1271" i="2"/>
  <c r="AJ1271" i="2"/>
  <c r="AI1271" i="2"/>
  <c r="AH1271" i="2"/>
  <c r="AG1271" i="2"/>
  <c r="AF1271" i="2"/>
  <c r="AE1271" i="2"/>
  <c r="AD1271" i="2"/>
  <c r="AC1271" i="2"/>
  <c r="AN1270" i="2"/>
  <c r="AM1270" i="2"/>
  <c r="AL1270" i="2"/>
  <c r="AK1270" i="2"/>
  <c r="AJ1270" i="2"/>
  <c r="AI1270" i="2"/>
  <c r="AH1270" i="2"/>
  <c r="AG1270" i="2"/>
  <c r="AF1270" i="2"/>
  <c r="AE1270" i="2"/>
  <c r="AD1270" i="2"/>
  <c r="AC1270" i="2"/>
  <c r="AN1269" i="2"/>
  <c r="AM1269" i="2"/>
  <c r="AL1269" i="2"/>
  <c r="AK1269" i="2"/>
  <c r="AJ1269" i="2"/>
  <c r="AI1269" i="2"/>
  <c r="AH1269" i="2"/>
  <c r="AG1269" i="2"/>
  <c r="AF1269" i="2"/>
  <c r="AE1269" i="2"/>
  <c r="AD1269" i="2"/>
  <c r="AC1269" i="2"/>
  <c r="AN1268" i="2"/>
  <c r="AM1268" i="2"/>
  <c r="AL1268" i="2"/>
  <c r="AK1268" i="2"/>
  <c r="AJ1268" i="2"/>
  <c r="AI1268" i="2"/>
  <c r="AH1268" i="2"/>
  <c r="AG1268" i="2"/>
  <c r="AF1268" i="2"/>
  <c r="AE1268" i="2"/>
  <c r="AD1268" i="2"/>
  <c r="AC1268" i="2"/>
  <c r="AN1267" i="2"/>
  <c r="AM1267" i="2"/>
  <c r="AL1267" i="2"/>
  <c r="AK1267" i="2"/>
  <c r="AJ1267" i="2"/>
  <c r="AI1267" i="2"/>
  <c r="AH1267" i="2"/>
  <c r="AG1267" i="2"/>
  <c r="AF1267" i="2"/>
  <c r="AE1267" i="2"/>
  <c r="AD1267" i="2"/>
  <c r="AC1267" i="2"/>
  <c r="AN1266" i="2"/>
  <c r="AM1266" i="2"/>
  <c r="AL1266" i="2"/>
  <c r="AK1266" i="2"/>
  <c r="AJ1266" i="2"/>
  <c r="AI1266" i="2"/>
  <c r="AH1266" i="2"/>
  <c r="AG1266" i="2"/>
  <c r="AF1266" i="2"/>
  <c r="AE1266" i="2"/>
  <c r="AD1266" i="2"/>
  <c r="AC1266" i="2"/>
  <c r="AN1265" i="2"/>
  <c r="AM1265" i="2"/>
  <c r="AL1265" i="2"/>
  <c r="AK1265" i="2"/>
  <c r="AJ1265" i="2"/>
  <c r="AI1265" i="2"/>
  <c r="AH1265" i="2"/>
  <c r="AG1265" i="2"/>
  <c r="AF1265" i="2"/>
  <c r="AE1265" i="2"/>
  <c r="AD1265" i="2"/>
  <c r="AC1265" i="2"/>
  <c r="AN1264" i="2"/>
  <c r="AM1264" i="2"/>
  <c r="AL1264" i="2"/>
  <c r="AK1264" i="2"/>
  <c r="AJ1264" i="2"/>
  <c r="AI1264" i="2"/>
  <c r="AH1264" i="2"/>
  <c r="AG1264" i="2"/>
  <c r="AF1264" i="2"/>
  <c r="AE1264" i="2"/>
  <c r="AD1264" i="2"/>
  <c r="AC1264" i="2"/>
  <c r="AN1263" i="2"/>
  <c r="AM1263" i="2"/>
  <c r="AL1263" i="2"/>
  <c r="AK1263" i="2"/>
  <c r="AJ1263" i="2"/>
  <c r="AI1263" i="2"/>
  <c r="AH1263" i="2"/>
  <c r="AG1263" i="2"/>
  <c r="AF1263" i="2"/>
  <c r="AE1263" i="2"/>
  <c r="AD1263" i="2"/>
  <c r="AC1263" i="2"/>
  <c r="AN1262" i="2"/>
  <c r="AM1262" i="2"/>
  <c r="AL1262" i="2"/>
  <c r="AK1262" i="2"/>
  <c r="AJ1262" i="2"/>
  <c r="AI1262" i="2"/>
  <c r="AH1262" i="2"/>
  <c r="AG1262" i="2"/>
  <c r="AF1262" i="2"/>
  <c r="AE1262" i="2"/>
  <c r="AD1262" i="2"/>
  <c r="AC1262" i="2"/>
  <c r="AN1261" i="2"/>
  <c r="AM1261" i="2"/>
  <c r="AL1261" i="2"/>
  <c r="AK1261" i="2"/>
  <c r="AJ1261" i="2"/>
  <c r="AI1261" i="2"/>
  <c r="AH1261" i="2"/>
  <c r="AG1261" i="2"/>
  <c r="AF1261" i="2"/>
  <c r="AE1261" i="2"/>
  <c r="AD1261" i="2"/>
  <c r="AC1261" i="2"/>
  <c r="AN1260" i="2"/>
  <c r="AM1260" i="2"/>
  <c r="AL1260" i="2"/>
  <c r="AK1260" i="2"/>
  <c r="AJ1260" i="2"/>
  <c r="AI1260" i="2"/>
  <c r="AH1260" i="2"/>
  <c r="AG1260" i="2"/>
  <c r="AF1260" i="2"/>
  <c r="AE1260" i="2"/>
  <c r="AD1260" i="2"/>
  <c r="AC1260" i="2"/>
  <c r="AN1259" i="2"/>
  <c r="AM1259" i="2"/>
  <c r="AL1259" i="2"/>
  <c r="AK1259" i="2"/>
  <c r="AJ1259" i="2"/>
  <c r="AI1259" i="2"/>
  <c r="AH1259" i="2"/>
  <c r="AG1259" i="2"/>
  <c r="AF1259" i="2"/>
  <c r="AE1259" i="2"/>
  <c r="AD1259" i="2"/>
  <c r="AC1259" i="2"/>
  <c r="AN1258" i="2"/>
  <c r="AM1258" i="2"/>
  <c r="AL1258" i="2"/>
  <c r="AK1258" i="2"/>
  <c r="AJ1258" i="2"/>
  <c r="AI1258" i="2"/>
  <c r="AH1258" i="2"/>
  <c r="AG1258" i="2"/>
  <c r="AF1258" i="2"/>
  <c r="AE1258" i="2"/>
  <c r="AD1258" i="2"/>
  <c r="AC1258" i="2"/>
  <c r="AN1257" i="2"/>
  <c r="AM1257" i="2"/>
  <c r="AL1257" i="2"/>
  <c r="AK1257" i="2"/>
  <c r="AJ1257" i="2"/>
  <c r="AI1257" i="2"/>
  <c r="AH1257" i="2"/>
  <c r="AG1257" i="2"/>
  <c r="AF1257" i="2"/>
  <c r="AE1257" i="2"/>
  <c r="AD1257" i="2"/>
  <c r="AC1257" i="2"/>
  <c r="AN1256" i="2"/>
  <c r="AM1256" i="2"/>
  <c r="AL1256" i="2"/>
  <c r="AK1256" i="2"/>
  <c r="AJ1256" i="2"/>
  <c r="AI1256" i="2"/>
  <c r="AH1256" i="2"/>
  <c r="AG1256" i="2"/>
  <c r="AF1256" i="2"/>
  <c r="AE1256" i="2"/>
  <c r="AD1256" i="2"/>
  <c r="AC1256" i="2"/>
  <c r="AN1255" i="2"/>
  <c r="AM1255" i="2"/>
  <c r="AL1255" i="2"/>
  <c r="AK1255" i="2"/>
  <c r="AJ1255" i="2"/>
  <c r="AI1255" i="2"/>
  <c r="AH1255" i="2"/>
  <c r="AG1255" i="2"/>
  <c r="AF1255" i="2"/>
  <c r="AE1255" i="2"/>
  <c r="AD1255" i="2"/>
  <c r="AC1255" i="2"/>
  <c r="AN1254" i="2"/>
  <c r="AM1254" i="2"/>
  <c r="AL1254" i="2"/>
  <c r="AK1254" i="2"/>
  <c r="AJ1254" i="2"/>
  <c r="AI1254" i="2"/>
  <c r="AH1254" i="2"/>
  <c r="AG1254" i="2"/>
  <c r="AF1254" i="2"/>
  <c r="AE1254" i="2"/>
  <c r="AD1254" i="2"/>
  <c r="AC1254" i="2"/>
  <c r="AN1253" i="2"/>
  <c r="AM1253" i="2"/>
  <c r="AL1253" i="2"/>
  <c r="AK1253" i="2"/>
  <c r="AJ1253" i="2"/>
  <c r="AI1253" i="2"/>
  <c r="AH1253" i="2"/>
  <c r="AG1253" i="2"/>
  <c r="AF1253" i="2"/>
  <c r="AE1253" i="2"/>
  <c r="AD1253" i="2"/>
  <c r="AC1253" i="2"/>
  <c r="AN1252" i="2"/>
  <c r="AM1252" i="2"/>
  <c r="AL1252" i="2"/>
  <c r="AK1252" i="2"/>
  <c r="AJ1252" i="2"/>
  <c r="AI1252" i="2"/>
  <c r="AH1252" i="2"/>
  <c r="AG1252" i="2"/>
  <c r="AF1252" i="2"/>
  <c r="AE1252" i="2"/>
  <c r="AD1252" i="2"/>
  <c r="AC1252" i="2"/>
  <c r="AN1251" i="2"/>
  <c r="AM1251" i="2"/>
  <c r="AL1251" i="2"/>
  <c r="AK1251" i="2"/>
  <c r="AJ1251" i="2"/>
  <c r="AI1251" i="2"/>
  <c r="AH1251" i="2"/>
  <c r="AG1251" i="2"/>
  <c r="AF1251" i="2"/>
  <c r="AE1251" i="2"/>
  <c r="AD1251" i="2"/>
  <c r="AC1251" i="2"/>
  <c r="AN1250" i="2"/>
  <c r="AM1250" i="2"/>
  <c r="AL1250" i="2"/>
  <c r="AK1250" i="2"/>
  <c r="AJ1250" i="2"/>
  <c r="AI1250" i="2"/>
  <c r="AH1250" i="2"/>
  <c r="AG1250" i="2"/>
  <c r="AF1250" i="2"/>
  <c r="AE1250" i="2"/>
  <c r="AD1250" i="2"/>
  <c r="AC1250" i="2"/>
  <c r="AN1249" i="2"/>
  <c r="AM1249" i="2"/>
  <c r="AL1249" i="2"/>
  <c r="AK1249" i="2"/>
  <c r="AJ1249" i="2"/>
  <c r="AI1249" i="2"/>
  <c r="AH1249" i="2"/>
  <c r="AG1249" i="2"/>
  <c r="AF1249" i="2"/>
  <c r="AE1249" i="2"/>
  <c r="AD1249" i="2"/>
  <c r="AC1249" i="2"/>
  <c r="AN1248" i="2"/>
  <c r="AM1248" i="2"/>
  <c r="AL1248" i="2"/>
  <c r="AK1248" i="2"/>
  <c r="AJ1248" i="2"/>
  <c r="AI1248" i="2"/>
  <c r="AH1248" i="2"/>
  <c r="AG1248" i="2"/>
  <c r="AF1248" i="2"/>
  <c r="AE1248" i="2"/>
  <c r="AD1248" i="2"/>
  <c r="AC1248" i="2"/>
  <c r="AN1247" i="2"/>
  <c r="AM1247" i="2"/>
  <c r="AL1247" i="2"/>
  <c r="AK1247" i="2"/>
  <c r="AJ1247" i="2"/>
  <c r="AI1247" i="2"/>
  <c r="AH1247" i="2"/>
  <c r="AG1247" i="2"/>
  <c r="AF1247" i="2"/>
  <c r="AE1247" i="2"/>
  <c r="AD1247" i="2"/>
  <c r="AC1247" i="2"/>
  <c r="AN1246" i="2"/>
  <c r="AM1246" i="2"/>
  <c r="AL1246" i="2"/>
  <c r="AK1246" i="2"/>
  <c r="AJ1246" i="2"/>
  <c r="AI1246" i="2"/>
  <c r="AH1246" i="2"/>
  <c r="AG1246" i="2"/>
  <c r="AF1246" i="2"/>
  <c r="AE1246" i="2"/>
  <c r="AD1246" i="2"/>
  <c r="AC1246" i="2"/>
  <c r="AN1245" i="2"/>
  <c r="AM1245" i="2"/>
  <c r="AL1245" i="2"/>
  <c r="AK1245" i="2"/>
  <c r="AJ1245" i="2"/>
  <c r="AI1245" i="2"/>
  <c r="AH1245" i="2"/>
  <c r="AG1245" i="2"/>
  <c r="AF1245" i="2"/>
  <c r="AE1245" i="2"/>
  <c r="AD1245" i="2"/>
  <c r="AC1245" i="2"/>
  <c r="AN1244" i="2"/>
  <c r="AM1244" i="2"/>
  <c r="AL1244" i="2"/>
  <c r="AK1244" i="2"/>
  <c r="AJ1244" i="2"/>
  <c r="AI1244" i="2"/>
  <c r="AH1244" i="2"/>
  <c r="AG1244" i="2"/>
  <c r="AF1244" i="2"/>
  <c r="AE1244" i="2"/>
  <c r="AD1244" i="2"/>
  <c r="AC1244" i="2"/>
  <c r="AN1243" i="2"/>
  <c r="AM1243" i="2"/>
  <c r="AL1243" i="2"/>
  <c r="AK1243" i="2"/>
  <c r="AJ1243" i="2"/>
  <c r="AI1243" i="2"/>
  <c r="AH1243" i="2"/>
  <c r="AG1243" i="2"/>
  <c r="AF1243" i="2"/>
  <c r="AE1243" i="2"/>
  <c r="AD1243" i="2"/>
  <c r="AC1243" i="2"/>
  <c r="AN1242" i="2"/>
  <c r="AM1242" i="2"/>
  <c r="AL1242" i="2"/>
  <c r="AK1242" i="2"/>
  <c r="AJ1242" i="2"/>
  <c r="AI1242" i="2"/>
  <c r="AH1242" i="2"/>
  <c r="AG1242" i="2"/>
  <c r="AF1242" i="2"/>
  <c r="AE1242" i="2"/>
  <c r="AD1242" i="2"/>
  <c r="AC1242" i="2"/>
  <c r="AN1241" i="2"/>
  <c r="AM1241" i="2"/>
  <c r="AL1241" i="2"/>
  <c r="AK1241" i="2"/>
  <c r="AJ1241" i="2"/>
  <c r="AI1241" i="2"/>
  <c r="AH1241" i="2"/>
  <c r="AG1241" i="2"/>
  <c r="AF1241" i="2"/>
  <c r="AE1241" i="2"/>
  <c r="AD1241" i="2"/>
  <c r="AC1241" i="2"/>
  <c r="AN1240" i="2"/>
  <c r="AM1240" i="2"/>
  <c r="AL1240" i="2"/>
  <c r="AK1240" i="2"/>
  <c r="AJ1240" i="2"/>
  <c r="AI1240" i="2"/>
  <c r="AH1240" i="2"/>
  <c r="AG1240" i="2"/>
  <c r="AF1240" i="2"/>
  <c r="AE1240" i="2"/>
  <c r="AD1240" i="2"/>
  <c r="AC1240" i="2"/>
  <c r="AN1239" i="2"/>
  <c r="AM1239" i="2"/>
  <c r="AL1239" i="2"/>
  <c r="AK1239" i="2"/>
  <c r="AJ1239" i="2"/>
  <c r="AI1239" i="2"/>
  <c r="AH1239" i="2"/>
  <c r="AG1239" i="2"/>
  <c r="AF1239" i="2"/>
  <c r="AE1239" i="2"/>
  <c r="AD1239" i="2"/>
  <c r="AC1239" i="2"/>
  <c r="AN1238" i="2"/>
  <c r="AM1238" i="2"/>
  <c r="AL1238" i="2"/>
  <c r="AK1238" i="2"/>
  <c r="AJ1238" i="2"/>
  <c r="AI1238" i="2"/>
  <c r="AH1238" i="2"/>
  <c r="AG1238" i="2"/>
  <c r="AF1238" i="2"/>
  <c r="AE1238" i="2"/>
  <c r="AD1238" i="2"/>
  <c r="AC1238" i="2"/>
  <c r="AN1237" i="2"/>
  <c r="AM1237" i="2"/>
  <c r="AL1237" i="2"/>
  <c r="AK1237" i="2"/>
  <c r="AJ1237" i="2"/>
  <c r="AI1237" i="2"/>
  <c r="AH1237" i="2"/>
  <c r="AG1237" i="2"/>
  <c r="AF1237" i="2"/>
  <c r="AE1237" i="2"/>
  <c r="AD1237" i="2"/>
  <c r="AC1237" i="2"/>
  <c r="AN1236" i="2"/>
  <c r="AM1236" i="2"/>
  <c r="AL1236" i="2"/>
  <c r="AK1236" i="2"/>
  <c r="AJ1236" i="2"/>
  <c r="AI1236" i="2"/>
  <c r="AH1236" i="2"/>
  <c r="AG1236" i="2"/>
  <c r="AF1236" i="2"/>
  <c r="AE1236" i="2"/>
  <c r="AD1236" i="2"/>
  <c r="AC1236" i="2"/>
  <c r="AN1235" i="2"/>
  <c r="AM1235" i="2"/>
  <c r="AL1235" i="2"/>
  <c r="AK1235" i="2"/>
  <c r="AJ1235" i="2"/>
  <c r="AI1235" i="2"/>
  <c r="AH1235" i="2"/>
  <c r="AG1235" i="2"/>
  <c r="AF1235" i="2"/>
  <c r="AE1235" i="2"/>
  <c r="AD1235" i="2"/>
  <c r="AC1235" i="2"/>
  <c r="AN1234" i="2"/>
  <c r="AM1234" i="2"/>
  <c r="AL1234" i="2"/>
  <c r="AK1234" i="2"/>
  <c r="AJ1234" i="2"/>
  <c r="AI1234" i="2"/>
  <c r="AH1234" i="2"/>
  <c r="AG1234" i="2"/>
  <c r="AF1234" i="2"/>
  <c r="AE1234" i="2"/>
  <c r="AD1234" i="2"/>
  <c r="AC1234" i="2"/>
  <c r="AN1233" i="2"/>
  <c r="AM1233" i="2"/>
  <c r="AL1233" i="2"/>
  <c r="AK1233" i="2"/>
  <c r="AJ1233" i="2"/>
  <c r="AI1233" i="2"/>
  <c r="AH1233" i="2"/>
  <c r="AG1233" i="2"/>
  <c r="AF1233" i="2"/>
  <c r="AE1233" i="2"/>
  <c r="AD1233" i="2"/>
  <c r="AC1233" i="2"/>
  <c r="AN1232" i="2"/>
  <c r="AM1232" i="2"/>
  <c r="AL1232" i="2"/>
  <c r="AK1232" i="2"/>
  <c r="AJ1232" i="2"/>
  <c r="AI1232" i="2"/>
  <c r="AH1232" i="2"/>
  <c r="AG1232" i="2"/>
  <c r="AF1232" i="2"/>
  <c r="AE1232" i="2"/>
  <c r="AD1232" i="2"/>
  <c r="AC1232" i="2"/>
  <c r="AN1231" i="2"/>
  <c r="AM1231" i="2"/>
  <c r="AL1231" i="2"/>
  <c r="AK1231" i="2"/>
  <c r="AJ1231" i="2"/>
  <c r="AI1231" i="2"/>
  <c r="AH1231" i="2"/>
  <c r="AG1231" i="2"/>
  <c r="AF1231" i="2"/>
  <c r="AE1231" i="2"/>
  <c r="AD1231" i="2"/>
  <c r="AC1231" i="2"/>
  <c r="AN1230" i="2"/>
  <c r="AM1230" i="2"/>
  <c r="AL1230" i="2"/>
  <c r="AK1230" i="2"/>
  <c r="AJ1230" i="2"/>
  <c r="AI1230" i="2"/>
  <c r="AH1230" i="2"/>
  <c r="AG1230" i="2"/>
  <c r="AF1230" i="2"/>
  <c r="AE1230" i="2"/>
  <c r="AD1230" i="2"/>
  <c r="AC1230" i="2"/>
  <c r="AN1229" i="2"/>
  <c r="AM1229" i="2"/>
  <c r="AL1229" i="2"/>
  <c r="AK1229" i="2"/>
  <c r="AJ1229" i="2"/>
  <c r="AI1229" i="2"/>
  <c r="AH1229" i="2"/>
  <c r="AG1229" i="2"/>
  <c r="AF1229" i="2"/>
  <c r="AE1229" i="2"/>
  <c r="AD1229" i="2"/>
  <c r="AC1229" i="2"/>
  <c r="AN1228" i="2"/>
  <c r="AM1228" i="2"/>
  <c r="AL1228" i="2"/>
  <c r="AK1228" i="2"/>
  <c r="AJ1228" i="2"/>
  <c r="AI1228" i="2"/>
  <c r="AH1228" i="2"/>
  <c r="AG1228" i="2"/>
  <c r="AF1228" i="2"/>
  <c r="AE1228" i="2"/>
  <c r="AD1228" i="2"/>
  <c r="AC1228" i="2"/>
  <c r="AN1227" i="2"/>
  <c r="AM1227" i="2"/>
  <c r="AL1227" i="2"/>
  <c r="AK1227" i="2"/>
  <c r="AJ1227" i="2"/>
  <c r="AI1227" i="2"/>
  <c r="AH1227" i="2"/>
  <c r="AG1227" i="2"/>
  <c r="AF1227" i="2"/>
  <c r="AE1227" i="2"/>
  <c r="AD1227" i="2"/>
  <c r="AC1227" i="2"/>
  <c r="AN1226" i="2"/>
  <c r="AM1226" i="2"/>
  <c r="AL1226" i="2"/>
  <c r="AK1226" i="2"/>
  <c r="AJ1226" i="2"/>
  <c r="AI1226" i="2"/>
  <c r="AH1226" i="2"/>
  <c r="AG1226" i="2"/>
  <c r="AF1226" i="2"/>
  <c r="AE1226" i="2"/>
  <c r="AD1226" i="2"/>
  <c r="AC1226" i="2"/>
  <c r="AN1225" i="2"/>
  <c r="AM1225" i="2"/>
  <c r="AL1225" i="2"/>
  <c r="AK1225" i="2"/>
  <c r="AJ1225" i="2"/>
  <c r="AI1225" i="2"/>
  <c r="AH1225" i="2"/>
  <c r="AG1225" i="2"/>
  <c r="AF1225" i="2"/>
  <c r="AE1225" i="2"/>
  <c r="AD1225" i="2"/>
  <c r="AC1225" i="2"/>
  <c r="AN1224" i="2"/>
  <c r="AM1224" i="2"/>
  <c r="AL1224" i="2"/>
  <c r="AK1224" i="2"/>
  <c r="AJ1224" i="2"/>
  <c r="AI1224" i="2"/>
  <c r="AH1224" i="2"/>
  <c r="AG1224" i="2"/>
  <c r="AF1224" i="2"/>
  <c r="AE1224" i="2"/>
  <c r="AD1224" i="2"/>
  <c r="AC1224" i="2"/>
  <c r="AN1223" i="2"/>
  <c r="AM1223" i="2"/>
  <c r="AL1223" i="2"/>
  <c r="AK1223" i="2"/>
  <c r="AJ1223" i="2"/>
  <c r="AI1223" i="2"/>
  <c r="AH1223" i="2"/>
  <c r="AG1223" i="2"/>
  <c r="AF1223" i="2"/>
  <c r="AE1223" i="2"/>
  <c r="AD1223" i="2"/>
  <c r="AC1223" i="2"/>
  <c r="AN1222" i="2"/>
  <c r="AM1222" i="2"/>
  <c r="AL1222" i="2"/>
  <c r="AK1222" i="2"/>
  <c r="AJ1222" i="2"/>
  <c r="AI1222" i="2"/>
  <c r="AH1222" i="2"/>
  <c r="AG1222" i="2"/>
  <c r="AF1222" i="2"/>
  <c r="AE1222" i="2"/>
  <c r="AD1222" i="2"/>
  <c r="AC1222" i="2"/>
  <c r="AN1221" i="2"/>
  <c r="AM1221" i="2"/>
  <c r="AL1221" i="2"/>
  <c r="AK1221" i="2"/>
  <c r="AJ1221" i="2"/>
  <c r="AI1221" i="2"/>
  <c r="AH1221" i="2"/>
  <c r="AG1221" i="2"/>
  <c r="AF1221" i="2"/>
  <c r="AE1221" i="2"/>
  <c r="AD1221" i="2"/>
  <c r="AC1221" i="2"/>
  <c r="AN1220" i="2"/>
  <c r="AM1220" i="2"/>
  <c r="AL1220" i="2"/>
  <c r="AK1220" i="2"/>
  <c r="AJ1220" i="2"/>
  <c r="AI1220" i="2"/>
  <c r="AH1220" i="2"/>
  <c r="AG1220" i="2"/>
  <c r="AF1220" i="2"/>
  <c r="AE1220" i="2"/>
  <c r="AD1220" i="2"/>
  <c r="AC1220" i="2"/>
  <c r="AN1219" i="2"/>
  <c r="AM1219" i="2"/>
  <c r="AL1219" i="2"/>
  <c r="AK1219" i="2"/>
  <c r="AJ1219" i="2"/>
  <c r="AI1219" i="2"/>
  <c r="AH1219" i="2"/>
  <c r="AG1219" i="2"/>
  <c r="AF1219" i="2"/>
  <c r="AE1219" i="2"/>
  <c r="AD1219" i="2"/>
  <c r="AC1219" i="2"/>
  <c r="AN1218" i="2"/>
  <c r="AM1218" i="2"/>
  <c r="AL1218" i="2"/>
  <c r="AK1218" i="2"/>
  <c r="AJ1218" i="2"/>
  <c r="AI1218" i="2"/>
  <c r="AH1218" i="2"/>
  <c r="AG1218" i="2"/>
  <c r="AF1218" i="2"/>
  <c r="AE1218" i="2"/>
  <c r="AD1218" i="2"/>
  <c r="AC1218" i="2"/>
  <c r="AN1217" i="2"/>
  <c r="AM1217" i="2"/>
  <c r="AL1217" i="2"/>
  <c r="AK1217" i="2"/>
  <c r="AJ1217" i="2"/>
  <c r="AI1217" i="2"/>
  <c r="AH1217" i="2"/>
  <c r="AG1217" i="2"/>
  <c r="AF1217" i="2"/>
  <c r="AE1217" i="2"/>
  <c r="AD1217" i="2"/>
  <c r="AC1217" i="2"/>
  <c r="AN1216" i="2"/>
  <c r="AM1216" i="2"/>
  <c r="AL1216" i="2"/>
  <c r="AK1216" i="2"/>
  <c r="AJ1216" i="2"/>
  <c r="AI1216" i="2"/>
  <c r="AH1216" i="2"/>
  <c r="AG1216" i="2"/>
  <c r="AF1216" i="2"/>
  <c r="AE1216" i="2"/>
  <c r="AD1216" i="2"/>
  <c r="AC1216" i="2"/>
  <c r="AN1215" i="2"/>
  <c r="AM1215" i="2"/>
  <c r="AL1215" i="2"/>
  <c r="AK1215" i="2"/>
  <c r="AJ1215" i="2"/>
  <c r="AI1215" i="2"/>
  <c r="AH1215" i="2"/>
  <c r="AG1215" i="2"/>
  <c r="AF1215" i="2"/>
  <c r="AE1215" i="2"/>
  <c r="AD1215" i="2"/>
  <c r="AC1215" i="2"/>
  <c r="AN1214" i="2"/>
  <c r="AM1214" i="2"/>
  <c r="AL1214" i="2"/>
  <c r="AK1214" i="2"/>
  <c r="AJ1214" i="2"/>
  <c r="AI1214" i="2"/>
  <c r="AH1214" i="2"/>
  <c r="AG1214" i="2"/>
  <c r="AF1214" i="2"/>
  <c r="AE1214" i="2"/>
  <c r="AD1214" i="2"/>
  <c r="AC1214" i="2"/>
  <c r="AN1213" i="2"/>
  <c r="AM1213" i="2"/>
  <c r="AL1213" i="2"/>
  <c r="AK1213" i="2"/>
  <c r="AJ1213" i="2"/>
  <c r="AI1213" i="2"/>
  <c r="AH1213" i="2"/>
  <c r="AG1213" i="2"/>
  <c r="AF1213" i="2"/>
  <c r="AE1213" i="2"/>
  <c r="AD1213" i="2"/>
  <c r="AC1213" i="2"/>
  <c r="AN1212" i="2"/>
  <c r="AM1212" i="2"/>
  <c r="AL1212" i="2"/>
  <c r="AK1212" i="2"/>
  <c r="AJ1212" i="2"/>
  <c r="AI1212" i="2"/>
  <c r="AH1212" i="2"/>
  <c r="AG1212" i="2"/>
  <c r="AF1212" i="2"/>
  <c r="AE1212" i="2"/>
  <c r="AD1212" i="2"/>
  <c r="AC1212" i="2"/>
  <c r="AN1211" i="2"/>
  <c r="AM1211" i="2"/>
  <c r="AL1211" i="2"/>
  <c r="AK1211" i="2"/>
  <c r="AJ1211" i="2"/>
  <c r="AI1211" i="2"/>
  <c r="AH1211" i="2"/>
  <c r="AG1211" i="2"/>
  <c r="AF1211" i="2"/>
  <c r="AE1211" i="2"/>
  <c r="AD1211" i="2"/>
  <c r="AC1211" i="2"/>
  <c r="AN1210" i="2"/>
  <c r="AM1210" i="2"/>
  <c r="AL1210" i="2"/>
  <c r="AK1210" i="2"/>
  <c r="AJ1210" i="2"/>
  <c r="AI1210" i="2"/>
  <c r="AH1210" i="2"/>
  <c r="AG1210" i="2"/>
  <c r="AF1210" i="2"/>
  <c r="AE1210" i="2"/>
  <c r="AD1210" i="2"/>
  <c r="AC1210" i="2"/>
  <c r="AN1209" i="2"/>
  <c r="AM1209" i="2"/>
  <c r="AL1209" i="2"/>
  <c r="AK1209" i="2"/>
  <c r="AJ1209" i="2"/>
  <c r="AI1209" i="2"/>
  <c r="AH1209" i="2"/>
  <c r="AG1209" i="2"/>
  <c r="AF1209" i="2"/>
  <c r="AE1209" i="2"/>
  <c r="AD1209" i="2"/>
  <c r="AC1209" i="2"/>
  <c r="AN1208" i="2"/>
  <c r="AM1208" i="2"/>
  <c r="AL1208" i="2"/>
  <c r="AK1208" i="2"/>
  <c r="AJ1208" i="2"/>
  <c r="AI1208" i="2"/>
  <c r="AH1208" i="2"/>
  <c r="AG1208" i="2"/>
  <c r="AF1208" i="2"/>
  <c r="AE1208" i="2"/>
  <c r="AD1208" i="2"/>
  <c r="AC1208" i="2"/>
  <c r="AN1207" i="2"/>
  <c r="AM1207" i="2"/>
  <c r="AL1207" i="2"/>
  <c r="AK1207" i="2"/>
  <c r="AJ1207" i="2"/>
  <c r="AI1207" i="2"/>
  <c r="AH1207" i="2"/>
  <c r="AG1207" i="2"/>
  <c r="AF1207" i="2"/>
  <c r="AE1207" i="2"/>
  <c r="AD1207" i="2"/>
  <c r="AC1207" i="2"/>
  <c r="AN1206" i="2"/>
  <c r="AM1206" i="2"/>
  <c r="AL1206" i="2"/>
  <c r="AK1206" i="2"/>
  <c r="AJ1206" i="2"/>
  <c r="AI1206" i="2"/>
  <c r="AH1206" i="2"/>
  <c r="AG1206" i="2"/>
  <c r="AF1206" i="2"/>
  <c r="AE1206" i="2"/>
  <c r="AD1206" i="2"/>
  <c r="AC1206" i="2"/>
  <c r="AN1205" i="2"/>
  <c r="AM1205" i="2"/>
  <c r="AL1205" i="2"/>
  <c r="AK1205" i="2"/>
  <c r="AJ1205" i="2"/>
  <c r="AI1205" i="2"/>
  <c r="AH1205" i="2"/>
  <c r="AG1205" i="2"/>
  <c r="AF1205" i="2"/>
  <c r="AE1205" i="2"/>
  <c r="AD1205" i="2"/>
  <c r="AC1205" i="2"/>
  <c r="AN1204" i="2"/>
  <c r="AM1204" i="2"/>
  <c r="AL1204" i="2"/>
  <c r="AK1204" i="2"/>
  <c r="AJ1204" i="2"/>
  <c r="AI1204" i="2"/>
  <c r="AH1204" i="2"/>
  <c r="AG1204" i="2"/>
  <c r="AF1204" i="2"/>
  <c r="AE1204" i="2"/>
  <c r="AD1204" i="2"/>
  <c r="AC1204" i="2"/>
  <c r="AN1203" i="2"/>
  <c r="AM1203" i="2"/>
  <c r="AL1203" i="2"/>
  <c r="AK1203" i="2"/>
  <c r="AJ1203" i="2"/>
  <c r="AI1203" i="2"/>
  <c r="AH1203" i="2"/>
  <c r="AG1203" i="2"/>
  <c r="AF1203" i="2"/>
  <c r="AE1203" i="2"/>
  <c r="AD1203" i="2"/>
  <c r="AC1203" i="2"/>
  <c r="AN1202" i="2"/>
  <c r="AM1202" i="2"/>
  <c r="AL1202" i="2"/>
  <c r="AK1202" i="2"/>
  <c r="AJ1202" i="2"/>
  <c r="AI1202" i="2"/>
  <c r="AH1202" i="2"/>
  <c r="AG1202" i="2"/>
  <c r="AF1202" i="2"/>
  <c r="AE1202" i="2"/>
  <c r="AD1202" i="2"/>
  <c r="AC1202" i="2"/>
  <c r="AN1201" i="2"/>
  <c r="AM1201" i="2"/>
  <c r="AL1201" i="2"/>
  <c r="AK1201" i="2"/>
  <c r="AJ1201" i="2"/>
  <c r="AI1201" i="2"/>
  <c r="AH1201" i="2"/>
  <c r="AG1201" i="2"/>
  <c r="AF1201" i="2"/>
  <c r="AE1201" i="2"/>
  <c r="AD1201" i="2"/>
  <c r="AC1201" i="2"/>
  <c r="AN1200" i="2"/>
  <c r="AM1200" i="2"/>
  <c r="AL1200" i="2"/>
  <c r="AK1200" i="2"/>
  <c r="AJ1200" i="2"/>
  <c r="AI1200" i="2"/>
  <c r="AH1200" i="2"/>
  <c r="AG1200" i="2"/>
  <c r="AF1200" i="2"/>
  <c r="AE1200" i="2"/>
  <c r="AD1200" i="2"/>
  <c r="AC1200" i="2"/>
  <c r="AN1199" i="2"/>
  <c r="AM1199" i="2"/>
  <c r="AL1199" i="2"/>
  <c r="AK1199" i="2"/>
  <c r="AJ1199" i="2"/>
  <c r="AI1199" i="2"/>
  <c r="AH1199" i="2"/>
  <c r="AG1199" i="2"/>
  <c r="AF1199" i="2"/>
  <c r="AE1199" i="2"/>
  <c r="AD1199" i="2"/>
  <c r="AC1199" i="2"/>
  <c r="AN1198" i="2"/>
  <c r="AM1198" i="2"/>
  <c r="AL1198" i="2"/>
  <c r="AK1198" i="2"/>
  <c r="AJ1198" i="2"/>
  <c r="AI1198" i="2"/>
  <c r="AH1198" i="2"/>
  <c r="AG1198" i="2"/>
  <c r="AF1198" i="2"/>
  <c r="AE1198" i="2"/>
  <c r="AD1198" i="2"/>
  <c r="AC1198" i="2"/>
  <c r="AN1197" i="2"/>
  <c r="AM1197" i="2"/>
  <c r="AL1197" i="2"/>
  <c r="AK1197" i="2"/>
  <c r="AJ1197" i="2"/>
  <c r="AI1197" i="2"/>
  <c r="AH1197" i="2"/>
  <c r="AG1197" i="2"/>
  <c r="AF1197" i="2"/>
  <c r="AE1197" i="2"/>
  <c r="AD1197" i="2"/>
  <c r="AC1197" i="2"/>
  <c r="AN1196" i="2"/>
  <c r="AM1196" i="2"/>
  <c r="AL1196" i="2"/>
  <c r="AK1196" i="2"/>
  <c r="AJ1196" i="2"/>
  <c r="AI1196" i="2"/>
  <c r="AH1196" i="2"/>
  <c r="AG1196" i="2"/>
  <c r="AF1196" i="2"/>
  <c r="AE1196" i="2"/>
  <c r="AD1196" i="2"/>
  <c r="AC1196" i="2"/>
  <c r="AN1195" i="2"/>
  <c r="AM1195" i="2"/>
  <c r="AL1195" i="2"/>
  <c r="AK1195" i="2"/>
  <c r="AJ1195" i="2"/>
  <c r="AI1195" i="2"/>
  <c r="AH1195" i="2"/>
  <c r="AG1195" i="2"/>
  <c r="AF1195" i="2"/>
  <c r="AE1195" i="2"/>
  <c r="AD1195" i="2"/>
  <c r="AC1195" i="2"/>
  <c r="AN1194" i="2"/>
  <c r="AM1194" i="2"/>
  <c r="AL1194" i="2"/>
  <c r="AK1194" i="2"/>
  <c r="AJ1194" i="2"/>
  <c r="AI1194" i="2"/>
  <c r="AH1194" i="2"/>
  <c r="AG1194" i="2"/>
  <c r="AF1194" i="2"/>
  <c r="AE1194" i="2"/>
  <c r="AD1194" i="2"/>
  <c r="AC1194" i="2"/>
  <c r="AN1193" i="2"/>
  <c r="AM1193" i="2"/>
  <c r="AL1193" i="2"/>
  <c r="AK1193" i="2"/>
  <c r="AJ1193" i="2"/>
  <c r="AI1193" i="2"/>
  <c r="AH1193" i="2"/>
  <c r="AG1193" i="2"/>
  <c r="AF1193" i="2"/>
  <c r="AE1193" i="2"/>
  <c r="AD1193" i="2"/>
  <c r="AC1193" i="2"/>
  <c r="AN1192" i="2"/>
  <c r="AM1192" i="2"/>
  <c r="AL1192" i="2"/>
  <c r="AK1192" i="2"/>
  <c r="AJ1192" i="2"/>
  <c r="AI1192" i="2"/>
  <c r="AH1192" i="2"/>
  <c r="AG1192" i="2"/>
  <c r="AF1192" i="2"/>
  <c r="AE1192" i="2"/>
  <c r="AD1192" i="2"/>
  <c r="AC1192" i="2"/>
  <c r="AN1191" i="2"/>
  <c r="AM1191" i="2"/>
  <c r="AL1191" i="2"/>
  <c r="AK1191" i="2"/>
  <c r="AJ1191" i="2"/>
  <c r="AI1191" i="2"/>
  <c r="AH1191" i="2"/>
  <c r="AG1191" i="2"/>
  <c r="AF1191" i="2"/>
  <c r="AE1191" i="2"/>
  <c r="AD1191" i="2"/>
  <c r="AC1191" i="2"/>
  <c r="AN1190" i="2"/>
  <c r="AM1190" i="2"/>
  <c r="AL1190" i="2"/>
  <c r="AK1190" i="2"/>
  <c r="AJ1190" i="2"/>
  <c r="AI1190" i="2"/>
  <c r="AH1190" i="2"/>
  <c r="AG1190" i="2"/>
  <c r="AF1190" i="2"/>
  <c r="AE1190" i="2"/>
  <c r="AD1190" i="2"/>
  <c r="AC1190" i="2"/>
  <c r="AN1189" i="2"/>
  <c r="AM1189" i="2"/>
  <c r="AL1189" i="2"/>
  <c r="AK1189" i="2"/>
  <c r="AJ1189" i="2"/>
  <c r="AI1189" i="2"/>
  <c r="AH1189" i="2"/>
  <c r="AG1189" i="2"/>
  <c r="AF1189" i="2"/>
  <c r="AE1189" i="2"/>
  <c r="AD1189" i="2"/>
  <c r="AC1189" i="2"/>
  <c r="AN1188" i="2"/>
  <c r="AM1188" i="2"/>
  <c r="AL1188" i="2"/>
  <c r="AK1188" i="2"/>
  <c r="AJ1188" i="2"/>
  <c r="AI1188" i="2"/>
  <c r="AH1188" i="2"/>
  <c r="AG1188" i="2"/>
  <c r="AF1188" i="2"/>
  <c r="AE1188" i="2"/>
  <c r="AD1188" i="2"/>
  <c r="AC1188" i="2"/>
  <c r="AN1187" i="2"/>
  <c r="AM1187" i="2"/>
  <c r="AL1187" i="2"/>
  <c r="AK1187" i="2"/>
  <c r="AJ1187" i="2"/>
  <c r="AI1187" i="2"/>
  <c r="AH1187" i="2"/>
  <c r="AG1187" i="2"/>
  <c r="AF1187" i="2"/>
  <c r="AE1187" i="2"/>
  <c r="AD1187" i="2"/>
  <c r="AC1187" i="2"/>
  <c r="AN1186" i="2"/>
  <c r="AM1186" i="2"/>
  <c r="AL1186" i="2"/>
  <c r="AK1186" i="2"/>
  <c r="AJ1186" i="2"/>
  <c r="AI1186" i="2"/>
  <c r="AH1186" i="2"/>
  <c r="AG1186" i="2"/>
  <c r="AF1186" i="2"/>
  <c r="AE1186" i="2"/>
  <c r="AD1186" i="2"/>
  <c r="AC1186" i="2"/>
  <c r="AN1185" i="2"/>
  <c r="AM1185" i="2"/>
  <c r="AL1185" i="2"/>
  <c r="AK1185" i="2"/>
  <c r="AJ1185" i="2"/>
  <c r="AI1185" i="2"/>
  <c r="AH1185" i="2"/>
  <c r="AG1185" i="2"/>
  <c r="AF1185" i="2"/>
  <c r="AE1185" i="2"/>
  <c r="AD1185" i="2"/>
  <c r="AC1185" i="2"/>
  <c r="AN1184" i="2"/>
  <c r="AM1184" i="2"/>
  <c r="AL1184" i="2"/>
  <c r="AK1184" i="2"/>
  <c r="AJ1184" i="2"/>
  <c r="AI1184" i="2"/>
  <c r="AH1184" i="2"/>
  <c r="AG1184" i="2"/>
  <c r="AF1184" i="2"/>
  <c r="AE1184" i="2"/>
  <c r="AD1184" i="2"/>
  <c r="AC1184" i="2"/>
  <c r="AN1183" i="2"/>
  <c r="AM1183" i="2"/>
  <c r="AL1183" i="2"/>
  <c r="AK1183" i="2"/>
  <c r="AJ1183" i="2"/>
  <c r="AI1183" i="2"/>
  <c r="AH1183" i="2"/>
  <c r="AG1183" i="2"/>
  <c r="AF1183" i="2"/>
  <c r="AE1183" i="2"/>
  <c r="AD1183" i="2"/>
  <c r="AC1183" i="2"/>
  <c r="AN1182" i="2"/>
  <c r="AM1182" i="2"/>
  <c r="AL1182" i="2"/>
  <c r="AK1182" i="2"/>
  <c r="AJ1182" i="2"/>
  <c r="AI1182" i="2"/>
  <c r="AH1182" i="2"/>
  <c r="AG1182" i="2"/>
  <c r="AF1182" i="2"/>
  <c r="AE1182" i="2"/>
  <c r="AD1182" i="2"/>
  <c r="AC1182" i="2"/>
  <c r="AN1181" i="2"/>
  <c r="AM1181" i="2"/>
  <c r="AL1181" i="2"/>
  <c r="AK1181" i="2"/>
  <c r="AJ1181" i="2"/>
  <c r="AI1181" i="2"/>
  <c r="AH1181" i="2"/>
  <c r="AG1181" i="2"/>
  <c r="AF1181" i="2"/>
  <c r="AE1181" i="2"/>
  <c r="AD1181" i="2"/>
  <c r="AC1181" i="2"/>
  <c r="AN1180" i="2"/>
  <c r="AM1180" i="2"/>
  <c r="AL1180" i="2"/>
  <c r="AK1180" i="2"/>
  <c r="AJ1180" i="2"/>
  <c r="AI1180" i="2"/>
  <c r="AH1180" i="2"/>
  <c r="AG1180" i="2"/>
  <c r="AF1180" i="2"/>
  <c r="AE1180" i="2"/>
  <c r="AD1180" i="2"/>
  <c r="AC1180" i="2"/>
  <c r="AN1179" i="2"/>
  <c r="AM1179" i="2"/>
  <c r="AL1179" i="2"/>
  <c r="AK1179" i="2"/>
  <c r="AJ1179" i="2"/>
  <c r="AI1179" i="2"/>
  <c r="AH1179" i="2"/>
  <c r="AG1179" i="2"/>
  <c r="AF1179" i="2"/>
  <c r="AE1179" i="2"/>
  <c r="AD1179" i="2"/>
  <c r="AC1179" i="2"/>
  <c r="AN1178" i="2"/>
  <c r="AM1178" i="2"/>
  <c r="AL1178" i="2"/>
  <c r="AK1178" i="2"/>
  <c r="AJ1178" i="2"/>
  <c r="AI1178" i="2"/>
  <c r="AH1178" i="2"/>
  <c r="AG1178" i="2"/>
  <c r="AF1178" i="2"/>
  <c r="AE1178" i="2"/>
  <c r="AD1178" i="2"/>
  <c r="AC1178" i="2"/>
  <c r="AN1177" i="2"/>
  <c r="AM1177" i="2"/>
  <c r="AL1177" i="2"/>
  <c r="AK1177" i="2"/>
  <c r="AJ1177" i="2"/>
  <c r="AI1177" i="2"/>
  <c r="AH1177" i="2"/>
  <c r="AG1177" i="2"/>
  <c r="AF1177" i="2"/>
  <c r="AE1177" i="2"/>
  <c r="AD1177" i="2"/>
  <c r="AC1177" i="2"/>
  <c r="AN1176" i="2"/>
  <c r="AM1176" i="2"/>
  <c r="AL1176" i="2"/>
  <c r="AK1176" i="2"/>
  <c r="AJ1176" i="2"/>
  <c r="AI1176" i="2"/>
  <c r="AH1176" i="2"/>
  <c r="AG1176" i="2"/>
  <c r="AF1176" i="2"/>
  <c r="AE1176" i="2"/>
  <c r="AD1176" i="2"/>
  <c r="AC1176" i="2"/>
  <c r="AN1175" i="2"/>
  <c r="AM1175" i="2"/>
  <c r="AL1175" i="2"/>
  <c r="AK1175" i="2"/>
  <c r="AJ1175" i="2"/>
  <c r="AI1175" i="2"/>
  <c r="AH1175" i="2"/>
  <c r="AG1175" i="2"/>
  <c r="AF1175" i="2"/>
  <c r="AE1175" i="2"/>
  <c r="AD1175" i="2"/>
  <c r="AC1175" i="2"/>
  <c r="AN1174" i="2"/>
  <c r="AM1174" i="2"/>
  <c r="AL1174" i="2"/>
  <c r="AK1174" i="2"/>
  <c r="AJ1174" i="2"/>
  <c r="AI1174" i="2"/>
  <c r="AH1174" i="2"/>
  <c r="AG1174" i="2"/>
  <c r="AF1174" i="2"/>
  <c r="AE1174" i="2"/>
  <c r="AD1174" i="2"/>
  <c r="AC1174" i="2"/>
  <c r="AN1173" i="2"/>
  <c r="AM1173" i="2"/>
  <c r="AL1173" i="2"/>
  <c r="AK1173" i="2"/>
  <c r="AJ1173" i="2"/>
  <c r="AI1173" i="2"/>
  <c r="AH1173" i="2"/>
  <c r="AG1173" i="2"/>
  <c r="AF1173" i="2"/>
  <c r="AE1173" i="2"/>
  <c r="AD1173" i="2"/>
  <c r="AC1173" i="2"/>
  <c r="AN1172" i="2"/>
  <c r="AM1172" i="2"/>
  <c r="AL1172" i="2"/>
  <c r="AK1172" i="2"/>
  <c r="AJ1172" i="2"/>
  <c r="AI1172" i="2"/>
  <c r="AH1172" i="2"/>
  <c r="AG1172" i="2"/>
  <c r="AF1172" i="2"/>
  <c r="AE1172" i="2"/>
  <c r="AD1172" i="2"/>
  <c r="AC1172" i="2"/>
  <c r="AN1171" i="2"/>
  <c r="AM1171" i="2"/>
  <c r="AL1171" i="2"/>
  <c r="AK1171" i="2"/>
  <c r="AJ1171" i="2"/>
  <c r="AI1171" i="2"/>
  <c r="AH1171" i="2"/>
  <c r="AG1171" i="2"/>
  <c r="AF1171" i="2"/>
  <c r="AE1171" i="2"/>
  <c r="AD1171" i="2"/>
  <c r="AC1171" i="2"/>
  <c r="AN1170" i="2"/>
  <c r="AM1170" i="2"/>
  <c r="AL1170" i="2"/>
  <c r="AK1170" i="2"/>
  <c r="AJ1170" i="2"/>
  <c r="AI1170" i="2"/>
  <c r="AH1170" i="2"/>
  <c r="AG1170" i="2"/>
  <c r="AF1170" i="2"/>
  <c r="AE1170" i="2"/>
  <c r="AD1170" i="2"/>
  <c r="AC1170" i="2"/>
  <c r="AN1169" i="2"/>
  <c r="AM1169" i="2"/>
  <c r="AL1169" i="2"/>
  <c r="AK1169" i="2"/>
  <c r="AJ1169" i="2"/>
  <c r="AI1169" i="2"/>
  <c r="AH1169" i="2"/>
  <c r="AG1169" i="2"/>
  <c r="AF1169" i="2"/>
  <c r="AE1169" i="2"/>
  <c r="AD1169" i="2"/>
  <c r="AC1169" i="2"/>
  <c r="AN1168" i="2"/>
  <c r="AM1168" i="2"/>
  <c r="AL1168" i="2"/>
  <c r="AK1168" i="2"/>
  <c r="AJ1168" i="2"/>
  <c r="AI1168" i="2"/>
  <c r="AH1168" i="2"/>
  <c r="AG1168" i="2"/>
  <c r="AF1168" i="2"/>
  <c r="AE1168" i="2"/>
  <c r="AD1168" i="2"/>
  <c r="AC1168" i="2"/>
  <c r="AN1167" i="2"/>
  <c r="AM1167" i="2"/>
  <c r="AL1167" i="2"/>
  <c r="AK1167" i="2"/>
  <c r="AJ1167" i="2"/>
  <c r="AI1167" i="2"/>
  <c r="AH1167" i="2"/>
  <c r="AG1167" i="2"/>
  <c r="AF1167" i="2"/>
  <c r="AE1167" i="2"/>
  <c r="AD1167" i="2"/>
  <c r="AC1167" i="2"/>
  <c r="AN1166" i="2"/>
  <c r="AM1166" i="2"/>
  <c r="AL1166" i="2"/>
  <c r="AK1166" i="2"/>
  <c r="AJ1166" i="2"/>
  <c r="AI1166" i="2"/>
  <c r="AH1166" i="2"/>
  <c r="AG1166" i="2"/>
  <c r="AF1166" i="2"/>
  <c r="AE1166" i="2"/>
  <c r="AD1166" i="2"/>
  <c r="AC1166" i="2"/>
  <c r="AN1165" i="2"/>
  <c r="AM1165" i="2"/>
  <c r="AL1165" i="2"/>
  <c r="AK1165" i="2"/>
  <c r="AJ1165" i="2"/>
  <c r="AI1165" i="2"/>
  <c r="AH1165" i="2"/>
  <c r="AG1165" i="2"/>
  <c r="AF1165" i="2"/>
  <c r="AE1165" i="2"/>
  <c r="AD1165" i="2"/>
  <c r="AC1165" i="2"/>
  <c r="AN1164" i="2"/>
  <c r="AM1164" i="2"/>
  <c r="AL1164" i="2"/>
  <c r="AK1164" i="2"/>
  <c r="AJ1164" i="2"/>
  <c r="AI1164" i="2"/>
  <c r="AH1164" i="2"/>
  <c r="AG1164" i="2"/>
  <c r="AF1164" i="2"/>
  <c r="AE1164" i="2"/>
  <c r="AD1164" i="2"/>
  <c r="AC1164" i="2"/>
  <c r="AN1163" i="2"/>
  <c r="AM1163" i="2"/>
  <c r="AL1163" i="2"/>
  <c r="AK1163" i="2"/>
  <c r="AJ1163" i="2"/>
  <c r="AI1163" i="2"/>
  <c r="AH1163" i="2"/>
  <c r="AG1163" i="2"/>
  <c r="AF1163" i="2"/>
  <c r="AE1163" i="2"/>
  <c r="AD1163" i="2"/>
  <c r="AC1163" i="2"/>
  <c r="AN1162" i="2"/>
  <c r="AM1162" i="2"/>
  <c r="AL1162" i="2"/>
  <c r="AK1162" i="2"/>
  <c r="AJ1162" i="2"/>
  <c r="AI1162" i="2"/>
  <c r="AH1162" i="2"/>
  <c r="AG1162" i="2"/>
  <c r="AF1162" i="2"/>
  <c r="AE1162" i="2"/>
  <c r="AD1162" i="2"/>
  <c r="AC1162" i="2"/>
  <c r="AN1161" i="2"/>
  <c r="AM1161" i="2"/>
  <c r="AL1161" i="2"/>
  <c r="AK1161" i="2"/>
  <c r="AJ1161" i="2"/>
  <c r="AI1161" i="2"/>
  <c r="AH1161" i="2"/>
  <c r="AG1161" i="2"/>
  <c r="AF1161" i="2"/>
  <c r="AE1161" i="2"/>
  <c r="AD1161" i="2"/>
  <c r="AC1161" i="2"/>
  <c r="AN1160" i="2"/>
  <c r="AM1160" i="2"/>
  <c r="AL1160" i="2"/>
  <c r="AK1160" i="2"/>
  <c r="AJ1160" i="2"/>
  <c r="AI1160" i="2"/>
  <c r="AH1160" i="2"/>
  <c r="AG1160" i="2"/>
  <c r="AF1160" i="2"/>
  <c r="AE1160" i="2"/>
  <c r="AD1160" i="2"/>
  <c r="AC1160" i="2"/>
  <c r="AN1159" i="2"/>
  <c r="AM1159" i="2"/>
  <c r="AL1159" i="2"/>
  <c r="AK1159" i="2"/>
  <c r="AJ1159" i="2"/>
  <c r="AI1159" i="2"/>
  <c r="AH1159" i="2"/>
  <c r="AG1159" i="2"/>
  <c r="AF1159" i="2"/>
  <c r="AE1159" i="2"/>
  <c r="AD1159" i="2"/>
  <c r="AC1159" i="2"/>
  <c r="AN1158" i="2"/>
  <c r="AM1158" i="2"/>
  <c r="AL1158" i="2"/>
  <c r="AK1158" i="2"/>
  <c r="AJ1158" i="2"/>
  <c r="AI1158" i="2"/>
  <c r="AH1158" i="2"/>
  <c r="AG1158" i="2"/>
  <c r="AF1158" i="2"/>
  <c r="AE1158" i="2"/>
  <c r="AD1158" i="2"/>
  <c r="AC1158" i="2"/>
  <c r="AN1157" i="2"/>
  <c r="AM1157" i="2"/>
  <c r="AL1157" i="2"/>
  <c r="AK1157" i="2"/>
  <c r="AJ1157" i="2"/>
  <c r="AI1157" i="2"/>
  <c r="AH1157" i="2"/>
  <c r="AG1157" i="2"/>
  <c r="AF1157" i="2"/>
  <c r="AE1157" i="2"/>
  <c r="AD1157" i="2"/>
  <c r="AC1157" i="2"/>
  <c r="AN1156" i="2"/>
  <c r="AM1156" i="2"/>
  <c r="AL1156" i="2"/>
  <c r="AK1156" i="2"/>
  <c r="AJ1156" i="2"/>
  <c r="AI1156" i="2"/>
  <c r="AH1156" i="2"/>
  <c r="AG1156" i="2"/>
  <c r="AF1156" i="2"/>
  <c r="AE1156" i="2"/>
  <c r="AD1156" i="2"/>
  <c r="AC1156" i="2"/>
  <c r="AN1155" i="2"/>
  <c r="AM1155" i="2"/>
  <c r="AL1155" i="2"/>
  <c r="AK1155" i="2"/>
  <c r="AJ1155" i="2"/>
  <c r="AI1155" i="2"/>
  <c r="AH1155" i="2"/>
  <c r="AG1155" i="2"/>
  <c r="AF1155" i="2"/>
  <c r="AE1155" i="2"/>
  <c r="AD1155" i="2"/>
  <c r="AC1155" i="2"/>
  <c r="AN1154" i="2"/>
  <c r="AM1154" i="2"/>
  <c r="AL1154" i="2"/>
  <c r="AK1154" i="2"/>
  <c r="AJ1154" i="2"/>
  <c r="AI1154" i="2"/>
  <c r="AH1154" i="2"/>
  <c r="AG1154" i="2"/>
  <c r="AF1154" i="2"/>
  <c r="AE1154" i="2"/>
  <c r="AD1154" i="2"/>
  <c r="AC1154" i="2"/>
  <c r="AN1153" i="2"/>
  <c r="AM1153" i="2"/>
  <c r="AL1153" i="2"/>
  <c r="AK1153" i="2"/>
  <c r="AJ1153" i="2"/>
  <c r="AI1153" i="2"/>
  <c r="AH1153" i="2"/>
  <c r="AG1153" i="2"/>
  <c r="AF1153" i="2"/>
  <c r="AE1153" i="2"/>
  <c r="AD1153" i="2"/>
  <c r="AC1153" i="2"/>
  <c r="AN1152" i="2"/>
  <c r="AM1152" i="2"/>
  <c r="AL1152" i="2"/>
  <c r="AK1152" i="2"/>
  <c r="AJ1152" i="2"/>
  <c r="AI1152" i="2"/>
  <c r="AH1152" i="2"/>
  <c r="AG1152" i="2"/>
  <c r="AF1152" i="2"/>
  <c r="AE1152" i="2"/>
  <c r="AD1152" i="2"/>
  <c r="AC1152" i="2"/>
  <c r="AN1151" i="2"/>
  <c r="AM1151" i="2"/>
  <c r="AL1151" i="2"/>
  <c r="AK1151" i="2"/>
  <c r="AJ1151" i="2"/>
  <c r="AI1151" i="2"/>
  <c r="AH1151" i="2"/>
  <c r="AG1151" i="2"/>
  <c r="AF1151" i="2"/>
  <c r="AE1151" i="2"/>
  <c r="AD1151" i="2"/>
  <c r="AC1151" i="2"/>
  <c r="AN1150" i="2"/>
  <c r="AM1150" i="2"/>
  <c r="AL1150" i="2"/>
  <c r="AK1150" i="2"/>
  <c r="AJ1150" i="2"/>
  <c r="AI1150" i="2"/>
  <c r="AH1150" i="2"/>
  <c r="AG1150" i="2"/>
  <c r="AF1150" i="2"/>
  <c r="AE1150" i="2"/>
  <c r="AD1150" i="2"/>
  <c r="AC1150" i="2"/>
  <c r="AN1149" i="2"/>
  <c r="AM1149" i="2"/>
  <c r="AL1149" i="2"/>
  <c r="AK1149" i="2"/>
  <c r="AJ1149" i="2"/>
  <c r="AI1149" i="2"/>
  <c r="AH1149" i="2"/>
  <c r="AG1149" i="2"/>
  <c r="AF1149" i="2"/>
  <c r="AE1149" i="2"/>
  <c r="AD1149" i="2"/>
  <c r="AC1149" i="2"/>
  <c r="AN1148" i="2"/>
  <c r="AM1148" i="2"/>
  <c r="AL1148" i="2"/>
  <c r="AK1148" i="2"/>
  <c r="AJ1148" i="2"/>
  <c r="AI1148" i="2"/>
  <c r="AH1148" i="2"/>
  <c r="AG1148" i="2"/>
  <c r="AF1148" i="2"/>
  <c r="AE1148" i="2"/>
  <c r="AD1148" i="2"/>
  <c r="AC1148" i="2"/>
  <c r="AN1147" i="2"/>
  <c r="AM1147" i="2"/>
  <c r="AL1147" i="2"/>
  <c r="AK1147" i="2"/>
  <c r="AJ1147" i="2"/>
  <c r="AI1147" i="2"/>
  <c r="AH1147" i="2"/>
  <c r="AG1147" i="2"/>
  <c r="AF1147" i="2"/>
  <c r="AE1147" i="2"/>
  <c r="AD1147" i="2"/>
  <c r="AC1147" i="2"/>
  <c r="AN1146" i="2"/>
  <c r="AM1146" i="2"/>
  <c r="AL1146" i="2"/>
  <c r="AK1146" i="2"/>
  <c r="AJ1146" i="2"/>
  <c r="AI1146" i="2"/>
  <c r="AH1146" i="2"/>
  <c r="AG1146" i="2"/>
  <c r="AF1146" i="2"/>
  <c r="AE1146" i="2"/>
  <c r="AD1146" i="2"/>
  <c r="AC1146" i="2"/>
  <c r="AN1145" i="2"/>
  <c r="AM1145" i="2"/>
  <c r="AL1145" i="2"/>
  <c r="AK1145" i="2"/>
  <c r="AJ1145" i="2"/>
  <c r="AI1145" i="2"/>
  <c r="AH1145" i="2"/>
  <c r="AG1145" i="2"/>
  <c r="AF1145" i="2"/>
  <c r="AE1145" i="2"/>
  <c r="AD1145" i="2"/>
  <c r="AC1145" i="2"/>
  <c r="AN1144" i="2"/>
  <c r="AM1144" i="2"/>
  <c r="AL1144" i="2"/>
  <c r="AK1144" i="2"/>
  <c r="AJ1144" i="2"/>
  <c r="AI1144" i="2"/>
  <c r="AH1144" i="2"/>
  <c r="AG1144" i="2"/>
  <c r="AF1144" i="2"/>
  <c r="AE1144" i="2"/>
  <c r="AD1144" i="2"/>
  <c r="AC1144" i="2"/>
  <c r="AN1143" i="2"/>
  <c r="AM1143" i="2"/>
  <c r="AL1143" i="2"/>
  <c r="AK1143" i="2"/>
  <c r="AJ1143" i="2"/>
  <c r="AI1143" i="2"/>
  <c r="AH1143" i="2"/>
  <c r="AG1143" i="2"/>
  <c r="AF1143" i="2"/>
  <c r="AE1143" i="2"/>
  <c r="AD1143" i="2"/>
  <c r="AC1143" i="2"/>
  <c r="AN1142" i="2"/>
  <c r="AM1142" i="2"/>
  <c r="AL1142" i="2"/>
  <c r="AK1142" i="2"/>
  <c r="AJ1142" i="2"/>
  <c r="AI1142" i="2"/>
  <c r="AH1142" i="2"/>
  <c r="AG1142" i="2"/>
  <c r="AF1142" i="2"/>
  <c r="AE1142" i="2"/>
  <c r="AD1142" i="2"/>
  <c r="AC1142" i="2"/>
  <c r="AN1141" i="2"/>
  <c r="AM1141" i="2"/>
  <c r="AL1141" i="2"/>
  <c r="AK1141" i="2"/>
  <c r="AJ1141" i="2"/>
  <c r="AI1141" i="2"/>
  <c r="AH1141" i="2"/>
  <c r="AG1141" i="2"/>
  <c r="AF1141" i="2"/>
  <c r="AE1141" i="2"/>
  <c r="AD1141" i="2"/>
  <c r="AC1141" i="2"/>
  <c r="AN1140" i="2"/>
  <c r="AM1140" i="2"/>
  <c r="AL1140" i="2"/>
  <c r="AK1140" i="2"/>
  <c r="AJ1140" i="2"/>
  <c r="AI1140" i="2"/>
  <c r="AH1140" i="2"/>
  <c r="AG1140" i="2"/>
  <c r="AF1140" i="2"/>
  <c r="AE1140" i="2"/>
  <c r="AD1140" i="2"/>
  <c r="AC1140" i="2"/>
  <c r="AN1139" i="2"/>
  <c r="AM1139" i="2"/>
  <c r="AL1139" i="2"/>
  <c r="AK1139" i="2"/>
  <c r="AJ1139" i="2"/>
  <c r="AI1139" i="2"/>
  <c r="AH1139" i="2"/>
  <c r="AG1139" i="2"/>
  <c r="AF1139" i="2"/>
  <c r="AE1139" i="2"/>
  <c r="AD1139" i="2"/>
  <c r="AC1139" i="2"/>
  <c r="AN1138" i="2"/>
  <c r="AM1138" i="2"/>
  <c r="AL1138" i="2"/>
  <c r="AK1138" i="2"/>
  <c r="AJ1138" i="2"/>
  <c r="AI1138" i="2"/>
  <c r="AH1138" i="2"/>
  <c r="AG1138" i="2"/>
  <c r="AF1138" i="2"/>
  <c r="AE1138" i="2"/>
  <c r="AD1138" i="2"/>
  <c r="AC1138" i="2"/>
  <c r="AN1137" i="2"/>
  <c r="AM1137" i="2"/>
  <c r="AL1137" i="2"/>
  <c r="AK1137" i="2"/>
  <c r="AJ1137" i="2"/>
  <c r="AI1137" i="2"/>
  <c r="AH1137" i="2"/>
  <c r="AG1137" i="2"/>
  <c r="AF1137" i="2"/>
  <c r="AE1137" i="2"/>
  <c r="AD1137" i="2"/>
  <c r="AC1137" i="2"/>
  <c r="AN1136" i="2"/>
  <c r="AM1136" i="2"/>
  <c r="AL1136" i="2"/>
  <c r="AK1136" i="2"/>
  <c r="AJ1136" i="2"/>
  <c r="AI1136" i="2"/>
  <c r="AH1136" i="2"/>
  <c r="AG1136" i="2"/>
  <c r="AF1136" i="2"/>
  <c r="AE1136" i="2"/>
  <c r="AD1136" i="2"/>
  <c r="AC1136" i="2"/>
  <c r="AN1135" i="2"/>
  <c r="AM1135" i="2"/>
  <c r="AL1135" i="2"/>
  <c r="AK1135" i="2"/>
  <c r="AJ1135" i="2"/>
  <c r="AI1135" i="2"/>
  <c r="AH1135" i="2"/>
  <c r="AG1135" i="2"/>
  <c r="AF1135" i="2"/>
  <c r="AE1135" i="2"/>
  <c r="AD1135" i="2"/>
  <c r="AC1135" i="2"/>
  <c r="AN1134" i="2"/>
  <c r="AM1134" i="2"/>
  <c r="AL1134" i="2"/>
  <c r="AK1134" i="2"/>
  <c r="AJ1134" i="2"/>
  <c r="AI1134" i="2"/>
  <c r="AH1134" i="2"/>
  <c r="AG1134" i="2"/>
  <c r="AF1134" i="2"/>
  <c r="AE1134" i="2"/>
  <c r="AD1134" i="2"/>
  <c r="AC1134" i="2"/>
  <c r="AN1133" i="2"/>
  <c r="AM1133" i="2"/>
  <c r="AL1133" i="2"/>
  <c r="AK1133" i="2"/>
  <c r="AJ1133" i="2"/>
  <c r="AI1133" i="2"/>
  <c r="AH1133" i="2"/>
  <c r="AG1133" i="2"/>
  <c r="AF1133" i="2"/>
  <c r="AE1133" i="2"/>
  <c r="AD1133" i="2"/>
  <c r="AC1133" i="2"/>
  <c r="AN1132" i="2"/>
  <c r="AM1132" i="2"/>
  <c r="AL1132" i="2"/>
  <c r="AK1132" i="2"/>
  <c r="AJ1132" i="2"/>
  <c r="AI1132" i="2"/>
  <c r="AH1132" i="2"/>
  <c r="AG1132" i="2"/>
  <c r="AF1132" i="2"/>
  <c r="AE1132" i="2"/>
  <c r="AD1132" i="2"/>
  <c r="AC1132" i="2"/>
  <c r="AN1131" i="2"/>
  <c r="AM1131" i="2"/>
  <c r="AL1131" i="2"/>
  <c r="AK1131" i="2"/>
  <c r="AJ1131" i="2"/>
  <c r="AI1131" i="2"/>
  <c r="AH1131" i="2"/>
  <c r="AG1131" i="2"/>
  <c r="AF1131" i="2"/>
  <c r="AE1131" i="2"/>
  <c r="AD1131" i="2"/>
  <c r="AC1131" i="2"/>
  <c r="AN1130" i="2"/>
  <c r="AM1130" i="2"/>
  <c r="AL1130" i="2"/>
  <c r="AK1130" i="2"/>
  <c r="AJ1130" i="2"/>
  <c r="AI1130" i="2"/>
  <c r="AH1130" i="2"/>
  <c r="AG1130" i="2"/>
  <c r="AF1130" i="2"/>
  <c r="AE1130" i="2"/>
  <c r="AD1130" i="2"/>
  <c r="AC1130" i="2"/>
  <c r="AN1129" i="2"/>
  <c r="AM1129" i="2"/>
  <c r="AL1129" i="2"/>
  <c r="AK1129" i="2"/>
  <c r="AJ1129" i="2"/>
  <c r="AI1129" i="2"/>
  <c r="AH1129" i="2"/>
  <c r="AG1129" i="2"/>
  <c r="AF1129" i="2"/>
  <c r="AE1129" i="2"/>
  <c r="AD1129" i="2"/>
  <c r="AC1129" i="2"/>
  <c r="AN1128" i="2"/>
  <c r="AM1128" i="2"/>
  <c r="AL1128" i="2"/>
  <c r="AK1128" i="2"/>
  <c r="AJ1128" i="2"/>
  <c r="AI1128" i="2"/>
  <c r="AH1128" i="2"/>
  <c r="AG1128" i="2"/>
  <c r="AF1128" i="2"/>
  <c r="AE1128" i="2"/>
  <c r="AD1128" i="2"/>
  <c r="AC1128" i="2"/>
  <c r="AN1127" i="2"/>
  <c r="AM1127" i="2"/>
  <c r="AL1127" i="2"/>
  <c r="AK1127" i="2"/>
  <c r="AJ1127" i="2"/>
  <c r="AI1127" i="2"/>
  <c r="AH1127" i="2"/>
  <c r="AG1127" i="2"/>
  <c r="AF1127" i="2"/>
  <c r="AE1127" i="2"/>
  <c r="AD1127" i="2"/>
  <c r="AC1127" i="2"/>
  <c r="AN1126" i="2"/>
  <c r="AM1126" i="2"/>
  <c r="AL1126" i="2"/>
  <c r="AK1126" i="2"/>
  <c r="AJ1126" i="2"/>
  <c r="AI1126" i="2"/>
  <c r="AH1126" i="2"/>
  <c r="AG1126" i="2"/>
  <c r="AF1126" i="2"/>
  <c r="AE1126" i="2"/>
  <c r="AD1126" i="2"/>
  <c r="AC1126" i="2"/>
  <c r="AN1125" i="2"/>
  <c r="AM1125" i="2"/>
  <c r="AL1125" i="2"/>
  <c r="AK1125" i="2"/>
  <c r="AJ1125" i="2"/>
  <c r="AI1125" i="2"/>
  <c r="AH1125" i="2"/>
  <c r="AG1125" i="2"/>
  <c r="AF1125" i="2"/>
  <c r="AE1125" i="2"/>
  <c r="AD1125" i="2"/>
  <c r="AC1125" i="2"/>
  <c r="AN1124" i="2"/>
  <c r="AM1124" i="2"/>
  <c r="AL1124" i="2"/>
  <c r="AK1124" i="2"/>
  <c r="AJ1124" i="2"/>
  <c r="AI1124" i="2"/>
  <c r="AH1124" i="2"/>
  <c r="AG1124" i="2"/>
  <c r="AF1124" i="2"/>
  <c r="AE1124" i="2"/>
  <c r="AD1124" i="2"/>
  <c r="AC1124" i="2"/>
  <c r="AN1123" i="2"/>
  <c r="AM1123" i="2"/>
  <c r="AL1123" i="2"/>
  <c r="AK1123" i="2"/>
  <c r="AJ1123" i="2"/>
  <c r="AI1123" i="2"/>
  <c r="AH1123" i="2"/>
  <c r="AG1123" i="2"/>
  <c r="AF1123" i="2"/>
  <c r="AE1123" i="2"/>
  <c r="AD1123" i="2"/>
  <c r="AC1123" i="2"/>
  <c r="AN1122" i="2"/>
  <c r="AM1122" i="2"/>
  <c r="AL1122" i="2"/>
  <c r="AK1122" i="2"/>
  <c r="AJ1122" i="2"/>
  <c r="AI1122" i="2"/>
  <c r="AH1122" i="2"/>
  <c r="AG1122" i="2"/>
  <c r="AF1122" i="2"/>
  <c r="AE1122" i="2"/>
  <c r="AD1122" i="2"/>
  <c r="AC1122" i="2"/>
  <c r="AN1121" i="2"/>
  <c r="AM1121" i="2"/>
  <c r="AL1121" i="2"/>
  <c r="AK1121" i="2"/>
  <c r="AJ1121" i="2"/>
  <c r="AI1121" i="2"/>
  <c r="AH1121" i="2"/>
  <c r="AG1121" i="2"/>
  <c r="AF1121" i="2"/>
  <c r="AE1121" i="2"/>
  <c r="AD1121" i="2"/>
  <c r="AC1121" i="2"/>
  <c r="AN1120" i="2"/>
  <c r="AM1120" i="2"/>
  <c r="AL1120" i="2"/>
  <c r="AK1120" i="2"/>
  <c r="AJ1120" i="2"/>
  <c r="AI1120" i="2"/>
  <c r="AH1120" i="2"/>
  <c r="AG1120" i="2"/>
  <c r="AF1120" i="2"/>
  <c r="AE1120" i="2"/>
  <c r="AD1120" i="2"/>
  <c r="AC1120" i="2"/>
  <c r="AN1119" i="2"/>
  <c r="AM1119" i="2"/>
  <c r="AL1119" i="2"/>
  <c r="AK1119" i="2"/>
  <c r="AJ1119" i="2"/>
  <c r="AI1119" i="2"/>
  <c r="AH1119" i="2"/>
  <c r="AG1119" i="2"/>
  <c r="AF1119" i="2"/>
  <c r="AE1119" i="2"/>
  <c r="AD1119" i="2"/>
  <c r="AC1119" i="2"/>
  <c r="AN1118" i="2"/>
  <c r="AM1118" i="2"/>
  <c r="AL1118" i="2"/>
  <c r="AK1118" i="2"/>
  <c r="AJ1118" i="2"/>
  <c r="AI1118" i="2"/>
  <c r="AH1118" i="2"/>
  <c r="AG1118" i="2"/>
  <c r="AF1118" i="2"/>
  <c r="AE1118" i="2"/>
  <c r="AD1118" i="2"/>
  <c r="AC1118" i="2"/>
  <c r="AN1117" i="2"/>
  <c r="AM1117" i="2"/>
  <c r="AL1117" i="2"/>
  <c r="AK1117" i="2"/>
  <c r="AJ1117" i="2"/>
  <c r="AI1117" i="2"/>
  <c r="AH1117" i="2"/>
  <c r="AG1117" i="2"/>
  <c r="AF1117" i="2"/>
  <c r="AE1117" i="2"/>
  <c r="AD1117" i="2"/>
  <c r="AC1117" i="2"/>
  <c r="AN1116" i="2"/>
  <c r="AM1116" i="2"/>
  <c r="AL1116" i="2"/>
  <c r="AK1116" i="2"/>
  <c r="AJ1116" i="2"/>
  <c r="AI1116" i="2"/>
  <c r="AH1116" i="2"/>
  <c r="AG1116" i="2"/>
  <c r="AF1116" i="2"/>
  <c r="AE1116" i="2"/>
  <c r="AD1116" i="2"/>
  <c r="AC1116" i="2"/>
  <c r="AN1115" i="2"/>
  <c r="AM1115" i="2"/>
  <c r="AL1115" i="2"/>
  <c r="AK1115" i="2"/>
  <c r="AJ1115" i="2"/>
  <c r="AI1115" i="2"/>
  <c r="AH1115" i="2"/>
  <c r="AG1115" i="2"/>
  <c r="AF1115" i="2"/>
  <c r="AE1115" i="2"/>
  <c r="AD1115" i="2"/>
  <c r="AC1115" i="2"/>
  <c r="AN1114" i="2"/>
  <c r="AM1114" i="2"/>
  <c r="AL1114" i="2"/>
  <c r="AK1114" i="2"/>
  <c r="AJ1114" i="2"/>
  <c r="AI1114" i="2"/>
  <c r="AH1114" i="2"/>
  <c r="AG1114" i="2"/>
  <c r="AF1114" i="2"/>
  <c r="AE1114" i="2"/>
  <c r="AD1114" i="2"/>
  <c r="AC1114" i="2"/>
  <c r="AN1113" i="2"/>
  <c r="AM1113" i="2"/>
  <c r="AL1113" i="2"/>
  <c r="AK1113" i="2"/>
  <c r="AJ1113" i="2"/>
  <c r="AI1113" i="2"/>
  <c r="AH1113" i="2"/>
  <c r="AG1113" i="2"/>
  <c r="AF1113" i="2"/>
  <c r="AE1113" i="2"/>
  <c r="AD1113" i="2"/>
  <c r="AC1113" i="2"/>
  <c r="AN1112" i="2"/>
  <c r="AM1112" i="2"/>
  <c r="AL1112" i="2"/>
  <c r="AK1112" i="2"/>
  <c r="AJ1112" i="2"/>
  <c r="AI1112" i="2"/>
  <c r="AH1112" i="2"/>
  <c r="AG1112" i="2"/>
  <c r="AF1112" i="2"/>
  <c r="AE1112" i="2"/>
  <c r="AD1112" i="2"/>
  <c r="AC1112" i="2"/>
  <c r="AN1111" i="2"/>
  <c r="AM1111" i="2"/>
  <c r="AL1111" i="2"/>
  <c r="AK1111" i="2"/>
  <c r="AJ1111" i="2"/>
  <c r="AI1111" i="2"/>
  <c r="AH1111" i="2"/>
  <c r="AG1111" i="2"/>
  <c r="AF1111" i="2"/>
  <c r="AE1111" i="2"/>
  <c r="AD1111" i="2"/>
  <c r="AC1111" i="2"/>
  <c r="AN1110" i="2"/>
  <c r="AM1110" i="2"/>
  <c r="AL1110" i="2"/>
  <c r="AK1110" i="2"/>
  <c r="AJ1110" i="2"/>
  <c r="AI1110" i="2"/>
  <c r="AH1110" i="2"/>
  <c r="AG1110" i="2"/>
  <c r="AF1110" i="2"/>
  <c r="AE1110" i="2"/>
  <c r="AD1110" i="2"/>
  <c r="AC1110" i="2"/>
  <c r="AN1109" i="2"/>
  <c r="AM1109" i="2"/>
  <c r="AL1109" i="2"/>
  <c r="AK1109" i="2"/>
  <c r="AJ1109" i="2"/>
  <c r="AI1109" i="2"/>
  <c r="AH1109" i="2"/>
  <c r="AG1109" i="2"/>
  <c r="AF1109" i="2"/>
  <c r="AE1109" i="2"/>
  <c r="AD1109" i="2"/>
  <c r="AC1109" i="2"/>
  <c r="AN1108" i="2"/>
  <c r="AM1108" i="2"/>
  <c r="AL1108" i="2"/>
  <c r="AK1108" i="2"/>
  <c r="AJ1108" i="2"/>
  <c r="AI1108" i="2"/>
  <c r="AH1108" i="2"/>
  <c r="AG1108" i="2"/>
  <c r="AF1108" i="2"/>
  <c r="AE1108" i="2"/>
  <c r="AD1108" i="2"/>
  <c r="AC1108" i="2"/>
  <c r="AN1107" i="2"/>
  <c r="AM1107" i="2"/>
  <c r="AL1107" i="2"/>
  <c r="AK1107" i="2"/>
  <c r="AJ1107" i="2"/>
  <c r="AI1107" i="2"/>
  <c r="AH1107" i="2"/>
  <c r="AG1107" i="2"/>
  <c r="AF1107" i="2"/>
  <c r="AE1107" i="2"/>
  <c r="AD1107" i="2"/>
  <c r="AC1107" i="2"/>
  <c r="AN1106" i="2"/>
  <c r="AM1106" i="2"/>
  <c r="AL1106" i="2"/>
  <c r="AK1106" i="2"/>
  <c r="AJ1106" i="2"/>
  <c r="AI1106" i="2"/>
  <c r="AH1106" i="2"/>
  <c r="AG1106" i="2"/>
  <c r="AF1106" i="2"/>
  <c r="AE1106" i="2"/>
  <c r="AD1106" i="2"/>
  <c r="AC1106" i="2"/>
  <c r="AN1105" i="2"/>
  <c r="AM1105" i="2"/>
  <c r="AL1105" i="2"/>
  <c r="AK1105" i="2"/>
  <c r="AJ1105" i="2"/>
  <c r="AI1105" i="2"/>
  <c r="AH1105" i="2"/>
  <c r="AG1105" i="2"/>
  <c r="AF1105" i="2"/>
  <c r="AE1105" i="2"/>
  <c r="AD1105" i="2"/>
  <c r="AC1105" i="2"/>
  <c r="AN1104" i="2"/>
  <c r="AM1104" i="2"/>
  <c r="AL1104" i="2"/>
  <c r="AK1104" i="2"/>
  <c r="AJ1104" i="2"/>
  <c r="AI1104" i="2"/>
  <c r="AH1104" i="2"/>
  <c r="AG1104" i="2"/>
  <c r="AF1104" i="2"/>
  <c r="AE1104" i="2"/>
  <c r="AD1104" i="2"/>
  <c r="AC1104" i="2"/>
  <c r="AN1103" i="2"/>
  <c r="AM1103" i="2"/>
  <c r="AL1103" i="2"/>
  <c r="AK1103" i="2"/>
  <c r="AJ1103" i="2"/>
  <c r="AI1103" i="2"/>
  <c r="AH1103" i="2"/>
  <c r="AG1103" i="2"/>
  <c r="AF1103" i="2"/>
  <c r="AE1103" i="2"/>
  <c r="AD1103" i="2"/>
  <c r="AC1103" i="2"/>
  <c r="AN1102" i="2"/>
  <c r="AM1102" i="2"/>
  <c r="AL1102" i="2"/>
  <c r="AK1102" i="2"/>
  <c r="AJ1102" i="2"/>
  <c r="AI1102" i="2"/>
  <c r="AH1102" i="2"/>
  <c r="AG1102" i="2"/>
  <c r="AF1102" i="2"/>
  <c r="AE1102" i="2"/>
  <c r="AD1102" i="2"/>
  <c r="AC1102" i="2"/>
  <c r="AN1101" i="2"/>
  <c r="AM1101" i="2"/>
  <c r="AL1101" i="2"/>
  <c r="AK1101" i="2"/>
  <c r="AJ1101" i="2"/>
  <c r="AI1101" i="2"/>
  <c r="AH1101" i="2"/>
  <c r="AG1101" i="2"/>
  <c r="AF1101" i="2"/>
  <c r="AE1101" i="2"/>
  <c r="AD1101" i="2"/>
  <c r="AC1101" i="2"/>
  <c r="AN1100" i="2"/>
  <c r="AM1100" i="2"/>
  <c r="AL1100" i="2"/>
  <c r="AK1100" i="2"/>
  <c r="AJ1100" i="2"/>
  <c r="AI1100" i="2"/>
  <c r="AH1100" i="2"/>
  <c r="AG1100" i="2"/>
  <c r="AF1100" i="2"/>
  <c r="AE1100" i="2"/>
  <c r="AD1100" i="2"/>
  <c r="AC1100" i="2"/>
  <c r="AN1099" i="2"/>
  <c r="AM1099" i="2"/>
  <c r="AL1099" i="2"/>
  <c r="AK1099" i="2"/>
  <c r="AJ1099" i="2"/>
  <c r="AI1099" i="2"/>
  <c r="AH1099" i="2"/>
  <c r="AG1099" i="2"/>
  <c r="AF1099" i="2"/>
  <c r="AE1099" i="2"/>
  <c r="AD1099" i="2"/>
  <c r="AC1099" i="2"/>
  <c r="AN1098" i="2"/>
  <c r="AM1098" i="2"/>
  <c r="AL1098" i="2"/>
  <c r="AK1098" i="2"/>
  <c r="AJ1098" i="2"/>
  <c r="AI1098" i="2"/>
  <c r="AH1098" i="2"/>
  <c r="AG1098" i="2"/>
  <c r="AF1098" i="2"/>
  <c r="AE1098" i="2"/>
  <c r="AD1098" i="2"/>
  <c r="AC1098" i="2"/>
  <c r="AN1097" i="2"/>
  <c r="AM1097" i="2"/>
  <c r="AL1097" i="2"/>
  <c r="AK1097" i="2"/>
  <c r="AJ1097" i="2"/>
  <c r="AI1097" i="2"/>
  <c r="AH1097" i="2"/>
  <c r="AG1097" i="2"/>
  <c r="AF1097" i="2"/>
  <c r="AE1097" i="2"/>
  <c r="AD1097" i="2"/>
  <c r="AC1097" i="2"/>
  <c r="AN1096" i="2"/>
  <c r="AM1096" i="2"/>
  <c r="AL1096" i="2"/>
  <c r="AK1096" i="2"/>
  <c r="AJ1096" i="2"/>
  <c r="AI1096" i="2"/>
  <c r="AH1096" i="2"/>
  <c r="AG1096" i="2"/>
  <c r="AF1096" i="2"/>
  <c r="AE1096" i="2"/>
  <c r="AD1096" i="2"/>
  <c r="AC1096" i="2"/>
  <c r="AN1095" i="2"/>
  <c r="AM1095" i="2"/>
  <c r="AL1095" i="2"/>
  <c r="AK1095" i="2"/>
  <c r="AJ1095" i="2"/>
  <c r="AI1095" i="2"/>
  <c r="AH1095" i="2"/>
  <c r="AG1095" i="2"/>
  <c r="AF1095" i="2"/>
  <c r="AE1095" i="2"/>
  <c r="AD1095" i="2"/>
  <c r="AC1095" i="2"/>
  <c r="AN1094" i="2"/>
  <c r="AM1094" i="2"/>
  <c r="AL1094" i="2"/>
  <c r="AK1094" i="2"/>
  <c r="AJ1094" i="2"/>
  <c r="AI1094" i="2"/>
  <c r="AH1094" i="2"/>
  <c r="AG1094" i="2"/>
  <c r="AF1094" i="2"/>
  <c r="AE1094" i="2"/>
  <c r="AD1094" i="2"/>
  <c r="AC1094" i="2"/>
  <c r="AN1093" i="2"/>
  <c r="AM1093" i="2"/>
  <c r="AL1093" i="2"/>
  <c r="AK1093" i="2"/>
  <c r="AJ1093" i="2"/>
  <c r="AI1093" i="2"/>
  <c r="AH1093" i="2"/>
  <c r="AG1093" i="2"/>
  <c r="AF1093" i="2"/>
  <c r="AE1093" i="2"/>
  <c r="AD1093" i="2"/>
  <c r="AC1093" i="2"/>
  <c r="AN1092" i="2"/>
  <c r="AM1092" i="2"/>
  <c r="AL1092" i="2"/>
  <c r="AK1092" i="2"/>
  <c r="AJ1092" i="2"/>
  <c r="AI1092" i="2"/>
  <c r="AH1092" i="2"/>
  <c r="AG1092" i="2"/>
  <c r="AF1092" i="2"/>
  <c r="AE1092" i="2"/>
  <c r="AD1092" i="2"/>
  <c r="AC1092" i="2"/>
  <c r="AN1091" i="2"/>
  <c r="AM1091" i="2"/>
  <c r="AL1091" i="2"/>
  <c r="AK1091" i="2"/>
  <c r="AJ1091" i="2"/>
  <c r="AI1091" i="2"/>
  <c r="AH1091" i="2"/>
  <c r="AG1091" i="2"/>
  <c r="AF1091" i="2"/>
  <c r="AE1091" i="2"/>
  <c r="AD1091" i="2"/>
  <c r="AC1091" i="2"/>
  <c r="AN1090" i="2"/>
  <c r="AM1090" i="2"/>
  <c r="AL1090" i="2"/>
  <c r="AK1090" i="2"/>
  <c r="AJ1090" i="2"/>
  <c r="AI1090" i="2"/>
  <c r="AH1090" i="2"/>
  <c r="AG1090" i="2"/>
  <c r="AF1090" i="2"/>
  <c r="AE1090" i="2"/>
  <c r="AD1090" i="2"/>
  <c r="AC1090" i="2"/>
  <c r="AN1089" i="2"/>
  <c r="AM1089" i="2"/>
  <c r="AL1089" i="2"/>
  <c r="AK1089" i="2"/>
  <c r="AJ1089" i="2"/>
  <c r="AI1089" i="2"/>
  <c r="AH1089" i="2"/>
  <c r="AG1089" i="2"/>
  <c r="AF1089" i="2"/>
  <c r="AE1089" i="2"/>
  <c r="AD1089" i="2"/>
  <c r="AC1089" i="2"/>
  <c r="AN1088" i="2"/>
  <c r="AM1088" i="2"/>
  <c r="AL1088" i="2"/>
  <c r="AK1088" i="2"/>
  <c r="AJ1088" i="2"/>
  <c r="AI1088" i="2"/>
  <c r="AH1088" i="2"/>
  <c r="AG1088" i="2"/>
  <c r="AF1088" i="2"/>
  <c r="AE1088" i="2"/>
  <c r="AD1088" i="2"/>
  <c r="AC1088" i="2"/>
  <c r="AN1087" i="2"/>
  <c r="AM1087" i="2"/>
  <c r="AL1087" i="2"/>
  <c r="AK1087" i="2"/>
  <c r="AJ1087" i="2"/>
  <c r="AI1087" i="2"/>
  <c r="AH1087" i="2"/>
  <c r="AG1087" i="2"/>
  <c r="AF1087" i="2"/>
  <c r="AE1087" i="2"/>
  <c r="AD1087" i="2"/>
  <c r="AC1087" i="2"/>
  <c r="AN1086" i="2"/>
  <c r="AM1086" i="2"/>
  <c r="AL1086" i="2"/>
  <c r="AK1086" i="2"/>
  <c r="AJ1086" i="2"/>
  <c r="AI1086" i="2"/>
  <c r="AH1086" i="2"/>
  <c r="AG1086" i="2"/>
  <c r="AF1086" i="2"/>
  <c r="AE1086" i="2"/>
  <c r="AD1086" i="2"/>
  <c r="AC1086" i="2"/>
  <c r="AN1085" i="2"/>
  <c r="AM1085" i="2"/>
  <c r="AL1085" i="2"/>
  <c r="AK1085" i="2"/>
  <c r="AJ1085" i="2"/>
  <c r="AI1085" i="2"/>
  <c r="AH1085" i="2"/>
  <c r="AG1085" i="2"/>
  <c r="AF1085" i="2"/>
  <c r="AE1085" i="2"/>
  <c r="AD1085" i="2"/>
  <c r="AC1085" i="2"/>
  <c r="AN1084" i="2"/>
  <c r="AM1084" i="2"/>
  <c r="AL1084" i="2"/>
  <c r="AK1084" i="2"/>
  <c r="AJ1084" i="2"/>
  <c r="AI1084" i="2"/>
  <c r="AH1084" i="2"/>
  <c r="AG1084" i="2"/>
  <c r="AF1084" i="2"/>
  <c r="AE1084" i="2"/>
  <c r="AD1084" i="2"/>
  <c r="AC1084" i="2"/>
  <c r="AN1083" i="2"/>
  <c r="AM1083" i="2"/>
  <c r="AL1083" i="2"/>
  <c r="AK1083" i="2"/>
  <c r="AJ1083" i="2"/>
  <c r="AI1083" i="2"/>
  <c r="AH1083" i="2"/>
  <c r="AG1083" i="2"/>
  <c r="AF1083" i="2"/>
  <c r="AE1083" i="2"/>
  <c r="AD1083" i="2"/>
  <c r="AC1083" i="2"/>
  <c r="AN1082" i="2"/>
  <c r="AM1082" i="2"/>
  <c r="AL1082" i="2"/>
  <c r="AK1082" i="2"/>
  <c r="AJ1082" i="2"/>
  <c r="AI1082" i="2"/>
  <c r="AH1082" i="2"/>
  <c r="AG1082" i="2"/>
  <c r="AF1082" i="2"/>
  <c r="AE1082" i="2"/>
  <c r="AD1082" i="2"/>
  <c r="AC1082" i="2"/>
  <c r="AN1081" i="2"/>
  <c r="AM1081" i="2"/>
  <c r="AL1081" i="2"/>
  <c r="AK1081" i="2"/>
  <c r="AJ1081" i="2"/>
  <c r="AI1081" i="2"/>
  <c r="AH1081" i="2"/>
  <c r="AG1081" i="2"/>
  <c r="AF1081" i="2"/>
  <c r="AE1081" i="2"/>
  <c r="AD1081" i="2"/>
  <c r="AC1081" i="2"/>
  <c r="AN1080" i="2"/>
  <c r="AM1080" i="2"/>
  <c r="AL1080" i="2"/>
  <c r="AK1080" i="2"/>
  <c r="AJ1080" i="2"/>
  <c r="AI1080" i="2"/>
  <c r="AH1080" i="2"/>
  <c r="AG1080" i="2"/>
  <c r="AF1080" i="2"/>
  <c r="AE1080" i="2"/>
  <c r="AD1080" i="2"/>
  <c r="AC1080" i="2"/>
  <c r="AN1079" i="2"/>
  <c r="AM1079" i="2"/>
  <c r="AL1079" i="2"/>
  <c r="AK1079" i="2"/>
  <c r="AJ1079" i="2"/>
  <c r="AI1079" i="2"/>
  <c r="AH1079" i="2"/>
  <c r="AG1079" i="2"/>
  <c r="AF1079" i="2"/>
  <c r="AE1079" i="2"/>
  <c r="AD1079" i="2"/>
  <c r="AC1079" i="2"/>
  <c r="AN1078" i="2"/>
  <c r="AM1078" i="2"/>
  <c r="AL1078" i="2"/>
  <c r="AK1078" i="2"/>
  <c r="AJ1078" i="2"/>
  <c r="AI1078" i="2"/>
  <c r="AH1078" i="2"/>
  <c r="AG1078" i="2"/>
  <c r="AF1078" i="2"/>
  <c r="AE1078" i="2"/>
  <c r="AD1078" i="2"/>
  <c r="AC1078" i="2"/>
  <c r="AN1077" i="2"/>
  <c r="AM1077" i="2"/>
  <c r="AL1077" i="2"/>
  <c r="AK1077" i="2"/>
  <c r="AJ1077" i="2"/>
  <c r="AI1077" i="2"/>
  <c r="AH1077" i="2"/>
  <c r="AG1077" i="2"/>
  <c r="AF1077" i="2"/>
  <c r="AE1077" i="2"/>
  <c r="AD1077" i="2"/>
  <c r="AC1077" i="2"/>
  <c r="AN1076" i="2"/>
  <c r="AM1076" i="2"/>
  <c r="AL1076" i="2"/>
  <c r="AK1076" i="2"/>
  <c r="AJ1076" i="2"/>
  <c r="AI1076" i="2"/>
  <c r="AH1076" i="2"/>
  <c r="AG1076" i="2"/>
  <c r="AF1076" i="2"/>
  <c r="AE1076" i="2"/>
  <c r="AD1076" i="2"/>
  <c r="AC1076" i="2"/>
  <c r="AN1075" i="2"/>
  <c r="AM1075" i="2"/>
  <c r="AL1075" i="2"/>
  <c r="AK1075" i="2"/>
  <c r="AJ1075" i="2"/>
  <c r="AI1075" i="2"/>
  <c r="AH1075" i="2"/>
  <c r="AG1075" i="2"/>
  <c r="AF1075" i="2"/>
  <c r="AE1075" i="2"/>
  <c r="AD1075" i="2"/>
  <c r="AC1075" i="2"/>
  <c r="AN1074" i="2"/>
  <c r="AM1074" i="2"/>
  <c r="AL1074" i="2"/>
  <c r="AK1074" i="2"/>
  <c r="AJ1074" i="2"/>
  <c r="AI1074" i="2"/>
  <c r="AH1074" i="2"/>
  <c r="AG1074" i="2"/>
  <c r="AF1074" i="2"/>
  <c r="AE1074" i="2"/>
  <c r="AD1074" i="2"/>
  <c r="AC1074" i="2"/>
  <c r="AN1073" i="2"/>
  <c r="AM1073" i="2"/>
  <c r="AL1073" i="2"/>
  <c r="AK1073" i="2"/>
  <c r="AJ1073" i="2"/>
  <c r="AI1073" i="2"/>
  <c r="AH1073" i="2"/>
  <c r="AG1073" i="2"/>
  <c r="AF1073" i="2"/>
  <c r="AE1073" i="2"/>
  <c r="AD1073" i="2"/>
  <c r="AC1073" i="2"/>
  <c r="AN1072" i="2"/>
  <c r="AM1072" i="2"/>
  <c r="AL1072" i="2"/>
  <c r="AK1072" i="2"/>
  <c r="AJ1072" i="2"/>
  <c r="AI1072" i="2"/>
  <c r="AH1072" i="2"/>
  <c r="AG1072" i="2"/>
  <c r="AF1072" i="2"/>
  <c r="AE1072" i="2"/>
  <c r="AD1072" i="2"/>
  <c r="AC1072" i="2"/>
  <c r="AN1071" i="2"/>
  <c r="AM1071" i="2"/>
  <c r="AL1071" i="2"/>
  <c r="AK1071" i="2"/>
  <c r="AJ1071" i="2"/>
  <c r="AI1071" i="2"/>
  <c r="AH1071" i="2"/>
  <c r="AG1071" i="2"/>
  <c r="AF1071" i="2"/>
  <c r="AE1071" i="2"/>
  <c r="AD1071" i="2"/>
  <c r="AC1071" i="2"/>
  <c r="AN1070" i="2"/>
  <c r="AM1070" i="2"/>
  <c r="AL1070" i="2"/>
  <c r="AK1070" i="2"/>
  <c r="AJ1070" i="2"/>
  <c r="AI1070" i="2"/>
  <c r="AH1070" i="2"/>
  <c r="AG1070" i="2"/>
  <c r="AF1070" i="2"/>
  <c r="AE1070" i="2"/>
  <c r="AD1070" i="2"/>
  <c r="AC1070" i="2"/>
  <c r="AN1069" i="2"/>
  <c r="AM1069" i="2"/>
  <c r="AL1069" i="2"/>
  <c r="AK1069" i="2"/>
  <c r="AJ1069" i="2"/>
  <c r="AI1069" i="2"/>
  <c r="AH1069" i="2"/>
  <c r="AG1069" i="2"/>
  <c r="AF1069" i="2"/>
  <c r="AE1069" i="2"/>
  <c r="AD1069" i="2"/>
  <c r="AC1069" i="2"/>
  <c r="AN1068" i="2"/>
  <c r="AM1068" i="2"/>
  <c r="AL1068" i="2"/>
  <c r="AK1068" i="2"/>
  <c r="AJ1068" i="2"/>
  <c r="AI1068" i="2"/>
  <c r="AH1068" i="2"/>
  <c r="AG1068" i="2"/>
  <c r="AF1068" i="2"/>
  <c r="AE1068" i="2"/>
  <c r="AD1068" i="2"/>
  <c r="AC1068" i="2"/>
  <c r="AN1067" i="2"/>
  <c r="AM1067" i="2"/>
  <c r="AL1067" i="2"/>
  <c r="AK1067" i="2"/>
  <c r="AJ1067" i="2"/>
  <c r="AI1067" i="2"/>
  <c r="AH1067" i="2"/>
  <c r="AG1067" i="2"/>
  <c r="AF1067" i="2"/>
  <c r="AE1067" i="2"/>
  <c r="AD1067" i="2"/>
  <c r="AC1067" i="2"/>
  <c r="AN1066" i="2"/>
  <c r="AM1066" i="2"/>
  <c r="AL1066" i="2"/>
  <c r="AK1066" i="2"/>
  <c r="AJ1066" i="2"/>
  <c r="AI1066" i="2"/>
  <c r="AH1066" i="2"/>
  <c r="AG1066" i="2"/>
  <c r="AF1066" i="2"/>
  <c r="AE1066" i="2"/>
  <c r="AD1066" i="2"/>
  <c r="AC1066" i="2"/>
  <c r="AN1065" i="2"/>
  <c r="AM1065" i="2"/>
  <c r="AL1065" i="2"/>
  <c r="AK1065" i="2"/>
  <c r="AJ1065" i="2"/>
  <c r="AI1065" i="2"/>
  <c r="AH1065" i="2"/>
  <c r="AG1065" i="2"/>
  <c r="AF1065" i="2"/>
  <c r="AE1065" i="2"/>
  <c r="AD1065" i="2"/>
  <c r="AC1065" i="2"/>
  <c r="AN1064" i="2"/>
  <c r="AM1064" i="2"/>
  <c r="AL1064" i="2"/>
  <c r="AK1064" i="2"/>
  <c r="AJ1064" i="2"/>
  <c r="AI1064" i="2"/>
  <c r="AH1064" i="2"/>
  <c r="AG1064" i="2"/>
  <c r="AF1064" i="2"/>
  <c r="AE1064" i="2"/>
  <c r="AD1064" i="2"/>
  <c r="AC1064" i="2"/>
  <c r="AN1063" i="2"/>
  <c r="AM1063" i="2"/>
  <c r="AL1063" i="2"/>
  <c r="AK1063" i="2"/>
  <c r="AJ1063" i="2"/>
  <c r="AI1063" i="2"/>
  <c r="AH1063" i="2"/>
  <c r="AG1063" i="2"/>
  <c r="AF1063" i="2"/>
  <c r="AE1063" i="2"/>
  <c r="AD1063" i="2"/>
  <c r="AC1063" i="2"/>
  <c r="AN1062" i="2"/>
  <c r="AM1062" i="2"/>
  <c r="AL1062" i="2"/>
  <c r="AK1062" i="2"/>
  <c r="AJ1062" i="2"/>
  <c r="AI1062" i="2"/>
  <c r="AH1062" i="2"/>
  <c r="AG1062" i="2"/>
  <c r="AF1062" i="2"/>
  <c r="AE1062" i="2"/>
  <c r="AD1062" i="2"/>
  <c r="AC1062" i="2"/>
  <c r="AN1061" i="2"/>
  <c r="AM1061" i="2"/>
  <c r="AL1061" i="2"/>
  <c r="AK1061" i="2"/>
  <c r="AJ1061" i="2"/>
  <c r="AI1061" i="2"/>
  <c r="AH1061" i="2"/>
  <c r="AG1061" i="2"/>
  <c r="AF1061" i="2"/>
  <c r="AE1061" i="2"/>
  <c r="AD1061" i="2"/>
  <c r="AC1061" i="2"/>
  <c r="AN1060" i="2"/>
  <c r="AM1060" i="2"/>
  <c r="AL1060" i="2"/>
  <c r="AK1060" i="2"/>
  <c r="AJ1060" i="2"/>
  <c r="AI1060" i="2"/>
  <c r="AH1060" i="2"/>
  <c r="AG1060" i="2"/>
  <c r="AF1060" i="2"/>
  <c r="AE1060" i="2"/>
  <c r="AD1060" i="2"/>
  <c r="AC1060" i="2"/>
  <c r="AN1059" i="2"/>
  <c r="AM1059" i="2"/>
  <c r="AL1059" i="2"/>
  <c r="AK1059" i="2"/>
  <c r="AJ1059" i="2"/>
  <c r="AI1059" i="2"/>
  <c r="AH1059" i="2"/>
  <c r="AG1059" i="2"/>
  <c r="AF1059" i="2"/>
  <c r="AE1059" i="2"/>
  <c r="AD1059" i="2"/>
  <c r="AC1059" i="2"/>
  <c r="AN1058" i="2"/>
  <c r="AM1058" i="2"/>
  <c r="AL1058" i="2"/>
  <c r="AK1058" i="2"/>
  <c r="AJ1058" i="2"/>
  <c r="AI1058" i="2"/>
  <c r="AH1058" i="2"/>
  <c r="AG1058" i="2"/>
  <c r="AF1058" i="2"/>
  <c r="AE1058" i="2"/>
  <c r="AD1058" i="2"/>
  <c r="AC1058" i="2"/>
  <c r="AN1057" i="2"/>
  <c r="AM1057" i="2"/>
  <c r="AL1057" i="2"/>
  <c r="AK1057" i="2"/>
  <c r="AJ1057" i="2"/>
  <c r="AI1057" i="2"/>
  <c r="AH1057" i="2"/>
  <c r="AG1057" i="2"/>
  <c r="AF1057" i="2"/>
  <c r="AE1057" i="2"/>
  <c r="AD1057" i="2"/>
  <c r="AC1057" i="2"/>
  <c r="AN1056" i="2"/>
  <c r="AM1056" i="2"/>
  <c r="AL1056" i="2"/>
  <c r="AK1056" i="2"/>
  <c r="AJ1056" i="2"/>
  <c r="AI1056" i="2"/>
  <c r="AH1056" i="2"/>
  <c r="AG1056" i="2"/>
  <c r="AF1056" i="2"/>
  <c r="AE1056" i="2"/>
  <c r="AD1056" i="2"/>
  <c r="AC1056" i="2"/>
  <c r="AN1055" i="2"/>
  <c r="AM1055" i="2"/>
  <c r="AL1055" i="2"/>
  <c r="AK1055" i="2"/>
  <c r="AJ1055" i="2"/>
  <c r="AI1055" i="2"/>
  <c r="AH1055" i="2"/>
  <c r="AG1055" i="2"/>
  <c r="AF1055" i="2"/>
  <c r="AE1055" i="2"/>
  <c r="AD1055" i="2"/>
  <c r="AC1055" i="2"/>
  <c r="AN1054" i="2"/>
  <c r="AM1054" i="2"/>
  <c r="AL1054" i="2"/>
  <c r="AK1054" i="2"/>
  <c r="AJ1054" i="2"/>
  <c r="AI1054" i="2"/>
  <c r="AH1054" i="2"/>
  <c r="AG1054" i="2"/>
  <c r="AF1054" i="2"/>
  <c r="AE1054" i="2"/>
  <c r="AD1054" i="2"/>
  <c r="AC1054" i="2"/>
  <c r="AN1053" i="2"/>
  <c r="AM1053" i="2"/>
  <c r="AL1053" i="2"/>
  <c r="AK1053" i="2"/>
  <c r="AJ1053" i="2"/>
  <c r="AI1053" i="2"/>
  <c r="AH1053" i="2"/>
  <c r="AG1053" i="2"/>
  <c r="AF1053" i="2"/>
  <c r="AE1053" i="2"/>
  <c r="AD1053" i="2"/>
  <c r="AC1053" i="2"/>
  <c r="AN1052" i="2"/>
  <c r="AM1052" i="2"/>
  <c r="AL1052" i="2"/>
  <c r="AK1052" i="2"/>
  <c r="AJ1052" i="2"/>
  <c r="AI1052" i="2"/>
  <c r="AH1052" i="2"/>
  <c r="AG1052" i="2"/>
  <c r="AF1052" i="2"/>
  <c r="AE1052" i="2"/>
  <c r="AD1052" i="2"/>
  <c r="AC1052" i="2"/>
  <c r="AN1051" i="2"/>
  <c r="AM1051" i="2"/>
  <c r="AL1051" i="2"/>
  <c r="AK1051" i="2"/>
  <c r="AJ1051" i="2"/>
  <c r="AI1051" i="2"/>
  <c r="AH1051" i="2"/>
  <c r="AG1051" i="2"/>
  <c r="AF1051" i="2"/>
  <c r="AE1051" i="2"/>
  <c r="AD1051" i="2"/>
  <c r="AC1051" i="2"/>
  <c r="AN1050" i="2"/>
  <c r="AM1050" i="2"/>
  <c r="AL1050" i="2"/>
  <c r="AK1050" i="2"/>
  <c r="AJ1050" i="2"/>
  <c r="AI1050" i="2"/>
  <c r="AH1050" i="2"/>
  <c r="AG1050" i="2"/>
  <c r="AF1050" i="2"/>
  <c r="AE1050" i="2"/>
  <c r="AD1050" i="2"/>
  <c r="AC1050" i="2"/>
  <c r="AN1049" i="2"/>
  <c r="AM1049" i="2"/>
  <c r="AL1049" i="2"/>
  <c r="AK1049" i="2"/>
  <c r="AJ1049" i="2"/>
  <c r="AI1049" i="2"/>
  <c r="AH1049" i="2"/>
  <c r="AG1049" i="2"/>
  <c r="AF1049" i="2"/>
  <c r="AE1049" i="2"/>
  <c r="AD1049" i="2"/>
  <c r="AC1049" i="2"/>
  <c r="AN1048" i="2"/>
  <c r="AM1048" i="2"/>
  <c r="AL1048" i="2"/>
  <c r="AK1048" i="2"/>
  <c r="AJ1048" i="2"/>
  <c r="AI1048" i="2"/>
  <c r="AH1048" i="2"/>
  <c r="AG1048" i="2"/>
  <c r="AF1048" i="2"/>
  <c r="AE1048" i="2"/>
  <c r="AD1048" i="2"/>
  <c r="AC1048" i="2"/>
  <c r="AN1047" i="2"/>
  <c r="AM1047" i="2"/>
  <c r="AL1047" i="2"/>
  <c r="AK1047" i="2"/>
  <c r="AJ1047" i="2"/>
  <c r="AI1047" i="2"/>
  <c r="AH1047" i="2"/>
  <c r="AG1047" i="2"/>
  <c r="AF1047" i="2"/>
  <c r="AE1047" i="2"/>
  <c r="AD1047" i="2"/>
  <c r="AC1047" i="2"/>
  <c r="AN1046" i="2"/>
  <c r="AM1046" i="2"/>
  <c r="AL1046" i="2"/>
  <c r="AK1046" i="2"/>
  <c r="AJ1046" i="2"/>
  <c r="AI1046" i="2"/>
  <c r="AH1046" i="2"/>
  <c r="AG1046" i="2"/>
  <c r="AF1046" i="2"/>
  <c r="AE1046" i="2"/>
  <c r="AD1046" i="2"/>
  <c r="AC1046" i="2"/>
  <c r="AN1045" i="2"/>
  <c r="AM1045" i="2"/>
  <c r="AL1045" i="2"/>
  <c r="AK1045" i="2"/>
  <c r="AJ1045" i="2"/>
  <c r="AI1045" i="2"/>
  <c r="AH1045" i="2"/>
  <c r="AG1045" i="2"/>
  <c r="AF1045" i="2"/>
  <c r="AE1045" i="2"/>
  <c r="AD1045" i="2"/>
  <c r="AC1045" i="2"/>
  <c r="AN1044" i="2"/>
  <c r="AM1044" i="2"/>
  <c r="AL1044" i="2"/>
  <c r="AK1044" i="2"/>
  <c r="AJ1044" i="2"/>
  <c r="AI1044" i="2"/>
  <c r="AH1044" i="2"/>
  <c r="AG1044" i="2"/>
  <c r="AF1044" i="2"/>
  <c r="AE1044" i="2"/>
  <c r="AD1044" i="2"/>
  <c r="AC1044" i="2"/>
  <c r="AN1043" i="2"/>
  <c r="AM1043" i="2"/>
  <c r="AL1043" i="2"/>
  <c r="AK1043" i="2"/>
  <c r="AJ1043" i="2"/>
  <c r="AI1043" i="2"/>
  <c r="AH1043" i="2"/>
  <c r="AG1043" i="2"/>
  <c r="AF1043" i="2"/>
  <c r="AE1043" i="2"/>
  <c r="AD1043" i="2"/>
  <c r="AC1043" i="2"/>
  <c r="AN1042" i="2"/>
  <c r="AM1042" i="2"/>
  <c r="AL1042" i="2"/>
  <c r="AK1042" i="2"/>
  <c r="AJ1042" i="2"/>
  <c r="AI1042" i="2"/>
  <c r="AH1042" i="2"/>
  <c r="AG1042" i="2"/>
  <c r="AF1042" i="2"/>
  <c r="AE1042" i="2"/>
  <c r="AD1042" i="2"/>
  <c r="AC1042" i="2"/>
  <c r="AN1041" i="2"/>
  <c r="AM1041" i="2"/>
  <c r="AL1041" i="2"/>
  <c r="AK1041" i="2"/>
  <c r="AJ1041" i="2"/>
  <c r="AI1041" i="2"/>
  <c r="AH1041" i="2"/>
  <c r="AG1041" i="2"/>
  <c r="AF1041" i="2"/>
  <c r="AE1041" i="2"/>
  <c r="AD1041" i="2"/>
  <c r="AC1041" i="2"/>
  <c r="AN1040" i="2"/>
  <c r="AM1040" i="2"/>
  <c r="AL1040" i="2"/>
  <c r="AK1040" i="2"/>
  <c r="AJ1040" i="2"/>
  <c r="AI1040" i="2"/>
  <c r="AH1040" i="2"/>
  <c r="AG1040" i="2"/>
  <c r="AF1040" i="2"/>
  <c r="AE1040" i="2"/>
  <c r="AD1040" i="2"/>
  <c r="AC1040" i="2"/>
  <c r="AN1039" i="2"/>
  <c r="AM1039" i="2"/>
  <c r="AL1039" i="2"/>
  <c r="AK1039" i="2"/>
  <c r="AJ1039" i="2"/>
  <c r="AI1039" i="2"/>
  <c r="AH1039" i="2"/>
  <c r="AG1039" i="2"/>
  <c r="AF1039" i="2"/>
  <c r="AE1039" i="2"/>
  <c r="AD1039" i="2"/>
  <c r="AC1039" i="2"/>
  <c r="AN1038" i="2"/>
  <c r="AM1038" i="2"/>
  <c r="AL1038" i="2"/>
  <c r="AK1038" i="2"/>
  <c r="AJ1038" i="2"/>
  <c r="AI1038" i="2"/>
  <c r="AH1038" i="2"/>
  <c r="AG1038" i="2"/>
  <c r="AF1038" i="2"/>
  <c r="AE1038" i="2"/>
  <c r="AD1038" i="2"/>
  <c r="AC1038" i="2"/>
  <c r="AN1037" i="2"/>
  <c r="AM1037" i="2"/>
  <c r="AL1037" i="2"/>
  <c r="AK1037" i="2"/>
  <c r="AJ1037" i="2"/>
  <c r="AI1037" i="2"/>
  <c r="AH1037" i="2"/>
  <c r="AG1037" i="2"/>
  <c r="AF1037" i="2"/>
  <c r="AE1037" i="2"/>
  <c r="AD1037" i="2"/>
  <c r="AC1037" i="2"/>
  <c r="AN1036" i="2"/>
  <c r="AM1036" i="2"/>
  <c r="AL1036" i="2"/>
  <c r="AK1036" i="2"/>
  <c r="AJ1036" i="2"/>
  <c r="AI1036" i="2"/>
  <c r="AH1036" i="2"/>
  <c r="AG1036" i="2"/>
  <c r="AF1036" i="2"/>
  <c r="AE1036" i="2"/>
  <c r="AD1036" i="2"/>
  <c r="AC1036" i="2"/>
  <c r="AN1035" i="2"/>
  <c r="AM1035" i="2"/>
  <c r="AL1035" i="2"/>
  <c r="AK1035" i="2"/>
  <c r="AJ1035" i="2"/>
  <c r="AI1035" i="2"/>
  <c r="AH1035" i="2"/>
  <c r="AG1035" i="2"/>
  <c r="AF1035" i="2"/>
  <c r="AE1035" i="2"/>
  <c r="AD1035" i="2"/>
  <c r="AC1035" i="2"/>
  <c r="AN1034" i="2"/>
  <c r="AM1034" i="2"/>
  <c r="AL1034" i="2"/>
  <c r="AK1034" i="2"/>
  <c r="AJ1034" i="2"/>
  <c r="AI1034" i="2"/>
  <c r="AH1034" i="2"/>
  <c r="AG1034" i="2"/>
  <c r="AF1034" i="2"/>
  <c r="AE1034" i="2"/>
  <c r="AD1034" i="2"/>
  <c r="AC1034" i="2"/>
  <c r="AN1033" i="2"/>
  <c r="AM1033" i="2"/>
  <c r="AL1033" i="2"/>
  <c r="AK1033" i="2"/>
  <c r="AJ1033" i="2"/>
  <c r="AI1033" i="2"/>
  <c r="AH1033" i="2"/>
  <c r="AG1033" i="2"/>
  <c r="AF1033" i="2"/>
  <c r="AE1033" i="2"/>
  <c r="AD1033" i="2"/>
  <c r="AC1033" i="2"/>
  <c r="AN1032" i="2"/>
  <c r="AM1032" i="2"/>
  <c r="AL1032" i="2"/>
  <c r="AK1032" i="2"/>
  <c r="AJ1032" i="2"/>
  <c r="AI1032" i="2"/>
  <c r="AH1032" i="2"/>
  <c r="AG1032" i="2"/>
  <c r="AF1032" i="2"/>
  <c r="AE1032" i="2"/>
  <c r="AD1032" i="2"/>
  <c r="AC1032" i="2"/>
  <c r="AN1031" i="2"/>
  <c r="AM1031" i="2"/>
  <c r="AL1031" i="2"/>
  <c r="AK1031" i="2"/>
  <c r="AJ1031" i="2"/>
  <c r="AI1031" i="2"/>
  <c r="AH1031" i="2"/>
  <c r="AG1031" i="2"/>
  <c r="AF1031" i="2"/>
  <c r="AE1031" i="2"/>
  <c r="AD1031" i="2"/>
  <c r="AC1031" i="2"/>
  <c r="AN1030" i="2"/>
  <c r="AM1030" i="2"/>
  <c r="AL1030" i="2"/>
  <c r="AK1030" i="2"/>
  <c r="AJ1030" i="2"/>
  <c r="AI1030" i="2"/>
  <c r="AH1030" i="2"/>
  <c r="AG1030" i="2"/>
  <c r="AF1030" i="2"/>
  <c r="AE1030" i="2"/>
  <c r="AD1030" i="2"/>
  <c r="AC1030" i="2"/>
  <c r="AN1029" i="2"/>
  <c r="AM1029" i="2"/>
  <c r="AL1029" i="2"/>
  <c r="AK1029" i="2"/>
  <c r="AJ1029" i="2"/>
  <c r="AI1029" i="2"/>
  <c r="AH1029" i="2"/>
  <c r="AG1029" i="2"/>
  <c r="AF1029" i="2"/>
  <c r="AE1029" i="2"/>
  <c r="AD1029" i="2"/>
  <c r="AC1029" i="2"/>
  <c r="AN1028" i="2"/>
  <c r="AM1028" i="2"/>
  <c r="AL1028" i="2"/>
  <c r="AK1028" i="2"/>
  <c r="AJ1028" i="2"/>
  <c r="AI1028" i="2"/>
  <c r="AH1028" i="2"/>
  <c r="AG1028" i="2"/>
  <c r="AF1028" i="2"/>
  <c r="AE1028" i="2"/>
  <c r="AD1028" i="2"/>
  <c r="AC1028" i="2"/>
  <c r="AN1027" i="2"/>
  <c r="AM1027" i="2"/>
  <c r="AL1027" i="2"/>
  <c r="AK1027" i="2"/>
  <c r="AJ1027" i="2"/>
  <c r="AI1027" i="2"/>
  <c r="AH1027" i="2"/>
  <c r="AG1027" i="2"/>
  <c r="AF1027" i="2"/>
  <c r="AE1027" i="2"/>
  <c r="AD1027" i="2"/>
  <c r="AC1027" i="2"/>
  <c r="AN1026" i="2"/>
  <c r="AM1026" i="2"/>
  <c r="AL1026" i="2"/>
  <c r="AK1026" i="2"/>
  <c r="AJ1026" i="2"/>
  <c r="AI1026" i="2"/>
  <c r="AH1026" i="2"/>
  <c r="AG1026" i="2"/>
  <c r="AF1026" i="2"/>
  <c r="AE1026" i="2"/>
  <c r="AD1026" i="2"/>
  <c r="AC1026" i="2"/>
  <c r="AN1025" i="2"/>
  <c r="AM1025" i="2"/>
  <c r="AL1025" i="2"/>
  <c r="AK1025" i="2"/>
  <c r="AJ1025" i="2"/>
  <c r="AI1025" i="2"/>
  <c r="AH1025" i="2"/>
  <c r="AG1025" i="2"/>
  <c r="AF1025" i="2"/>
  <c r="AE1025" i="2"/>
  <c r="AD1025" i="2"/>
  <c r="AC1025" i="2"/>
  <c r="AN1024" i="2"/>
  <c r="AM1024" i="2"/>
  <c r="AL1024" i="2"/>
  <c r="AK1024" i="2"/>
  <c r="AJ1024" i="2"/>
  <c r="AI1024" i="2"/>
  <c r="AH1024" i="2"/>
  <c r="AG1024" i="2"/>
  <c r="AF1024" i="2"/>
  <c r="AE1024" i="2"/>
  <c r="AD1024" i="2"/>
  <c r="AC1024" i="2"/>
  <c r="AN1023" i="2"/>
  <c r="AM1023" i="2"/>
  <c r="AL1023" i="2"/>
  <c r="AK1023" i="2"/>
  <c r="AJ1023" i="2"/>
  <c r="AI1023" i="2"/>
  <c r="AH1023" i="2"/>
  <c r="AG1023" i="2"/>
  <c r="AF1023" i="2"/>
  <c r="AE1023" i="2"/>
  <c r="AD1023" i="2"/>
  <c r="AC1023" i="2"/>
  <c r="AN1022" i="2"/>
  <c r="AM1022" i="2"/>
  <c r="AL1022" i="2"/>
  <c r="AK1022" i="2"/>
  <c r="AJ1022" i="2"/>
  <c r="AI1022" i="2"/>
  <c r="AH1022" i="2"/>
  <c r="AG1022" i="2"/>
  <c r="AF1022" i="2"/>
  <c r="AE1022" i="2"/>
  <c r="AD1022" i="2"/>
  <c r="AC1022" i="2"/>
  <c r="AN1021" i="2"/>
  <c r="AM1021" i="2"/>
  <c r="AL1021" i="2"/>
  <c r="AK1021" i="2"/>
  <c r="AJ1021" i="2"/>
  <c r="AI1021" i="2"/>
  <c r="AH1021" i="2"/>
  <c r="AG1021" i="2"/>
  <c r="AF1021" i="2"/>
  <c r="AE1021" i="2"/>
  <c r="AD1021" i="2"/>
  <c r="AC1021" i="2"/>
  <c r="AN1020" i="2"/>
  <c r="AM1020" i="2"/>
  <c r="AL1020" i="2"/>
  <c r="AK1020" i="2"/>
  <c r="AJ1020" i="2"/>
  <c r="AI1020" i="2"/>
  <c r="AH1020" i="2"/>
  <c r="AG1020" i="2"/>
  <c r="AF1020" i="2"/>
  <c r="AE1020" i="2"/>
  <c r="AD1020" i="2"/>
  <c r="AC1020" i="2"/>
  <c r="AN1019" i="2"/>
  <c r="AM1019" i="2"/>
  <c r="AL1019" i="2"/>
  <c r="AK1019" i="2"/>
  <c r="AJ1019" i="2"/>
  <c r="AI1019" i="2"/>
  <c r="AH1019" i="2"/>
  <c r="AG1019" i="2"/>
  <c r="AF1019" i="2"/>
  <c r="AE1019" i="2"/>
  <c r="AD1019" i="2"/>
  <c r="AC1019" i="2"/>
  <c r="AN1018" i="2"/>
  <c r="AM1018" i="2"/>
  <c r="AL1018" i="2"/>
  <c r="AK1018" i="2"/>
  <c r="AJ1018" i="2"/>
  <c r="AI1018" i="2"/>
  <c r="AH1018" i="2"/>
  <c r="AG1018" i="2"/>
  <c r="AF1018" i="2"/>
  <c r="AE1018" i="2"/>
  <c r="AD1018" i="2"/>
  <c r="AC1018" i="2"/>
  <c r="AN1017" i="2"/>
  <c r="AM1017" i="2"/>
  <c r="AL1017" i="2"/>
  <c r="AK1017" i="2"/>
  <c r="AJ1017" i="2"/>
  <c r="AI1017" i="2"/>
  <c r="AH1017" i="2"/>
  <c r="AG1017" i="2"/>
  <c r="AF1017" i="2"/>
  <c r="AE1017" i="2"/>
  <c r="AD1017" i="2"/>
  <c r="AC1017" i="2"/>
  <c r="AN1016" i="2"/>
  <c r="AM1016" i="2"/>
  <c r="AL1016" i="2"/>
  <c r="AK1016" i="2"/>
  <c r="AJ1016" i="2"/>
  <c r="AI1016" i="2"/>
  <c r="AH1016" i="2"/>
  <c r="AG1016" i="2"/>
  <c r="AF1016" i="2"/>
  <c r="AE1016" i="2"/>
  <c r="AD1016" i="2"/>
  <c r="AC1016" i="2"/>
  <c r="AN1015" i="2"/>
  <c r="AM1015" i="2"/>
  <c r="AL1015" i="2"/>
  <c r="AK1015" i="2"/>
  <c r="AJ1015" i="2"/>
  <c r="AI1015" i="2"/>
  <c r="AH1015" i="2"/>
  <c r="AG1015" i="2"/>
  <c r="AF1015" i="2"/>
  <c r="AE1015" i="2"/>
  <c r="AD1015" i="2"/>
  <c r="AC1015" i="2"/>
  <c r="AN1014" i="2"/>
  <c r="AM1014" i="2"/>
  <c r="AL1014" i="2"/>
  <c r="AK1014" i="2"/>
  <c r="AJ1014" i="2"/>
  <c r="AI1014" i="2"/>
  <c r="AH1014" i="2"/>
  <c r="AG1014" i="2"/>
  <c r="AF1014" i="2"/>
  <c r="AE1014" i="2"/>
  <c r="AD1014" i="2"/>
  <c r="AC1014" i="2"/>
  <c r="AN1013" i="2"/>
  <c r="AM1013" i="2"/>
  <c r="AL1013" i="2"/>
  <c r="AK1013" i="2"/>
  <c r="AJ1013" i="2"/>
  <c r="AI1013" i="2"/>
  <c r="AH1013" i="2"/>
  <c r="AG1013" i="2"/>
  <c r="AF1013" i="2"/>
  <c r="AE1013" i="2"/>
  <c r="AD1013" i="2"/>
  <c r="AC1013" i="2"/>
  <c r="AN1012" i="2"/>
  <c r="AM1012" i="2"/>
  <c r="AL1012" i="2"/>
  <c r="AK1012" i="2"/>
  <c r="AJ1012" i="2"/>
  <c r="AI1012" i="2"/>
  <c r="AH1012" i="2"/>
  <c r="AG1012" i="2"/>
  <c r="AF1012" i="2"/>
  <c r="AE1012" i="2"/>
  <c r="AD1012" i="2"/>
  <c r="AC1012" i="2"/>
  <c r="AN1011" i="2"/>
  <c r="AM1011" i="2"/>
  <c r="AL1011" i="2"/>
  <c r="AK1011" i="2"/>
  <c r="AJ1011" i="2"/>
  <c r="AI1011" i="2"/>
  <c r="AH1011" i="2"/>
  <c r="AG1011" i="2"/>
  <c r="AF1011" i="2"/>
  <c r="AE1011" i="2"/>
  <c r="AD1011" i="2"/>
  <c r="AC1011" i="2"/>
  <c r="AN1010" i="2"/>
  <c r="AM1010" i="2"/>
  <c r="AL1010" i="2"/>
  <c r="AK1010" i="2"/>
  <c r="AJ1010" i="2"/>
  <c r="AI1010" i="2"/>
  <c r="AH1010" i="2"/>
  <c r="AG1010" i="2"/>
  <c r="AF1010" i="2"/>
  <c r="AE1010" i="2"/>
  <c r="AD1010" i="2"/>
  <c r="AC1010" i="2"/>
  <c r="AN1009" i="2"/>
  <c r="AM1009" i="2"/>
  <c r="AL1009" i="2"/>
  <c r="AK1009" i="2"/>
  <c r="AJ1009" i="2"/>
  <c r="AI1009" i="2"/>
  <c r="AH1009" i="2"/>
  <c r="AG1009" i="2"/>
  <c r="AF1009" i="2"/>
  <c r="AE1009" i="2"/>
  <c r="AD1009" i="2"/>
  <c r="AC1009" i="2"/>
  <c r="AN1008" i="2"/>
  <c r="AM1008" i="2"/>
  <c r="AL1008" i="2"/>
  <c r="AK1008" i="2"/>
  <c r="AJ1008" i="2"/>
  <c r="AI1008" i="2"/>
  <c r="AH1008" i="2"/>
  <c r="AG1008" i="2"/>
  <c r="AF1008" i="2"/>
  <c r="AE1008" i="2"/>
  <c r="AD1008" i="2"/>
  <c r="AC1008" i="2"/>
  <c r="AN1007" i="2"/>
  <c r="AM1007" i="2"/>
  <c r="AL1007" i="2"/>
  <c r="AK1007" i="2"/>
  <c r="AJ1007" i="2"/>
  <c r="AI1007" i="2"/>
  <c r="AH1007" i="2"/>
  <c r="AG1007" i="2"/>
  <c r="AF1007" i="2"/>
  <c r="AE1007" i="2"/>
  <c r="AD1007" i="2"/>
  <c r="AC1007" i="2"/>
  <c r="AN1006" i="2"/>
  <c r="AM1006" i="2"/>
  <c r="AL1006" i="2"/>
  <c r="AK1006" i="2"/>
  <c r="AJ1006" i="2"/>
  <c r="AI1006" i="2"/>
  <c r="AH1006" i="2"/>
  <c r="AG1006" i="2"/>
  <c r="AF1006" i="2"/>
  <c r="AE1006" i="2"/>
  <c r="AD1006" i="2"/>
  <c r="AC1006" i="2"/>
  <c r="AN1005" i="2"/>
  <c r="AM1005" i="2"/>
  <c r="AL1005" i="2"/>
  <c r="AK1005" i="2"/>
  <c r="AJ1005" i="2"/>
  <c r="AI1005" i="2"/>
  <c r="AH1005" i="2"/>
  <c r="AG1005" i="2"/>
  <c r="AF1005" i="2"/>
  <c r="AE1005" i="2"/>
  <c r="AD1005" i="2"/>
  <c r="AC1005" i="2"/>
  <c r="AN1004" i="2"/>
  <c r="AM1004" i="2"/>
  <c r="AL1004" i="2"/>
  <c r="AK1004" i="2"/>
  <c r="AJ1004" i="2"/>
  <c r="AI1004" i="2"/>
  <c r="AH1004" i="2"/>
  <c r="AG1004" i="2"/>
  <c r="AF1004" i="2"/>
  <c r="AE1004" i="2"/>
  <c r="AD1004" i="2"/>
  <c r="AC1004" i="2"/>
  <c r="AN1003" i="2"/>
  <c r="AM1003" i="2"/>
  <c r="AL1003" i="2"/>
  <c r="AK1003" i="2"/>
  <c r="AJ1003" i="2"/>
  <c r="AI1003" i="2"/>
  <c r="AH1003" i="2"/>
  <c r="AG1003" i="2"/>
  <c r="AF1003" i="2"/>
  <c r="AE1003" i="2"/>
  <c r="AD1003" i="2"/>
  <c r="AC1003" i="2"/>
  <c r="AN1002" i="2"/>
  <c r="AM1002" i="2"/>
  <c r="AL1002" i="2"/>
  <c r="AK1002" i="2"/>
  <c r="AJ1002" i="2"/>
  <c r="AI1002" i="2"/>
  <c r="AH1002" i="2"/>
  <c r="AG1002" i="2"/>
  <c r="AF1002" i="2"/>
  <c r="AE1002" i="2"/>
  <c r="AD1002" i="2"/>
  <c r="AC1002" i="2"/>
  <c r="AN1001" i="2"/>
  <c r="AM1001" i="2"/>
  <c r="AL1001" i="2"/>
  <c r="AK1001" i="2"/>
  <c r="AJ1001" i="2"/>
  <c r="AI1001" i="2"/>
  <c r="AH1001" i="2"/>
  <c r="AG1001" i="2"/>
  <c r="AF1001" i="2"/>
  <c r="AE1001" i="2"/>
  <c r="AD1001" i="2"/>
  <c r="AC1001" i="2"/>
  <c r="AN1000" i="2"/>
  <c r="AM1000" i="2"/>
  <c r="AL1000" i="2"/>
  <c r="AK1000" i="2"/>
  <c r="AJ1000" i="2"/>
  <c r="AI1000" i="2"/>
  <c r="AH1000" i="2"/>
  <c r="AG1000" i="2"/>
  <c r="AF1000" i="2"/>
  <c r="AE1000" i="2"/>
  <c r="AD1000" i="2"/>
  <c r="AC1000" i="2"/>
  <c r="AN999" i="2"/>
  <c r="AM999" i="2"/>
  <c r="AL999" i="2"/>
  <c r="AK999" i="2"/>
  <c r="AJ999" i="2"/>
  <c r="AI999" i="2"/>
  <c r="AH999" i="2"/>
  <c r="AG999" i="2"/>
  <c r="AF999" i="2"/>
  <c r="AE999" i="2"/>
  <c r="AD999" i="2"/>
  <c r="AC999" i="2"/>
  <c r="AN998" i="2"/>
  <c r="AM998" i="2"/>
  <c r="AL998" i="2"/>
  <c r="AK998" i="2"/>
  <c r="AJ998" i="2"/>
  <c r="AI998" i="2"/>
  <c r="AH998" i="2"/>
  <c r="AG998" i="2"/>
  <c r="AF998" i="2"/>
  <c r="AE998" i="2"/>
  <c r="AD998" i="2"/>
  <c r="AC998" i="2"/>
  <c r="AN997" i="2"/>
  <c r="AM997" i="2"/>
  <c r="AL997" i="2"/>
  <c r="AK997" i="2"/>
  <c r="AJ997" i="2"/>
  <c r="AI997" i="2"/>
  <c r="AH997" i="2"/>
  <c r="AG997" i="2"/>
  <c r="AF997" i="2"/>
  <c r="AE997" i="2"/>
  <c r="AD997" i="2"/>
  <c r="AC997" i="2"/>
  <c r="AN996" i="2"/>
  <c r="AM996" i="2"/>
  <c r="AL996" i="2"/>
  <c r="AK996" i="2"/>
  <c r="AJ996" i="2"/>
  <c r="AI996" i="2"/>
  <c r="AH996" i="2"/>
  <c r="AG996" i="2"/>
  <c r="AF996" i="2"/>
  <c r="AE996" i="2"/>
  <c r="AD996" i="2"/>
  <c r="AC996" i="2"/>
  <c r="AN995" i="2"/>
  <c r="AM995" i="2"/>
  <c r="AL995" i="2"/>
  <c r="AK995" i="2"/>
  <c r="AJ995" i="2"/>
  <c r="AI995" i="2"/>
  <c r="AH995" i="2"/>
  <c r="AG995" i="2"/>
  <c r="AF995" i="2"/>
  <c r="AE995" i="2"/>
  <c r="AD995" i="2"/>
  <c r="AC995" i="2"/>
  <c r="AN994" i="2"/>
  <c r="AM994" i="2"/>
  <c r="AL994" i="2"/>
  <c r="AK994" i="2"/>
  <c r="AJ994" i="2"/>
  <c r="AI994" i="2"/>
  <c r="AH994" i="2"/>
  <c r="AG994" i="2"/>
  <c r="AF994" i="2"/>
  <c r="AE994" i="2"/>
  <c r="AD994" i="2"/>
  <c r="AC994" i="2"/>
  <c r="AN993" i="2"/>
  <c r="AM993" i="2"/>
  <c r="AL993" i="2"/>
  <c r="AK993" i="2"/>
  <c r="AJ993" i="2"/>
  <c r="AI993" i="2"/>
  <c r="AH993" i="2"/>
  <c r="AG993" i="2"/>
  <c r="AF993" i="2"/>
  <c r="AE993" i="2"/>
  <c r="AD993" i="2"/>
  <c r="AC993" i="2"/>
  <c r="AN992" i="2"/>
  <c r="AM992" i="2"/>
  <c r="AL992" i="2"/>
  <c r="AK992" i="2"/>
  <c r="AJ992" i="2"/>
  <c r="AI992" i="2"/>
  <c r="AH992" i="2"/>
  <c r="AG992" i="2"/>
  <c r="AF992" i="2"/>
  <c r="AE992" i="2"/>
  <c r="AD992" i="2"/>
  <c r="AC992" i="2"/>
  <c r="AN991" i="2"/>
  <c r="AM991" i="2"/>
  <c r="AL991" i="2"/>
  <c r="AK991" i="2"/>
  <c r="AJ991" i="2"/>
  <c r="AI991" i="2"/>
  <c r="AH991" i="2"/>
  <c r="AG991" i="2"/>
  <c r="AF991" i="2"/>
  <c r="AE991" i="2"/>
  <c r="AD991" i="2"/>
  <c r="AC991" i="2"/>
  <c r="AN990" i="2"/>
  <c r="AM990" i="2"/>
  <c r="AL990" i="2"/>
  <c r="AK990" i="2"/>
  <c r="AJ990" i="2"/>
  <c r="AI990" i="2"/>
  <c r="AH990" i="2"/>
  <c r="AG990" i="2"/>
  <c r="AF990" i="2"/>
  <c r="AE990" i="2"/>
  <c r="AD990" i="2"/>
  <c r="AC990" i="2"/>
  <c r="AN989" i="2"/>
  <c r="AM989" i="2"/>
  <c r="AL989" i="2"/>
  <c r="AK989" i="2"/>
  <c r="AJ989" i="2"/>
  <c r="AI989" i="2"/>
  <c r="AH989" i="2"/>
  <c r="AG989" i="2"/>
  <c r="AF989" i="2"/>
  <c r="AE989" i="2"/>
  <c r="AD989" i="2"/>
  <c r="AC989" i="2"/>
  <c r="AN988" i="2"/>
  <c r="AM988" i="2"/>
  <c r="AL988" i="2"/>
  <c r="AK988" i="2"/>
  <c r="AJ988" i="2"/>
  <c r="AI988" i="2"/>
  <c r="AH988" i="2"/>
  <c r="AG988" i="2"/>
  <c r="AF988" i="2"/>
  <c r="AE988" i="2"/>
  <c r="AD988" i="2"/>
  <c r="AC988" i="2"/>
  <c r="AN987" i="2"/>
  <c r="AM987" i="2"/>
  <c r="AL987" i="2"/>
  <c r="AK987" i="2"/>
  <c r="AJ987" i="2"/>
  <c r="AI987" i="2"/>
  <c r="AH987" i="2"/>
  <c r="AG987" i="2"/>
  <c r="AF987" i="2"/>
  <c r="AE987" i="2"/>
  <c r="AD987" i="2"/>
  <c r="AC987" i="2"/>
  <c r="AN986" i="2"/>
  <c r="AM986" i="2"/>
  <c r="AL986" i="2"/>
  <c r="AK986" i="2"/>
  <c r="AJ986" i="2"/>
  <c r="AI986" i="2"/>
  <c r="AH986" i="2"/>
  <c r="AG986" i="2"/>
  <c r="AF986" i="2"/>
  <c r="AE986" i="2"/>
  <c r="AD986" i="2"/>
  <c r="AC986" i="2"/>
  <c r="AN985" i="2"/>
  <c r="AM985" i="2"/>
  <c r="AL985" i="2"/>
  <c r="AK985" i="2"/>
  <c r="AJ985" i="2"/>
  <c r="AI985" i="2"/>
  <c r="AH985" i="2"/>
  <c r="AG985" i="2"/>
  <c r="AF985" i="2"/>
  <c r="AE985" i="2"/>
  <c r="AD985" i="2"/>
  <c r="AC985" i="2"/>
  <c r="AN984" i="2"/>
  <c r="AM984" i="2"/>
  <c r="AL984" i="2"/>
  <c r="AK984" i="2"/>
  <c r="AJ984" i="2"/>
  <c r="AI984" i="2"/>
  <c r="AH984" i="2"/>
  <c r="AG984" i="2"/>
  <c r="AF984" i="2"/>
  <c r="AE984" i="2"/>
  <c r="AD984" i="2"/>
  <c r="AC984" i="2"/>
  <c r="AN983" i="2"/>
  <c r="AM983" i="2"/>
  <c r="AL983" i="2"/>
  <c r="AK983" i="2"/>
  <c r="AJ983" i="2"/>
  <c r="AI983" i="2"/>
  <c r="AH983" i="2"/>
  <c r="AG983" i="2"/>
  <c r="AF983" i="2"/>
  <c r="AE983" i="2"/>
  <c r="AD983" i="2"/>
  <c r="AC983" i="2"/>
  <c r="AN982" i="2"/>
  <c r="AM982" i="2"/>
  <c r="AL982" i="2"/>
  <c r="AK982" i="2"/>
  <c r="AJ982" i="2"/>
  <c r="AI982" i="2"/>
  <c r="AH982" i="2"/>
  <c r="AG982" i="2"/>
  <c r="AF982" i="2"/>
  <c r="AE982" i="2"/>
  <c r="AD982" i="2"/>
  <c r="AC982" i="2"/>
  <c r="AN981" i="2"/>
  <c r="AM981" i="2"/>
  <c r="AL981" i="2"/>
  <c r="AK981" i="2"/>
  <c r="AJ981" i="2"/>
  <c r="AI981" i="2"/>
  <c r="AH981" i="2"/>
  <c r="AG981" i="2"/>
  <c r="AF981" i="2"/>
  <c r="AE981" i="2"/>
  <c r="AD981" i="2"/>
  <c r="AC981" i="2"/>
  <c r="AN980" i="2"/>
  <c r="AM980" i="2"/>
  <c r="AL980" i="2"/>
  <c r="AK980" i="2"/>
  <c r="AJ980" i="2"/>
  <c r="AI980" i="2"/>
  <c r="AH980" i="2"/>
  <c r="AG980" i="2"/>
  <c r="AF980" i="2"/>
  <c r="AE980" i="2"/>
  <c r="AD980" i="2"/>
  <c r="AC980" i="2"/>
  <c r="AN979" i="2"/>
  <c r="AM979" i="2"/>
  <c r="AL979" i="2"/>
  <c r="AK979" i="2"/>
  <c r="AJ979" i="2"/>
  <c r="AI979" i="2"/>
  <c r="AH979" i="2"/>
  <c r="AG979" i="2"/>
  <c r="AF979" i="2"/>
  <c r="AE979" i="2"/>
  <c r="AD979" i="2"/>
  <c r="AC979" i="2"/>
  <c r="AN978" i="2"/>
  <c r="AM978" i="2"/>
  <c r="AL978" i="2"/>
  <c r="AK978" i="2"/>
  <c r="AJ978" i="2"/>
  <c r="AI978" i="2"/>
  <c r="AH978" i="2"/>
  <c r="AG978" i="2"/>
  <c r="AF978" i="2"/>
  <c r="AE978" i="2"/>
  <c r="AD978" i="2"/>
  <c r="AC978" i="2"/>
  <c r="AN977" i="2"/>
  <c r="AM977" i="2"/>
  <c r="AL977" i="2"/>
  <c r="AK977" i="2"/>
  <c r="AJ977" i="2"/>
  <c r="AI977" i="2"/>
  <c r="AH977" i="2"/>
  <c r="AG977" i="2"/>
  <c r="AF977" i="2"/>
  <c r="AE977" i="2"/>
  <c r="AD977" i="2"/>
  <c r="AC977" i="2"/>
  <c r="AN976" i="2"/>
  <c r="AM976" i="2"/>
  <c r="AL976" i="2"/>
  <c r="AK976" i="2"/>
  <c r="AJ976" i="2"/>
  <c r="AI976" i="2"/>
  <c r="AH976" i="2"/>
  <c r="AG976" i="2"/>
  <c r="AF976" i="2"/>
  <c r="AE976" i="2"/>
  <c r="AD976" i="2"/>
  <c r="AC976" i="2"/>
  <c r="AN975" i="2"/>
  <c r="AM975" i="2"/>
  <c r="AL975" i="2"/>
  <c r="AK975" i="2"/>
  <c r="AJ975" i="2"/>
  <c r="AI975" i="2"/>
  <c r="AH975" i="2"/>
  <c r="AG975" i="2"/>
  <c r="AF975" i="2"/>
  <c r="AE975" i="2"/>
  <c r="AD975" i="2"/>
  <c r="AC975" i="2"/>
  <c r="AN974" i="2"/>
  <c r="AM974" i="2"/>
  <c r="AL974" i="2"/>
  <c r="AK974" i="2"/>
  <c r="AJ974" i="2"/>
  <c r="AI974" i="2"/>
  <c r="AH974" i="2"/>
  <c r="AG974" i="2"/>
  <c r="AF974" i="2"/>
  <c r="AE974" i="2"/>
  <c r="AD974" i="2"/>
  <c r="AC974" i="2"/>
  <c r="AN973" i="2"/>
  <c r="AM973" i="2"/>
  <c r="AL973" i="2"/>
  <c r="AK973" i="2"/>
  <c r="AJ973" i="2"/>
  <c r="AI973" i="2"/>
  <c r="AH973" i="2"/>
  <c r="AG973" i="2"/>
  <c r="AF973" i="2"/>
  <c r="AE973" i="2"/>
  <c r="AD973" i="2"/>
  <c r="AC973" i="2"/>
  <c r="AN972" i="2"/>
  <c r="AM972" i="2"/>
  <c r="AL972" i="2"/>
  <c r="AK972" i="2"/>
  <c r="AJ972" i="2"/>
  <c r="AI972" i="2"/>
  <c r="AH972" i="2"/>
  <c r="AG972" i="2"/>
  <c r="AF972" i="2"/>
  <c r="AE972" i="2"/>
  <c r="AD972" i="2"/>
  <c r="AC972" i="2"/>
  <c r="AN971" i="2"/>
  <c r="AM971" i="2"/>
  <c r="AL971" i="2"/>
  <c r="AK971" i="2"/>
  <c r="AJ971" i="2"/>
  <c r="AI971" i="2"/>
  <c r="AH971" i="2"/>
  <c r="AG971" i="2"/>
  <c r="AF971" i="2"/>
  <c r="AE971" i="2"/>
  <c r="AD971" i="2"/>
  <c r="AC971" i="2"/>
  <c r="AN970" i="2"/>
  <c r="AM970" i="2"/>
  <c r="AL970" i="2"/>
  <c r="AK970" i="2"/>
  <c r="AJ970" i="2"/>
  <c r="AI970" i="2"/>
  <c r="AH970" i="2"/>
  <c r="AG970" i="2"/>
  <c r="AF970" i="2"/>
  <c r="AE970" i="2"/>
  <c r="AD970" i="2"/>
  <c r="AC970" i="2"/>
  <c r="AN969" i="2"/>
  <c r="AM969" i="2"/>
  <c r="AL969" i="2"/>
  <c r="AK969" i="2"/>
  <c r="AJ969" i="2"/>
  <c r="AI969" i="2"/>
  <c r="AH969" i="2"/>
  <c r="AG969" i="2"/>
  <c r="AF969" i="2"/>
  <c r="AE969" i="2"/>
  <c r="AD969" i="2"/>
  <c r="AC969" i="2"/>
  <c r="AN968" i="2"/>
  <c r="AM968" i="2"/>
  <c r="AL968" i="2"/>
  <c r="AK968" i="2"/>
  <c r="AJ968" i="2"/>
  <c r="AI968" i="2"/>
  <c r="AH968" i="2"/>
  <c r="AG968" i="2"/>
  <c r="AF968" i="2"/>
  <c r="AE968" i="2"/>
  <c r="AD968" i="2"/>
  <c r="AC968" i="2"/>
  <c r="AN967" i="2"/>
  <c r="AM967" i="2"/>
  <c r="AL967" i="2"/>
  <c r="AK967" i="2"/>
  <c r="AJ967" i="2"/>
  <c r="AI967" i="2"/>
  <c r="AH967" i="2"/>
  <c r="AG967" i="2"/>
  <c r="AF967" i="2"/>
  <c r="AE967" i="2"/>
  <c r="AD967" i="2"/>
  <c r="AC967" i="2"/>
  <c r="AN966" i="2"/>
  <c r="AM966" i="2"/>
  <c r="AL966" i="2"/>
  <c r="AK966" i="2"/>
  <c r="AJ966" i="2"/>
  <c r="AI966" i="2"/>
  <c r="AH966" i="2"/>
  <c r="AG966" i="2"/>
  <c r="AF966" i="2"/>
  <c r="AE966" i="2"/>
  <c r="AD966" i="2"/>
  <c r="AC966" i="2"/>
  <c r="AN965" i="2"/>
  <c r="AM965" i="2"/>
  <c r="AL965" i="2"/>
  <c r="AK965" i="2"/>
  <c r="AJ965" i="2"/>
  <c r="AI965" i="2"/>
  <c r="AH965" i="2"/>
  <c r="AG965" i="2"/>
  <c r="AF965" i="2"/>
  <c r="AE965" i="2"/>
  <c r="AD965" i="2"/>
  <c r="AC965" i="2"/>
  <c r="AN964" i="2"/>
  <c r="AM964" i="2"/>
  <c r="AL964" i="2"/>
  <c r="AK964" i="2"/>
  <c r="AJ964" i="2"/>
  <c r="AI964" i="2"/>
  <c r="AH964" i="2"/>
  <c r="AG964" i="2"/>
  <c r="AF964" i="2"/>
  <c r="AE964" i="2"/>
  <c r="AD964" i="2"/>
  <c r="AC964" i="2"/>
  <c r="AN963" i="2"/>
  <c r="AM963" i="2"/>
  <c r="AL963" i="2"/>
  <c r="AK963" i="2"/>
  <c r="AJ963" i="2"/>
  <c r="AI963" i="2"/>
  <c r="AH963" i="2"/>
  <c r="AG963" i="2"/>
  <c r="AF963" i="2"/>
  <c r="AE963" i="2"/>
  <c r="AD963" i="2"/>
  <c r="AC963" i="2"/>
  <c r="AN962" i="2"/>
  <c r="AM962" i="2"/>
  <c r="AL962" i="2"/>
  <c r="AK962" i="2"/>
  <c r="AJ962" i="2"/>
  <c r="AI962" i="2"/>
  <c r="AH962" i="2"/>
  <c r="AG962" i="2"/>
  <c r="AF962" i="2"/>
  <c r="AE962" i="2"/>
  <c r="AD962" i="2"/>
  <c r="AC962" i="2"/>
  <c r="AN961" i="2"/>
  <c r="AM961" i="2"/>
  <c r="AL961" i="2"/>
  <c r="AK961" i="2"/>
  <c r="AJ961" i="2"/>
  <c r="AI961" i="2"/>
  <c r="AH961" i="2"/>
  <c r="AG961" i="2"/>
  <c r="AF961" i="2"/>
  <c r="AE961" i="2"/>
  <c r="AD961" i="2"/>
  <c r="AC961" i="2"/>
  <c r="AN960" i="2"/>
  <c r="AM960" i="2"/>
  <c r="AL960" i="2"/>
  <c r="AK960" i="2"/>
  <c r="AJ960" i="2"/>
  <c r="AI960" i="2"/>
  <c r="AH960" i="2"/>
  <c r="AG960" i="2"/>
  <c r="AF960" i="2"/>
  <c r="AE960" i="2"/>
  <c r="AD960" i="2"/>
  <c r="AC960" i="2"/>
  <c r="AN959" i="2"/>
  <c r="AM959" i="2"/>
  <c r="AL959" i="2"/>
  <c r="AK959" i="2"/>
  <c r="AJ959" i="2"/>
  <c r="AI959" i="2"/>
  <c r="AH959" i="2"/>
  <c r="AG959" i="2"/>
  <c r="AF959" i="2"/>
  <c r="AE959" i="2"/>
  <c r="AD959" i="2"/>
  <c r="AC959" i="2"/>
  <c r="AN958" i="2"/>
  <c r="AM958" i="2"/>
  <c r="AL958" i="2"/>
  <c r="AK958" i="2"/>
  <c r="AJ958" i="2"/>
  <c r="AI958" i="2"/>
  <c r="AH958" i="2"/>
  <c r="AG958" i="2"/>
  <c r="AF958" i="2"/>
  <c r="AE958" i="2"/>
  <c r="AD958" i="2"/>
  <c r="AC958" i="2"/>
  <c r="AN957" i="2"/>
  <c r="AM957" i="2"/>
  <c r="AL957" i="2"/>
  <c r="AK957" i="2"/>
  <c r="AJ957" i="2"/>
  <c r="AI957" i="2"/>
  <c r="AH957" i="2"/>
  <c r="AG957" i="2"/>
  <c r="AF957" i="2"/>
  <c r="AE957" i="2"/>
  <c r="AD957" i="2"/>
  <c r="AC957" i="2"/>
  <c r="AN956" i="2"/>
  <c r="AM956" i="2"/>
  <c r="AL956" i="2"/>
  <c r="AK956" i="2"/>
  <c r="AJ956" i="2"/>
  <c r="AI956" i="2"/>
  <c r="AH956" i="2"/>
  <c r="AG956" i="2"/>
  <c r="AF956" i="2"/>
  <c r="AE956" i="2"/>
  <c r="AD956" i="2"/>
  <c r="AC956" i="2"/>
  <c r="AN955" i="2"/>
  <c r="AM955" i="2"/>
  <c r="AL955" i="2"/>
  <c r="AK955" i="2"/>
  <c r="AJ955" i="2"/>
  <c r="AI955" i="2"/>
  <c r="AH955" i="2"/>
  <c r="AG955" i="2"/>
  <c r="AF955" i="2"/>
  <c r="AE955" i="2"/>
  <c r="AD955" i="2"/>
  <c r="AC955" i="2"/>
  <c r="AN954" i="2"/>
  <c r="AM954" i="2"/>
  <c r="AL954" i="2"/>
  <c r="AK954" i="2"/>
  <c r="AJ954" i="2"/>
  <c r="AI954" i="2"/>
  <c r="AH954" i="2"/>
  <c r="AG954" i="2"/>
  <c r="AF954" i="2"/>
  <c r="AE954" i="2"/>
  <c r="AD954" i="2"/>
  <c r="AC954" i="2"/>
  <c r="AN953" i="2"/>
  <c r="AM953" i="2"/>
  <c r="AL953" i="2"/>
  <c r="AK953" i="2"/>
  <c r="AJ953" i="2"/>
  <c r="AI953" i="2"/>
  <c r="AH953" i="2"/>
  <c r="AG953" i="2"/>
  <c r="AF953" i="2"/>
  <c r="AE953" i="2"/>
  <c r="AD953" i="2"/>
  <c r="AC953" i="2"/>
  <c r="AN952" i="2"/>
  <c r="AM952" i="2"/>
  <c r="AL952" i="2"/>
  <c r="AK952" i="2"/>
  <c r="AJ952" i="2"/>
  <c r="AI952" i="2"/>
  <c r="AH952" i="2"/>
  <c r="AG952" i="2"/>
  <c r="AF952" i="2"/>
  <c r="AE952" i="2"/>
  <c r="AD952" i="2"/>
  <c r="AC952" i="2"/>
  <c r="AN951" i="2"/>
  <c r="AM951" i="2"/>
  <c r="AL951" i="2"/>
  <c r="AK951" i="2"/>
  <c r="AJ951" i="2"/>
  <c r="AI951" i="2"/>
  <c r="AH951" i="2"/>
  <c r="AG951" i="2"/>
  <c r="AF951" i="2"/>
  <c r="AE951" i="2"/>
  <c r="AD951" i="2"/>
  <c r="AC951" i="2"/>
  <c r="AN950" i="2"/>
  <c r="AM950" i="2"/>
  <c r="AL950" i="2"/>
  <c r="AK950" i="2"/>
  <c r="AJ950" i="2"/>
  <c r="AI950" i="2"/>
  <c r="AH950" i="2"/>
  <c r="AG950" i="2"/>
  <c r="AF950" i="2"/>
  <c r="AE950" i="2"/>
  <c r="AD950" i="2"/>
  <c r="AC950" i="2"/>
  <c r="AN949" i="2"/>
  <c r="AM949" i="2"/>
  <c r="AL949" i="2"/>
  <c r="AK949" i="2"/>
  <c r="AJ949" i="2"/>
  <c r="AI949" i="2"/>
  <c r="AH949" i="2"/>
  <c r="AG949" i="2"/>
  <c r="AF949" i="2"/>
  <c r="AE949" i="2"/>
  <c r="AD949" i="2"/>
  <c r="AC949" i="2"/>
  <c r="AN948" i="2"/>
  <c r="AM948" i="2"/>
  <c r="AL948" i="2"/>
  <c r="AK948" i="2"/>
  <c r="AJ948" i="2"/>
  <c r="AI948" i="2"/>
  <c r="AH948" i="2"/>
  <c r="AG948" i="2"/>
  <c r="AF948" i="2"/>
  <c r="AE948" i="2"/>
  <c r="AD948" i="2"/>
  <c r="AC948" i="2"/>
  <c r="AN947" i="2"/>
  <c r="AM947" i="2"/>
  <c r="AL947" i="2"/>
  <c r="AK947" i="2"/>
  <c r="AJ947" i="2"/>
  <c r="AI947" i="2"/>
  <c r="AH947" i="2"/>
  <c r="AG947" i="2"/>
  <c r="AF947" i="2"/>
  <c r="AE947" i="2"/>
  <c r="AD947" i="2"/>
  <c r="AC947" i="2"/>
  <c r="AN946" i="2"/>
  <c r="AM946" i="2"/>
  <c r="AL946" i="2"/>
  <c r="AK946" i="2"/>
  <c r="AJ946" i="2"/>
  <c r="AI946" i="2"/>
  <c r="AH946" i="2"/>
  <c r="AG946" i="2"/>
  <c r="AF946" i="2"/>
  <c r="AE946" i="2"/>
  <c r="AD946" i="2"/>
  <c r="AC946" i="2"/>
  <c r="AN945" i="2"/>
  <c r="AM945" i="2"/>
  <c r="AL945" i="2"/>
  <c r="AK945" i="2"/>
  <c r="AJ945" i="2"/>
  <c r="AI945" i="2"/>
  <c r="AH945" i="2"/>
  <c r="AG945" i="2"/>
  <c r="AF945" i="2"/>
  <c r="AE945" i="2"/>
  <c r="AD945" i="2"/>
  <c r="AC945" i="2"/>
  <c r="AN944" i="2"/>
  <c r="AM944" i="2"/>
  <c r="AL944" i="2"/>
  <c r="AK944" i="2"/>
  <c r="AJ944" i="2"/>
  <c r="AI944" i="2"/>
  <c r="AH944" i="2"/>
  <c r="AG944" i="2"/>
  <c r="AF944" i="2"/>
  <c r="AE944" i="2"/>
  <c r="AD944" i="2"/>
  <c r="AC944" i="2"/>
  <c r="AN943" i="2"/>
  <c r="AM943" i="2"/>
  <c r="AL943" i="2"/>
  <c r="AK943" i="2"/>
  <c r="AJ943" i="2"/>
  <c r="AI943" i="2"/>
  <c r="AH943" i="2"/>
  <c r="AG943" i="2"/>
  <c r="AF943" i="2"/>
  <c r="AE943" i="2"/>
  <c r="AD943" i="2"/>
  <c r="AC943" i="2"/>
  <c r="AN942" i="2"/>
  <c r="AM942" i="2"/>
  <c r="AL942" i="2"/>
  <c r="AK942" i="2"/>
  <c r="AJ942" i="2"/>
  <c r="AI942" i="2"/>
  <c r="AH942" i="2"/>
  <c r="AG942" i="2"/>
  <c r="AF942" i="2"/>
  <c r="AE942" i="2"/>
  <c r="AD942" i="2"/>
  <c r="AC942" i="2"/>
  <c r="AN941" i="2"/>
  <c r="AM941" i="2"/>
  <c r="AL941" i="2"/>
  <c r="AK941" i="2"/>
  <c r="AJ941" i="2"/>
  <c r="AI941" i="2"/>
  <c r="AH941" i="2"/>
  <c r="AG941" i="2"/>
  <c r="AF941" i="2"/>
  <c r="AE941" i="2"/>
  <c r="AD941" i="2"/>
  <c r="AC941" i="2"/>
  <c r="AN940" i="2"/>
  <c r="AM940" i="2"/>
  <c r="AL940" i="2"/>
  <c r="AK940" i="2"/>
  <c r="AJ940" i="2"/>
  <c r="AI940" i="2"/>
  <c r="AH940" i="2"/>
  <c r="AG940" i="2"/>
  <c r="AF940" i="2"/>
  <c r="AE940" i="2"/>
  <c r="AD940" i="2"/>
  <c r="AC940" i="2"/>
  <c r="AN939" i="2"/>
  <c r="AM939" i="2"/>
  <c r="AL939" i="2"/>
  <c r="AK939" i="2"/>
  <c r="AJ939" i="2"/>
  <c r="AI939" i="2"/>
  <c r="AH939" i="2"/>
  <c r="AG939" i="2"/>
  <c r="AF939" i="2"/>
  <c r="AE939" i="2"/>
  <c r="AD939" i="2"/>
  <c r="AC939" i="2"/>
  <c r="AN938" i="2"/>
  <c r="AM938" i="2"/>
  <c r="AL938" i="2"/>
  <c r="AK938" i="2"/>
  <c r="AJ938" i="2"/>
  <c r="AI938" i="2"/>
  <c r="AH938" i="2"/>
  <c r="AG938" i="2"/>
  <c r="AF938" i="2"/>
  <c r="AE938" i="2"/>
  <c r="AD938" i="2"/>
  <c r="AC938" i="2"/>
  <c r="AN937" i="2"/>
  <c r="AM937" i="2"/>
  <c r="AL937" i="2"/>
  <c r="AK937" i="2"/>
  <c r="AJ937" i="2"/>
  <c r="AI937" i="2"/>
  <c r="AH937" i="2"/>
  <c r="AG937" i="2"/>
  <c r="AF937" i="2"/>
  <c r="AE937" i="2"/>
  <c r="AD937" i="2"/>
  <c r="AC937" i="2"/>
  <c r="AN936" i="2"/>
  <c r="AM936" i="2"/>
  <c r="AL936" i="2"/>
  <c r="AK936" i="2"/>
  <c r="AJ936" i="2"/>
  <c r="AI936" i="2"/>
  <c r="AH936" i="2"/>
  <c r="AG936" i="2"/>
  <c r="AF936" i="2"/>
  <c r="AE936" i="2"/>
  <c r="AD936" i="2"/>
  <c r="AC936" i="2"/>
  <c r="AN935" i="2"/>
  <c r="AM935" i="2"/>
  <c r="AL935" i="2"/>
  <c r="AK935" i="2"/>
  <c r="AJ935" i="2"/>
  <c r="AI935" i="2"/>
  <c r="AH935" i="2"/>
  <c r="AG935" i="2"/>
  <c r="AF935" i="2"/>
  <c r="AE935" i="2"/>
  <c r="AD935" i="2"/>
  <c r="AC935" i="2"/>
  <c r="AN934" i="2"/>
  <c r="AM934" i="2"/>
  <c r="AL934" i="2"/>
  <c r="AK934" i="2"/>
  <c r="AJ934" i="2"/>
  <c r="AI934" i="2"/>
  <c r="AH934" i="2"/>
  <c r="AG934" i="2"/>
  <c r="AF934" i="2"/>
  <c r="AE934" i="2"/>
  <c r="AD934" i="2"/>
  <c r="AC934" i="2"/>
  <c r="AN933" i="2"/>
  <c r="AM933" i="2"/>
  <c r="AL933" i="2"/>
  <c r="AK933" i="2"/>
  <c r="AJ933" i="2"/>
  <c r="AI933" i="2"/>
  <c r="AH933" i="2"/>
  <c r="AG933" i="2"/>
  <c r="AF933" i="2"/>
  <c r="AE933" i="2"/>
  <c r="AD933" i="2"/>
  <c r="AC933" i="2"/>
  <c r="AN932" i="2"/>
  <c r="AM932" i="2"/>
  <c r="AL932" i="2"/>
  <c r="AK932" i="2"/>
  <c r="AJ932" i="2"/>
  <c r="AI932" i="2"/>
  <c r="AH932" i="2"/>
  <c r="AG932" i="2"/>
  <c r="AF932" i="2"/>
  <c r="AE932" i="2"/>
  <c r="AD932" i="2"/>
  <c r="AC932" i="2"/>
  <c r="AN931" i="2"/>
  <c r="AM931" i="2"/>
  <c r="AL931" i="2"/>
  <c r="AK931" i="2"/>
  <c r="AJ931" i="2"/>
  <c r="AI931" i="2"/>
  <c r="AH931" i="2"/>
  <c r="AG931" i="2"/>
  <c r="AF931" i="2"/>
  <c r="AE931" i="2"/>
  <c r="AD931" i="2"/>
  <c r="AC931" i="2"/>
  <c r="AN930" i="2"/>
  <c r="AM930" i="2"/>
  <c r="AL930" i="2"/>
  <c r="AK930" i="2"/>
  <c r="AJ930" i="2"/>
  <c r="AI930" i="2"/>
  <c r="AH930" i="2"/>
  <c r="AG930" i="2"/>
  <c r="AF930" i="2"/>
  <c r="AE930" i="2"/>
  <c r="AD930" i="2"/>
  <c r="AC930" i="2"/>
  <c r="AN929" i="2"/>
  <c r="AM929" i="2"/>
  <c r="AL929" i="2"/>
  <c r="AK929" i="2"/>
  <c r="AJ929" i="2"/>
  <c r="AI929" i="2"/>
  <c r="AH929" i="2"/>
  <c r="AG929" i="2"/>
  <c r="AF929" i="2"/>
  <c r="AE929" i="2"/>
  <c r="AD929" i="2"/>
  <c r="AC929" i="2"/>
  <c r="AN928" i="2"/>
  <c r="AM928" i="2"/>
  <c r="AL928" i="2"/>
  <c r="AK928" i="2"/>
  <c r="AJ928" i="2"/>
  <c r="AI928" i="2"/>
  <c r="AH928" i="2"/>
  <c r="AG928" i="2"/>
  <c r="AF928" i="2"/>
  <c r="AE928" i="2"/>
  <c r="AD928" i="2"/>
  <c r="AC928" i="2"/>
  <c r="AN927" i="2"/>
  <c r="AM927" i="2"/>
  <c r="AL927" i="2"/>
  <c r="AK927" i="2"/>
  <c r="AJ927" i="2"/>
  <c r="AI927" i="2"/>
  <c r="AH927" i="2"/>
  <c r="AG927" i="2"/>
  <c r="AF927" i="2"/>
  <c r="AE927" i="2"/>
  <c r="AD927" i="2"/>
  <c r="AC927" i="2"/>
  <c r="AN926" i="2"/>
  <c r="AM926" i="2"/>
  <c r="AL926" i="2"/>
  <c r="AK926" i="2"/>
  <c r="AJ926" i="2"/>
  <c r="AI926" i="2"/>
  <c r="AH926" i="2"/>
  <c r="AG926" i="2"/>
  <c r="AF926" i="2"/>
  <c r="AE926" i="2"/>
  <c r="AD926" i="2"/>
  <c r="AC926" i="2"/>
  <c r="AN925" i="2"/>
  <c r="AM925" i="2"/>
  <c r="AL925" i="2"/>
  <c r="AK925" i="2"/>
  <c r="AJ925" i="2"/>
  <c r="AI925" i="2"/>
  <c r="AH925" i="2"/>
  <c r="AG925" i="2"/>
  <c r="AF925" i="2"/>
  <c r="AE925" i="2"/>
  <c r="AD925" i="2"/>
  <c r="AC925" i="2"/>
  <c r="AN924" i="2"/>
  <c r="AM924" i="2"/>
  <c r="AL924" i="2"/>
  <c r="AK924" i="2"/>
  <c r="AJ924" i="2"/>
  <c r="AI924" i="2"/>
  <c r="AH924" i="2"/>
  <c r="AG924" i="2"/>
  <c r="AF924" i="2"/>
  <c r="AE924" i="2"/>
  <c r="AD924" i="2"/>
  <c r="AC924" i="2"/>
  <c r="AN923" i="2"/>
  <c r="AM923" i="2"/>
  <c r="AL923" i="2"/>
  <c r="AK923" i="2"/>
  <c r="AJ923" i="2"/>
  <c r="AI923" i="2"/>
  <c r="AH923" i="2"/>
  <c r="AG923" i="2"/>
  <c r="AF923" i="2"/>
  <c r="AE923" i="2"/>
  <c r="AD923" i="2"/>
  <c r="AC923" i="2"/>
  <c r="AN922" i="2"/>
  <c r="AM922" i="2"/>
  <c r="AL922" i="2"/>
  <c r="AK922" i="2"/>
  <c r="AJ922" i="2"/>
  <c r="AI922" i="2"/>
  <c r="AH922" i="2"/>
  <c r="AG922" i="2"/>
  <c r="AF922" i="2"/>
  <c r="AE922" i="2"/>
  <c r="AD922" i="2"/>
  <c r="AC922" i="2"/>
  <c r="AN921" i="2"/>
  <c r="AM921" i="2"/>
  <c r="AL921" i="2"/>
  <c r="AK921" i="2"/>
  <c r="AJ921" i="2"/>
  <c r="AI921" i="2"/>
  <c r="AH921" i="2"/>
  <c r="AG921" i="2"/>
  <c r="AF921" i="2"/>
  <c r="AE921" i="2"/>
  <c r="AD921" i="2"/>
  <c r="AC921" i="2"/>
  <c r="AN920" i="2"/>
  <c r="AM920" i="2"/>
  <c r="AL920" i="2"/>
  <c r="AK920" i="2"/>
  <c r="AJ920" i="2"/>
  <c r="AI920" i="2"/>
  <c r="AH920" i="2"/>
  <c r="AG920" i="2"/>
  <c r="AF920" i="2"/>
  <c r="AE920" i="2"/>
  <c r="AD920" i="2"/>
  <c r="AC920" i="2"/>
  <c r="AN919" i="2"/>
  <c r="AM919" i="2"/>
  <c r="AL919" i="2"/>
  <c r="AK919" i="2"/>
  <c r="AJ919" i="2"/>
  <c r="AI919" i="2"/>
  <c r="AH919" i="2"/>
  <c r="AG919" i="2"/>
  <c r="AF919" i="2"/>
  <c r="AE919" i="2"/>
  <c r="AD919" i="2"/>
  <c r="AC919" i="2"/>
  <c r="AN918" i="2"/>
  <c r="AM918" i="2"/>
  <c r="AL918" i="2"/>
  <c r="AK918" i="2"/>
  <c r="AJ918" i="2"/>
  <c r="AI918" i="2"/>
  <c r="AH918" i="2"/>
  <c r="AG918" i="2"/>
  <c r="AF918" i="2"/>
  <c r="AE918" i="2"/>
  <c r="AD918" i="2"/>
  <c r="AC918" i="2"/>
  <c r="AN917" i="2"/>
  <c r="AM917" i="2"/>
  <c r="AL917" i="2"/>
  <c r="AK917" i="2"/>
  <c r="AJ917" i="2"/>
  <c r="AI917" i="2"/>
  <c r="AH917" i="2"/>
  <c r="AG917" i="2"/>
  <c r="AF917" i="2"/>
  <c r="AE917" i="2"/>
  <c r="AD917" i="2"/>
  <c r="AC917" i="2"/>
  <c r="AN916" i="2"/>
  <c r="AM916" i="2"/>
  <c r="AL916" i="2"/>
  <c r="AK916" i="2"/>
  <c r="AJ916" i="2"/>
  <c r="AI916" i="2"/>
  <c r="AH916" i="2"/>
  <c r="AG916" i="2"/>
  <c r="AF916" i="2"/>
  <c r="AE916" i="2"/>
  <c r="AD916" i="2"/>
  <c r="AC916" i="2"/>
  <c r="AN915" i="2"/>
  <c r="AM915" i="2"/>
  <c r="AL915" i="2"/>
  <c r="AK915" i="2"/>
  <c r="AJ915" i="2"/>
  <c r="AI915" i="2"/>
  <c r="AH915" i="2"/>
  <c r="AG915" i="2"/>
  <c r="AF915" i="2"/>
  <c r="AE915" i="2"/>
  <c r="AD915" i="2"/>
  <c r="AC915" i="2"/>
  <c r="AN914" i="2"/>
  <c r="AM914" i="2"/>
  <c r="AL914" i="2"/>
  <c r="AK914" i="2"/>
  <c r="AJ914" i="2"/>
  <c r="AI914" i="2"/>
  <c r="AH914" i="2"/>
  <c r="AG914" i="2"/>
  <c r="AF914" i="2"/>
  <c r="AE914" i="2"/>
  <c r="AD914" i="2"/>
  <c r="AC914" i="2"/>
  <c r="AN913" i="2"/>
  <c r="AM913" i="2"/>
  <c r="AL913" i="2"/>
  <c r="AK913" i="2"/>
  <c r="AJ913" i="2"/>
  <c r="AI913" i="2"/>
  <c r="AH913" i="2"/>
  <c r="AG913" i="2"/>
  <c r="AF913" i="2"/>
  <c r="AE913" i="2"/>
  <c r="AD913" i="2"/>
  <c r="AC913" i="2"/>
  <c r="AN912" i="2"/>
  <c r="AM912" i="2"/>
  <c r="AL912" i="2"/>
  <c r="AK912" i="2"/>
  <c r="AJ912" i="2"/>
  <c r="AI912" i="2"/>
  <c r="AH912" i="2"/>
  <c r="AG912" i="2"/>
  <c r="AF912" i="2"/>
  <c r="AE912" i="2"/>
  <c r="AD912" i="2"/>
  <c r="AC912" i="2"/>
  <c r="AN911" i="2"/>
  <c r="AM911" i="2"/>
  <c r="AL911" i="2"/>
  <c r="AK911" i="2"/>
  <c r="AJ911" i="2"/>
  <c r="AI911" i="2"/>
  <c r="AH911" i="2"/>
  <c r="AG911" i="2"/>
  <c r="AF911" i="2"/>
  <c r="AE911" i="2"/>
  <c r="AD911" i="2"/>
  <c r="AC911" i="2"/>
  <c r="AN910" i="2"/>
  <c r="AM910" i="2"/>
  <c r="AL910" i="2"/>
  <c r="AK910" i="2"/>
  <c r="AJ910" i="2"/>
  <c r="AI910" i="2"/>
  <c r="AH910" i="2"/>
  <c r="AG910" i="2"/>
  <c r="AF910" i="2"/>
  <c r="AE910" i="2"/>
  <c r="AD910" i="2"/>
  <c r="AC910" i="2"/>
  <c r="AN909" i="2"/>
  <c r="AM909" i="2"/>
  <c r="AL909" i="2"/>
  <c r="AK909" i="2"/>
  <c r="AJ909" i="2"/>
  <c r="AI909" i="2"/>
  <c r="AH909" i="2"/>
  <c r="AG909" i="2"/>
  <c r="AF909" i="2"/>
  <c r="AE909" i="2"/>
  <c r="AD909" i="2"/>
  <c r="AC909" i="2"/>
  <c r="AN908" i="2"/>
  <c r="AM908" i="2"/>
  <c r="AL908" i="2"/>
  <c r="AK908" i="2"/>
  <c r="AJ908" i="2"/>
  <c r="AI908" i="2"/>
  <c r="AH908" i="2"/>
  <c r="AG908" i="2"/>
  <c r="AF908" i="2"/>
  <c r="AE908" i="2"/>
  <c r="AD908" i="2"/>
  <c r="AC908" i="2"/>
  <c r="AN907" i="2"/>
  <c r="AM907" i="2"/>
  <c r="AL907" i="2"/>
  <c r="AK907" i="2"/>
  <c r="AJ907" i="2"/>
  <c r="AI907" i="2"/>
  <c r="AH907" i="2"/>
  <c r="AG907" i="2"/>
  <c r="AF907" i="2"/>
  <c r="AE907" i="2"/>
  <c r="AD907" i="2"/>
  <c r="AC907" i="2"/>
  <c r="AN906" i="2"/>
  <c r="AM906" i="2"/>
  <c r="AL906" i="2"/>
  <c r="AK906" i="2"/>
  <c r="AJ906" i="2"/>
  <c r="AI906" i="2"/>
  <c r="AH906" i="2"/>
  <c r="AG906" i="2"/>
  <c r="AF906" i="2"/>
  <c r="AE906" i="2"/>
  <c r="AD906" i="2"/>
  <c r="AC906" i="2"/>
  <c r="AN905" i="2"/>
  <c r="AM905" i="2"/>
  <c r="AL905" i="2"/>
  <c r="AK905" i="2"/>
  <c r="AJ905" i="2"/>
  <c r="AI905" i="2"/>
  <c r="AH905" i="2"/>
  <c r="AG905" i="2"/>
  <c r="AF905" i="2"/>
  <c r="AE905" i="2"/>
  <c r="AD905" i="2"/>
  <c r="AC905" i="2"/>
  <c r="AN904" i="2"/>
  <c r="AM904" i="2"/>
  <c r="AL904" i="2"/>
  <c r="AK904" i="2"/>
  <c r="AJ904" i="2"/>
  <c r="AI904" i="2"/>
  <c r="AH904" i="2"/>
  <c r="AG904" i="2"/>
  <c r="AF904" i="2"/>
  <c r="AE904" i="2"/>
  <c r="AD904" i="2"/>
  <c r="AC904" i="2"/>
  <c r="AN903" i="2"/>
  <c r="AM903" i="2"/>
  <c r="AL903" i="2"/>
  <c r="AK903" i="2"/>
  <c r="AJ903" i="2"/>
  <c r="AI903" i="2"/>
  <c r="AH903" i="2"/>
  <c r="AG903" i="2"/>
  <c r="AF903" i="2"/>
  <c r="AE903" i="2"/>
  <c r="AD903" i="2"/>
  <c r="AC903" i="2"/>
  <c r="AN902" i="2"/>
  <c r="AM902" i="2"/>
  <c r="AL902" i="2"/>
  <c r="AK902" i="2"/>
  <c r="AJ902" i="2"/>
  <c r="AI902" i="2"/>
  <c r="AH902" i="2"/>
  <c r="AG902" i="2"/>
  <c r="AF902" i="2"/>
  <c r="AE902" i="2"/>
  <c r="AD902" i="2"/>
  <c r="AC902" i="2"/>
  <c r="AN901" i="2"/>
  <c r="AM901" i="2"/>
  <c r="AL901" i="2"/>
  <c r="AK901" i="2"/>
  <c r="AJ901" i="2"/>
  <c r="AI901" i="2"/>
  <c r="AH901" i="2"/>
  <c r="AG901" i="2"/>
  <c r="AF901" i="2"/>
  <c r="AE901" i="2"/>
  <c r="AD901" i="2"/>
  <c r="AC901" i="2"/>
  <c r="AN900" i="2"/>
  <c r="AM900" i="2"/>
  <c r="AL900" i="2"/>
  <c r="AK900" i="2"/>
  <c r="AJ900" i="2"/>
  <c r="AI900" i="2"/>
  <c r="AH900" i="2"/>
  <c r="AG900" i="2"/>
  <c r="AF900" i="2"/>
  <c r="AE900" i="2"/>
  <c r="AD900" i="2"/>
  <c r="AC900" i="2"/>
  <c r="AN899" i="2"/>
  <c r="AM899" i="2"/>
  <c r="AL899" i="2"/>
  <c r="AK899" i="2"/>
  <c r="AJ899" i="2"/>
  <c r="AI899" i="2"/>
  <c r="AH899" i="2"/>
  <c r="AG899" i="2"/>
  <c r="AF899" i="2"/>
  <c r="AE899" i="2"/>
  <c r="AD899" i="2"/>
  <c r="AC899" i="2"/>
  <c r="AN898" i="2"/>
  <c r="AM898" i="2"/>
  <c r="AL898" i="2"/>
  <c r="AK898" i="2"/>
  <c r="AJ898" i="2"/>
  <c r="AI898" i="2"/>
  <c r="AH898" i="2"/>
  <c r="AG898" i="2"/>
  <c r="AF898" i="2"/>
  <c r="AE898" i="2"/>
  <c r="AD898" i="2"/>
  <c r="AC898" i="2"/>
  <c r="AN897" i="2"/>
  <c r="AM897" i="2"/>
  <c r="AL897" i="2"/>
  <c r="AK897" i="2"/>
  <c r="AJ897" i="2"/>
  <c r="AI897" i="2"/>
  <c r="AH897" i="2"/>
  <c r="AG897" i="2"/>
  <c r="AF897" i="2"/>
  <c r="AE897" i="2"/>
  <c r="AD897" i="2"/>
  <c r="AC897" i="2"/>
  <c r="AN896" i="2"/>
  <c r="AM896" i="2"/>
  <c r="AL896" i="2"/>
  <c r="AK896" i="2"/>
  <c r="AJ896" i="2"/>
  <c r="AI896" i="2"/>
  <c r="AH896" i="2"/>
  <c r="AG896" i="2"/>
  <c r="AF896" i="2"/>
  <c r="AE896" i="2"/>
  <c r="AD896" i="2"/>
  <c r="AC896" i="2"/>
  <c r="AN895" i="2"/>
  <c r="AM895" i="2"/>
  <c r="AL895" i="2"/>
  <c r="AK895" i="2"/>
  <c r="AJ895" i="2"/>
  <c r="AI895" i="2"/>
  <c r="AH895" i="2"/>
  <c r="AG895" i="2"/>
  <c r="AF895" i="2"/>
  <c r="AE895" i="2"/>
  <c r="AD895" i="2"/>
  <c r="AC895" i="2"/>
  <c r="AN894" i="2"/>
  <c r="AM894" i="2"/>
  <c r="AL894" i="2"/>
  <c r="AK894" i="2"/>
  <c r="AJ894" i="2"/>
  <c r="AI894" i="2"/>
  <c r="AH894" i="2"/>
  <c r="AG894" i="2"/>
  <c r="AF894" i="2"/>
  <c r="AE894" i="2"/>
  <c r="AD894" i="2"/>
  <c r="AC894" i="2"/>
  <c r="AN893" i="2"/>
  <c r="AM893" i="2"/>
  <c r="AL893" i="2"/>
  <c r="AK893" i="2"/>
  <c r="AJ893" i="2"/>
  <c r="AI893" i="2"/>
  <c r="AH893" i="2"/>
  <c r="AG893" i="2"/>
  <c r="AF893" i="2"/>
  <c r="AE893" i="2"/>
  <c r="AD893" i="2"/>
  <c r="AC893" i="2"/>
  <c r="AN892" i="2"/>
  <c r="AM892" i="2"/>
  <c r="AL892" i="2"/>
  <c r="AK892" i="2"/>
  <c r="AJ892" i="2"/>
  <c r="AI892" i="2"/>
  <c r="AH892" i="2"/>
  <c r="AG892" i="2"/>
  <c r="AF892" i="2"/>
  <c r="AE892" i="2"/>
  <c r="AD892" i="2"/>
  <c r="AC892" i="2"/>
  <c r="AN891" i="2"/>
  <c r="AM891" i="2"/>
  <c r="AL891" i="2"/>
  <c r="AK891" i="2"/>
  <c r="AJ891" i="2"/>
  <c r="AI891" i="2"/>
  <c r="AH891" i="2"/>
  <c r="AG891" i="2"/>
  <c r="AF891" i="2"/>
  <c r="AE891" i="2"/>
  <c r="AD891" i="2"/>
  <c r="AC891" i="2"/>
  <c r="AN890" i="2"/>
  <c r="AM890" i="2"/>
  <c r="AL890" i="2"/>
  <c r="AK890" i="2"/>
  <c r="AJ890" i="2"/>
  <c r="AI890" i="2"/>
  <c r="AH890" i="2"/>
  <c r="AG890" i="2"/>
  <c r="AF890" i="2"/>
  <c r="AE890" i="2"/>
  <c r="AD890" i="2"/>
  <c r="AC890" i="2"/>
  <c r="AN889" i="2"/>
  <c r="AM889" i="2"/>
  <c r="AL889" i="2"/>
  <c r="AK889" i="2"/>
  <c r="AJ889" i="2"/>
  <c r="AI889" i="2"/>
  <c r="AH889" i="2"/>
  <c r="AG889" i="2"/>
  <c r="AF889" i="2"/>
  <c r="AE889" i="2"/>
  <c r="AD889" i="2"/>
  <c r="AC889" i="2"/>
  <c r="AN888" i="2"/>
  <c r="AM888" i="2"/>
  <c r="AL888" i="2"/>
  <c r="AK888" i="2"/>
  <c r="AJ888" i="2"/>
  <c r="AI888" i="2"/>
  <c r="AH888" i="2"/>
  <c r="AG888" i="2"/>
  <c r="AF888" i="2"/>
  <c r="AE888" i="2"/>
  <c r="AD888" i="2"/>
  <c r="AC888" i="2"/>
  <c r="AN887" i="2"/>
  <c r="AM887" i="2"/>
  <c r="AL887" i="2"/>
  <c r="AK887" i="2"/>
  <c r="AJ887" i="2"/>
  <c r="AI887" i="2"/>
  <c r="AH887" i="2"/>
  <c r="AG887" i="2"/>
  <c r="AF887" i="2"/>
  <c r="AE887" i="2"/>
  <c r="AD887" i="2"/>
  <c r="AC887" i="2"/>
  <c r="AN886" i="2"/>
  <c r="AM886" i="2"/>
  <c r="AL886" i="2"/>
  <c r="AK886" i="2"/>
  <c r="AJ886" i="2"/>
  <c r="AI886" i="2"/>
  <c r="AH886" i="2"/>
  <c r="AG886" i="2"/>
  <c r="AF886" i="2"/>
  <c r="AE886" i="2"/>
  <c r="AD886" i="2"/>
  <c r="AC886" i="2"/>
  <c r="AN885" i="2"/>
  <c r="AM885" i="2"/>
  <c r="AL885" i="2"/>
  <c r="AK885" i="2"/>
  <c r="AJ885" i="2"/>
  <c r="AI885" i="2"/>
  <c r="AH885" i="2"/>
  <c r="AG885" i="2"/>
  <c r="AF885" i="2"/>
  <c r="AE885" i="2"/>
  <c r="AD885" i="2"/>
  <c r="AC885" i="2"/>
  <c r="AN884" i="2"/>
  <c r="AM884" i="2"/>
  <c r="AL884" i="2"/>
  <c r="AK884" i="2"/>
  <c r="AJ884" i="2"/>
  <c r="AI884" i="2"/>
  <c r="AH884" i="2"/>
  <c r="AG884" i="2"/>
  <c r="AF884" i="2"/>
  <c r="AE884" i="2"/>
  <c r="AD884" i="2"/>
  <c r="AC884" i="2"/>
  <c r="AN883" i="2"/>
  <c r="AM883" i="2"/>
  <c r="AL883" i="2"/>
  <c r="AK883" i="2"/>
  <c r="AJ883" i="2"/>
  <c r="AI883" i="2"/>
  <c r="AH883" i="2"/>
  <c r="AG883" i="2"/>
  <c r="AF883" i="2"/>
  <c r="AE883" i="2"/>
  <c r="AD883" i="2"/>
  <c r="AC883" i="2"/>
  <c r="AN882" i="2"/>
  <c r="AM882" i="2"/>
  <c r="AL882" i="2"/>
  <c r="AK882" i="2"/>
  <c r="AJ882" i="2"/>
  <c r="AI882" i="2"/>
  <c r="AH882" i="2"/>
  <c r="AG882" i="2"/>
  <c r="AF882" i="2"/>
  <c r="AE882" i="2"/>
  <c r="AD882" i="2"/>
  <c r="AC882" i="2"/>
  <c r="AN881" i="2"/>
  <c r="AM881" i="2"/>
  <c r="AL881" i="2"/>
  <c r="AK881" i="2"/>
  <c r="AJ881" i="2"/>
  <c r="AI881" i="2"/>
  <c r="AH881" i="2"/>
  <c r="AG881" i="2"/>
  <c r="AF881" i="2"/>
  <c r="AE881" i="2"/>
  <c r="AD881" i="2"/>
  <c r="AC881" i="2"/>
  <c r="AN880" i="2"/>
  <c r="AM880" i="2"/>
  <c r="AL880" i="2"/>
  <c r="AK880" i="2"/>
  <c r="AJ880" i="2"/>
  <c r="AI880" i="2"/>
  <c r="AH880" i="2"/>
  <c r="AG880" i="2"/>
  <c r="AF880" i="2"/>
  <c r="AE880" i="2"/>
  <c r="AD880" i="2"/>
  <c r="AC880" i="2"/>
  <c r="AN879" i="2"/>
  <c r="AM879" i="2"/>
  <c r="AL879" i="2"/>
  <c r="AK879" i="2"/>
  <c r="AJ879" i="2"/>
  <c r="AI879" i="2"/>
  <c r="AH879" i="2"/>
  <c r="AG879" i="2"/>
  <c r="AF879" i="2"/>
  <c r="AE879" i="2"/>
  <c r="AD879" i="2"/>
  <c r="AC879" i="2"/>
  <c r="AN878" i="2"/>
  <c r="AM878" i="2"/>
  <c r="AL878" i="2"/>
  <c r="AK878" i="2"/>
  <c r="AJ878" i="2"/>
  <c r="AI878" i="2"/>
  <c r="AH878" i="2"/>
  <c r="AG878" i="2"/>
  <c r="AF878" i="2"/>
  <c r="AE878" i="2"/>
  <c r="AD878" i="2"/>
  <c r="AC878" i="2"/>
  <c r="AN877" i="2"/>
  <c r="AM877" i="2"/>
  <c r="AL877" i="2"/>
  <c r="AK877" i="2"/>
  <c r="AJ877" i="2"/>
  <c r="AI877" i="2"/>
  <c r="AH877" i="2"/>
  <c r="AG877" i="2"/>
  <c r="AF877" i="2"/>
  <c r="AE877" i="2"/>
  <c r="AD877" i="2"/>
  <c r="AC877" i="2"/>
  <c r="AN876" i="2"/>
  <c r="AM876" i="2"/>
  <c r="AL876" i="2"/>
  <c r="AK876" i="2"/>
  <c r="AJ876" i="2"/>
  <c r="AI876" i="2"/>
  <c r="AH876" i="2"/>
  <c r="AG876" i="2"/>
  <c r="AF876" i="2"/>
  <c r="AE876" i="2"/>
  <c r="AD876" i="2"/>
  <c r="AC876" i="2"/>
  <c r="AN875" i="2"/>
  <c r="AM875" i="2"/>
  <c r="AL875" i="2"/>
  <c r="AK875" i="2"/>
  <c r="AJ875" i="2"/>
  <c r="AI875" i="2"/>
  <c r="AH875" i="2"/>
  <c r="AG875" i="2"/>
  <c r="AF875" i="2"/>
  <c r="AE875" i="2"/>
  <c r="AD875" i="2"/>
  <c r="AC875" i="2"/>
  <c r="AN874" i="2"/>
  <c r="AM874" i="2"/>
  <c r="AL874" i="2"/>
  <c r="AK874" i="2"/>
  <c r="AJ874" i="2"/>
  <c r="AI874" i="2"/>
  <c r="AH874" i="2"/>
  <c r="AG874" i="2"/>
  <c r="AF874" i="2"/>
  <c r="AE874" i="2"/>
  <c r="AD874" i="2"/>
  <c r="AC874" i="2"/>
  <c r="AN873" i="2"/>
  <c r="AM873" i="2"/>
  <c r="AL873" i="2"/>
  <c r="AK873" i="2"/>
  <c r="AJ873" i="2"/>
  <c r="AI873" i="2"/>
  <c r="AH873" i="2"/>
  <c r="AG873" i="2"/>
  <c r="AF873" i="2"/>
  <c r="AE873" i="2"/>
  <c r="AD873" i="2"/>
  <c r="AC873" i="2"/>
  <c r="AN872" i="2"/>
  <c r="AM872" i="2"/>
  <c r="AL872" i="2"/>
  <c r="AK872" i="2"/>
  <c r="AJ872" i="2"/>
  <c r="AI872" i="2"/>
  <c r="AH872" i="2"/>
  <c r="AG872" i="2"/>
  <c r="AF872" i="2"/>
  <c r="AE872" i="2"/>
  <c r="AD872" i="2"/>
  <c r="AC872" i="2"/>
  <c r="AN871" i="2"/>
  <c r="AM871" i="2"/>
  <c r="AL871" i="2"/>
  <c r="AK871" i="2"/>
  <c r="AJ871" i="2"/>
  <c r="AI871" i="2"/>
  <c r="AH871" i="2"/>
  <c r="AG871" i="2"/>
  <c r="AF871" i="2"/>
  <c r="AE871" i="2"/>
  <c r="AD871" i="2"/>
  <c r="AC871" i="2"/>
  <c r="AN870" i="2"/>
  <c r="AM870" i="2"/>
  <c r="AL870" i="2"/>
  <c r="AK870" i="2"/>
  <c r="AJ870" i="2"/>
  <c r="AI870" i="2"/>
  <c r="AH870" i="2"/>
  <c r="AG870" i="2"/>
  <c r="AF870" i="2"/>
  <c r="AE870" i="2"/>
  <c r="AD870" i="2"/>
  <c r="AC870" i="2"/>
  <c r="AN869" i="2"/>
  <c r="AM869" i="2"/>
  <c r="AL869" i="2"/>
  <c r="AK869" i="2"/>
  <c r="AJ869" i="2"/>
  <c r="AI869" i="2"/>
  <c r="AH869" i="2"/>
  <c r="AG869" i="2"/>
  <c r="AF869" i="2"/>
  <c r="AE869" i="2"/>
  <c r="AD869" i="2"/>
  <c r="AC869" i="2"/>
  <c r="AN868" i="2"/>
  <c r="AM868" i="2"/>
  <c r="AL868" i="2"/>
  <c r="AK868" i="2"/>
  <c r="AJ868" i="2"/>
  <c r="AI868" i="2"/>
  <c r="AH868" i="2"/>
  <c r="AG868" i="2"/>
  <c r="AF868" i="2"/>
  <c r="AE868" i="2"/>
  <c r="AD868" i="2"/>
  <c r="AC868" i="2"/>
  <c r="AN867" i="2"/>
  <c r="AM867" i="2"/>
  <c r="AL867" i="2"/>
  <c r="AK867" i="2"/>
  <c r="AJ867" i="2"/>
  <c r="AI867" i="2"/>
  <c r="AH867" i="2"/>
  <c r="AG867" i="2"/>
  <c r="AF867" i="2"/>
  <c r="AE867" i="2"/>
  <c r="AD867" i="2"/>
  <c r="AC867" i="2"/>
  <c r="AN866" i="2"/>
  <c r="AM866" i="2"/>
  <c r="AL866" i="2"/>
  <c r="AK866" i="2"/>
  <c r="AJ866" i="2"/>
  <c r="AI866" i="2"/>
  <c r="AH866" i="2"/>
  <c r="AG866" i="2"/>
  <c r="AF866" i="2"/>
  <c r="AE866" i="2"/>
  <c r="AD866" i="2"/>
  <c r="AC866" i="2"/>
  <c r="AN865" i="2"/>
  <c r="AM865" i="2"/>
  <c r="AL865" i="2"/>
  <c r="AK865" i="2"/>
  <c r="AJ865" i="2"/>
  <c r="AI865" i="2"/>
  <c r="AH865" i="2"/>
  <c r="AG865" i="2"/>
  <c r="AF865" i="2"/>
  <c r="AE865" i="2"/>
  <c r="AD865" i="2"/>
  <c r="AC865" i="2"/>
  <c r="AN864" i="2"/>
  <c r="AM864" i="2"/>
  <c r="AL864" i="2"/>
  <c r="AK864" i="2"/>
  <c r="AJ864" i="2"/>
  <c r="AI864" i="2"/>
  <c r="AH864" i="2"/>
  <c r="AG864" i="2"/>
  <c r="AF864" i="2"/>
  <c r="AE864" i="2"/>
  <c r="AD864" i="2"/>
  <c r="AC864" i="2"/>
  <c r="AN863" i="2"/>
  <c r="AM863" i="2"/>
  <c r="AL863" i="2"/>
  <c r="AK863" i="2"/>
  <c r="AJ863" i="2"/>
  <c r="AI863" i="2"/>
  <c r="AH863" i="2"/>
  <c r="AG863" i="2"/>
  <c r="AF863" i="2"/>
  <c r="AE863" i="2"/>
  <c r="AD863" i="2"/>
  <c r="AC863" i="2"/>
  <c r="AN862" i="2"/>
  <c r="AM862" i="2"/>
  <c r="AL862" i="2"/>
  <c r="AK862" i="2"/>
  <c r="AJ862" i="2"/>
  <c r="AI862" i="2"/>
  <c r="AH862" i="2"/>
  <c r="AG862" i="2"/>
  <c r="AF862" i="2"/>
  <c r="AE862" i="2"/>
  <c r="AD862" i="2"/>
  <c r="AC862" i="2"/>
  <c r="AN861" i="2"/>
  <c r="AM861" i="2"/>
  <c r="AL861" i="2"/>
  <c r="AK861" i="2"/>
  <c r="AJ861" i="2"/>
  <c r="AI861" i="2"/>
  <c r="AH861" i="2"/>
  <c r="AG861" i="2"/>
  <c r="AF861" i="2"/>
  <c r="AE861" i="2"/>
  <c r="AD861" i="2"/>
  <c r="AC861" i="2"/>
  <c r="AN860" i="2"/>
  <c r="AM860" i="2"/>
  <c r="AL860" i="2"/>
  <c r="AK860" i="2"/>
  <c r="AJ860" i="2"/>
  <c r="AI860" i="2"/>
  <c r="AH860" i="2"/>
  <c r="AG860" i="2"/>
  <c r="AF860" i="2"/>
  <c r="AE860" i="2"/>
  <c r="AD860" i="2"/>
  <c r="AC860" i="2"/>
  <c r="AN859" i="2"/>
  <c r="AM859" i="2"/>
  <c r="AL859" i="2"/>
  <c r="AK859" i="2"/>
  <c r="AJ859" i="2"/>
  <c r="AI859" i="2"/>
  <c r="AH859" i="2"/>
  <c r="AG859" i="2"/>
  <c r="AF859" i="2"/>
  <c r="AE859" i="2"/>
  <c r="AD859" i="2"/>
  <c r="AC859" i="2"/>
  <c r="AN858" i="2"/>
  <c r="AM858" i="2"/>
  <c r="AL858" i="2"/>
  <c r="AK858" i="2"/>
  <c r="AJ858" i="2"/>
  <c r="AI858" i="2"/>
  <c r="AH858" i="2"/>
  <c r="AG858" i="2"/>
  <c r="AF858" i="2"/>
  <c r="AE858" i="2"/>
  <c r="AD858" i="2"/>
  <c r="AC858" i="2"/>
  <c r="AN857" i="2"/>
  <c r="AM857" i="2"/>
  <c r="AL857" i="2"/>
  <c r="AK857" i="2"/>
  <c r="AJ857" i="2"/>
  <c r="AI857" i="2"/>
  <c r="AH857" i="2"/>
  <c r="AG857" i="2"/>
  <c r="AF857" i="2"/>
  <c r="AE857" i="2"/>
  <c r="AD857" i="2"/>
  <c r="AC857" i="2"/>
  <c r="AN856" i="2"/>
  <c r="AM856" i="2"/>
  <c r="AL856" i="2"/>
  <c r="AK856" i="2"/>
  <c r="AJ856" i="2"/>
  <c r="AI856" i="2"/>
  <c r="AH856" i="2"/>
  <c r="AG856" i="2"/>
  <c r="AF856" i="2"/>
  <c r="AE856" i="2"/>
  <c r="AD856" i="2"/>
  <c r="AC856" i="2"/>
  <c r="AN855" i="2"/>
  <c r="AM855" i="2"/>
  <c r="AL855" i="2"/>
  <c r="AK855" i="2"/>
  <c r="AJ855" i="2"/>
  <c r="AI855" i="2"/>
  <c r="AH855" i="2"/>
  <c r="AG855" i="2"/>
  <c r="AF855" i="2"/>
  <c r="AE855" i="2"/>
  <c r="AD855" i="2"/>
  <c r="AC855" i="2"/>
  <c r="AN854" i="2"/>
  <c r="AM854" i="2"/>
  <c r="AL854" i="2"/>
  <c r="AK854" i="2"/>
  <c r="AJ854" i="2"/>
  <c r="AI854" i="2"/>
  <c r="AH854" i="2"/>
  <c r="AG854" i="2"/>
  <c r="AF854" i="2"/>
  <c r="AE854" i="2"/>
  <c r="AD854" i="2"/>
  <c r="AC854" i="2"/>
  <c r="AN853" i="2"/>
  <c r="AM853" i="2"/>
  <c r="AL853" i="2"/>
  <c r="AK853" i="2"/>
  <c r="AJ853" i="2"/>
  <c r="AI853" i="2"/>
  <c r="AH853" i="2"/>
  <c r="AG853" i="2"/>
  <c r="AF853" i="2"/>
  <c r="AE853" i="2"/>
  <c r="AD853" i="2"/>
  <c r="AC853" i="2"/>
  <c r="AN852" i="2"/>
  <c r="AM852" i="2"/>
  <c r="AL852" i="2"/>
  <c r="AK852" i="2"/>
  <c r="AJ852" i="2"/>
  <c r="AI852" i="2"/>
  <c r="AH852" i="2"/>
  <c r="AG852" i="2"/>
  <c r="AF852" i="2"/>
  <c r="AE852" i="2"/>
  <c r="AD852" i="2"/>
  <c r="AC852" i="2"/>
  <c r="AN851" i="2"/>
  <c r="AM851" i="2"/>
  <c r="AL851" i="2"/>
  <c r="AK851" i="2"/>
  <c r="AJ851" i="2"/>
  <c r="AI851" i="2"/>
  <c r="AH851" i="2"/>
  <c r="AG851" i="2"/>
  <c r="AF851" i="2"/>
  <c r="AE851" i="2"/>
  <c r="AD851" i="2"/>
  <c r="AC851" i="2"/>
  <c r="AN850" i="2"/>
  <c r="AM850" i="2"/>
  <c r="AL850" i="2"/>
  <c r="AK850" i="2"/>
  <c r="AJ850" i="2"/>
  <c r="AI850" i="2"/>
  <c r="AH850" i="2"/>
  <c r="AG850" i="2"/>
  <c r="AF850" i="2"/>
  <c r="AE850" i="2"/>
  <c r="AD850" i="2"/>
  <c r="AC850" i="2"/>
  <c r="AN849" i="2"/>
  <c r="AM849" i="2"/>
  <c r="AL849" i="2"/>
  <c r="AK849" i="2"/>
  <c r="AJ849" i="2"/>
  <c r="AI849" i="2"/>
  <c r="AH849" i="2"/>
  <c r="AG849" i="2"/>
  <c r="AF849" i="2"/>
  <c r="AE849" i="2"/>
  <c r="AD849" i="2"/>
  <c r="AC849" i="2"/>
  <c r="AN848" i="2"/>
  <c r="AM848" i="2"/>
  <c r="AL848" i="2"/>
  <c r="AK848" i="2"/>
  <c r="AJ848" i="2"/>
  <c r="AI848" i="2"/>
  <c r="AH848" i="2"/>
  <c r="AG848" i="2"/>
  <c r="AF848" i="2"/>
  <c r="AE848" i="2"/>
  <c r="AD848" i="2"/>
  <c r="AC848" i="2"/>
  <c r="AN847" i="2"/>
  <c r="AM847" i="2"/>
  <c r="AL847" i="2"/>
  <c r="AK847" i="2"/>
  <c r="AJ847" i="2"/>
  <c r="AI847" i="2"/>
  <c r="AH847" i="2"/>
  <c r="AG847" i="2"/>
  <c r="AF847" i="2"/>
  <c r="AE847" i="2"/>
  <c r="AD847" i="2"/>
  <c r="AC847" i="2"/>
  <c r="AN846" i="2"/>
  <c r="AM846" i="2"/>
  <c r="AL846" i="2"/>
  <c r="AK846" i="2"/>
  <c r="AJ846" i="2"/>
  <c r="AI846" i="2"/>
  <c r="AH846" i="2"/>
  <c r="AG846" i="2"/>
  <c r="AF846" i="2"/>
  <c r="AE846" i="2"/>
  <c r="AD846" i="2"/>
  <c r="AC846" i="2"/>
  <c r="AN845" i="2"/>
  <c r="AM845" i="2"/>
  <c r="AL845" i="2"/>
  <c r="AK845" i="2"/>
  <c r="AJ845" i="2"/>
  <c r="AI845" i="2"/>
  <c r="AH845" i="2"/>
  <c r="AG845" i="2"/>
  <c r="AF845" i="2"/>
  <c r="AE845" i="2"/>
  <c r="AD845" i="2"/>
  <c r="AC845" i="2"/>
  <c r="AN844" i="2"/>
  <c r="AM844" i="2"/>
  <c r="AL844" i="2"/>
  <c r="AK844" i="2"/>
  <c r="AJ844" i="2"/>
  <c r="AI844" i="2"/>
  <c r="AH844" i="2"/>
  <c r="AG844" i="2"/>
  <c r="AF844" i="2"/>
  <c r="AE844" i="2"/>
  <c r="AD844" i="2"/>
  <c r="AC844" i="2"/>
  <c r="AN843" i="2"/>
  <c r="AM843" i="2"/>
  <c r="AL843" i="2"/>
  <c r="AK843" i="2"/>
  <c r="AJ843" i="2"/>
  <c r="AI843" i="2"/>
  <c r="AH843" i="2"/>
  <c r="AG843" i="2"/>
  <c r="AF843" i="2"/>
  <c r="AE843" i="2"/>
  <c r="AD843" i="2"/>
  <c r="AC843" i="2"/>
  <c r="AN842" i="2"/>
  <c r="AM842" i="2"/>
  <c r="AL842" i="2"/>
  <c r="AK842" i="2"/>
  <c r="AJ842" i="2"/>
  <c r="AI842" i="2"/>
  <c r="AH842" i="2"/>
  <c r="AG842" i="2"/>
  <c r="AF842" i="2"/>
  <c r="AE842" i="2"/>
  <c r="AD842" i="2"/>
  <c r="AC842" i="2"/>
  <c r="AN841" i="2"/>
  <c r="AM841" i="2"/>
  <c r="AL841" i="2"/>
  <c r="AK841" i="2"/>
  <c r="AJ841" i="2"/>
  <c r="AI841" i="2"/>
  <c r="AH841" i="2"/>
  <c r="AG841" i="2"/>
  <c r="AF841" i="2"/>
  <c r="AE841" i="2"/>
  <c r="AD841" i="2"/>
  <c r="AC841" i="2"/>
  <c r="AN840" i="2"/>
  <c r="AM840" i="2"/>
  <c r="AL840" i="2"/>
  <c r="AK840" i="2"/>
  <c r="AJ840" i="2"/>
  <c r="AI840" i="2"/>
  <c r="AH840" i="2"/>
  <c r="AG840" i="2"/>
  <c r="AF840" i="2"/>
  <c r="AE840" i="2"/>
  <c r="AD840" i="2"/>
  <c r="AC840" i="2"/>
  <c r="AN839" i="2"/>
  <c r="AM839" i="2"/>
  <c r="AL839" i="2"/>
  <c r="AK839" i="2"/>
  <c r="AJ839" i="2"/>
  <c r="AI839" i="2"/>
  <c r="AH839" i="2"/>
  <c r="AG839" i="2"/>
  <c r="AF839" i="2"/>
  <c r="AE839" i="2"/>
  <c r="AD839" i="2"/>
  <c r="AC839" i="2"/>
  <c r="AN838" i="2"/>
  <c r="AM838" i="2"/>
  <c r="AL838" i="2"/>
  <c r="AK838" i="2"/>
  <c r="AJ838" i="2"/>
  <c r="AI838" i="2"/>
  <c r="AH838" i="2"/>
  <c r="AG838" i="2"/>
  <c r="AF838" i="2"/>
  <c r="AE838" i="2"/>
  <c r="AD838" i="2"/>
  <c r="AC838" i="2"/>
  <c r="AN837" i="2"/>
  <c r="AM837" i="2"/>
  <c r="AL837" i="2"/>
  <c r="AK837" i="2"/>
  <c r="AJ837" i="2"/>
  <c r="AI837" i="2"/>
  <c r="AH837" i="2"/>
  <c r="AG837" i="2"/>
  <c r="AF837" i="2"/>
  <c r="AE837" i="2"/>
  <c r="AD837" i="2"/>
  <c r="AC837" i="2"/>
  <c r="AN836" i="2"/>
  <c r="AM836" i="2"/>
  <c r="AL836" i="2"/>
  <c r="AK836" i="2"/>
  <c r="AJ836" i="2"/>
  <c r="AI836" i="2"/>
  <c r="AH836" i="2"/>
  <c r="AG836" i="2"/>
  <c r="AF836" i="2"/>
  <c r="AE836" i="2"/>
  <c r="AD836" i="2"/>
  <c r="AC836" i="2"/>
  <c r="AN835" i="2"/>
  <c r="AM835" i="2"/>
  <c r="AL835" i="2"/>
  <c r="AK835" i="2"/>
  <c r="AJ835" i="2"/>
  <c r="AI835" i="2"/>
  <c r="AH835" i="2"/>
  <c r="AG835" i="2"/>
  <c r="AF835" i="2"/>
  <c r="AE835" i="2"/>
  <c r="AD835" i="2"/>
  <c r="AC835" i="2"/>
  <c r="AN834" i="2"/>
  <c r="AM834" i="2"/>
  <c r="AL834" i="2"/>
  <c r="AK834" i="2"/>
  <c r="AJ834" i="2"/>
  <c r="AI834" i="2"/>
  <c r="AH834" i="2"/>
  <c r="AG834" i="2"/>
  <c r="AF834" i="2"/>
  <c r="AE834" i="2"/>
  <c r="AD834" i="2"/>
  <c r="AC834" i="2"/>
  <c r="AN833" i="2"/>
  <c r="AM833" i="2"/>
  <c r="AL833" i="2"/>
  <c r="AK833" i="2"/>
  <c r="AJ833" i="2"/>
  <c r="AI833" i="2"/>
  <c r="AH833" i="2"/>
  <c r="AG833" i="2"/>
  <c r="AF833" i="2"/>
  <c r="AE833" i="2"/>
  <c r="AD833" i="2"/>
  <c r="AC833" i="2"/>
  <c r="AN832" i="2"/>
  <c r="AM832" i="2"/>
  <c r="AL832" i="2"/>
  <c r="AK832" i="2"/>
  <c r="AJ832" i="2"/>
  <c r="AI832" i="2"/>
  <c r="AH832" i="2"/>
  <c r="AG832" i="2"/>
  <c r="AF832" i="2"/>
  <c r="AE832" i="2"/>
  <c r="AD832" i="2"/>
  <c r="AC832" i="2"/>
  <c r="AN831" i="2"/>
  <c r="AM831" i="2"/>
  <c r="AL831" i="2"/>
  <c r="AK831" i="2"/>
  <c r="AJ831" i="2"/>
  <c r="AI831" i="2"/>
  <c r="AH831" i="2"/>
  <c r="AG831" i="2"/>
  <c r="AF831" i="2"/>
  <c r="AE831" i="2"/>
  <c r="AD831" i="2"/>
  <c r="AC831" i="2"/>
  <c r="AN830" i="2"/>
  <c r="AM830" i="2"/>
  <c r="AL830" i="2"/>
  <c r="AK830" i="2"/>
  <c r="AJ830" i="2"/>
  <c r="AI830" i="2"/>
  <c r="AH830" i="2"/>
  <c r="AG830" i="2"/>
  <c r="AF830" i="2"/>
  <c r="AE830" i="2"/>
  <c r="AD830" i="2"/>
  <c r="AC830" i="2"/>
  <c r="AN829" i="2"/>
  <c r="AM829" i="2"/>
  <c r="AL829" i="2"/>
  <c r="AK829" i="2"/>
  <c r="AJ829" i="2"/>
  <c r="AI829" i="2"/>
  <c r="AH829" i="2"/>
  <c r="AG829" i="2"/>
  <c r="AF829" i="2"/>
  <c r="AE829" i="2"/>
  <c r="AD829" i="2"/>
  <c r="AC829" i="2"/>
  <c r="AN828" i="2"/>
  <c r="AM828" i="2"/>
  <c r="AL828" i="2"/>
  <c r="AK828" i="2"/>
  <c r="AJ828" i="2"/>
  <c r="AI828" i="2"/>
  <c r="AH828" i="2"/>
  <c r="AG828" i="2"/>
  <c r="AF828" i="2"/>
  <c r="AE828" i="2"/>
  <c r="AD828" i="2"/>
  <c r="AC828" i="2"/>
  <c r="AN827" i="2"/>
  <c r="AM827" i="2"/>
  <c r="AL827" i="2"/>
  <c r="AK827" i="2"/>
  <c r="AJ827" i="2"/>
  <c r="AI827" i="2"/>
  <c r="AH827" i="2"/>
  <c r="AG827" i="2"/>
  <c r="AF827" i="2"/>
  <c r="AE827" i="2"/>
  <c r="AD827" i="2"/>
  <c r="AC827" i="2"/>
  <c r="AN826" i="2"/>
  <c r="AM826" i="2"/>
  <c r="AL826" i="2"/>
  <c r="AK826" i="2"/>
  <c r="AJ826" i="2"/>
  <c r="AI826" i="2"/>
  <c r="AH826" i="2"/>
  <c r="AG826" i="2"/>
  <c r="AF826" i="2"/>
  <c r="AE826" i="2"/>
  <c r="AD826" i="2"/>
  <c r="AC826" i="2"/>
  <c r="AN825" i="2"/>
  <c r="AM825" i="2"/>
  <c r="AL825" i="2"/>
  <c r="AK825" i="2"/>
  <c r="AJ825" i="2"/>
  <c r="AI825" i="2"/>
  <c r="AH825" i="2"/>
  <c r="AG825" i="2"/>
  <c r="AF825" i="2"/>
  <c r="AE825" i="2"/>
  <c r="AD825" i="2"/>
  <c r="AC825" i="2"/>
  <c r="AN824" i="2"/>
  <c r="AM824" i="2"/>
  <c r="AL824" i="2"/>
  <c r="AK824" i="2"/>
  <c r="AJ824" i="2"/>
  <c r="AI824" i="2"/>
  <c r="AH824" i="2"/>
  <c r="AG824" i="2"/>
  <c r="AF824" i="2"/>
  <c r="AE824" i="2"/>
  <c r="AD824" i="2"/>
  <c r="AC824" i="2"/>
  <c r="AN823" i="2"/>
  <c r="AM823" i="2"/>
  <c r="AL823" i="2"/>
  <c r="AK823" i="2"/>
  <c r="AJ823" i="2"/>
  <c r="AI823" i="2"/>
  <c r="AH823" i="2"/>
  <c r="AG823" i="2"/>
  <c r="AF823" i="2"/>
  <c r="AE823" i="2"/>
  <c r="AD823" i="2"/>
  <c r="AC823" i="2"/>
  <c r="AN822" i="2"/>
  <c r="AM822" i="2"/>
  <c r="AL822" i="2"/>
  <c r="AK822" i="2"/>
  <c r="AJ822" i="2"/>
  <c r="AI822" i="2"/>
  <c r="AH822" i="2"/>
  <c r="AG822" i="2"/>
  <c r="AF822" i="2"/>
  <c r="AE822" i="2"/>
  <c r="AD822" i="2"/>
  <c r="AC822" i="2"/>
  <c r="AN821" i="2"/>
  <c r="AM821" i="2"/>
  <c r="AL821" i="2"/>
  <c r="AK821" i="2"/>
  <c r="AJ821" i="2"/>
  <c r="AI821" i="2"/>
  <c r="AH821" i="2"/>
  <c r="AG821" i="2"/>
  <c r="AF821" i="2"/>
  <c r="AE821" i="2"/>
  <c r="AD821" i="2"/>
  <c r="AC821" i="2"/>
  <c r="AN820" i="2"/>
  <c r="AM820" i="2"/>
  <c r="AL820" i="2"/>
  <c r="AK820" i="2"/>
  <c r="AJ820" i="2"/>
  <c r="AI820" i="2"/>
  <c r="AH820" i="2"/>
  <c r="AG820" i="2"/>
  <c r="AF820" i="2"/>
  <c r="AE820" i="2"/>
  <c r="AD820" i="2"/>
  <c r="AC820" i="2"/>
  <c r="AN819" i="2"/>
  <c r="AM819" i="2"/>
  <c r="AL819" i="2"/>
  <c r="AK819" i="2"/>
  <c r="AJ819" i="2"/>
  <c r="AI819" i="2"/>
  <c r="AH819" i="2"/>
  <c r="AG819" i="2"/>
  <c r="AF819" i="2"/>
  <c r="AE819" i="2"/>
  <c r="AD819" i="2"/>
  <c r="AC819" i="2"/>
  <c r="AN818" i="2"/>
  <c r="AM818" i="2"/>
  <c r="AL818" i="2"/>
  <c r="AK818" i="2"/>
  <c r="AJ818" i="2"/>
  <c r="AI818" i="2"/>
  <c r="AH818" i="2"/>
  <c r="AG818" i="2"/>
  <c r="AF818" i="2"/>
  <c r="AE818" i="2"/>
  <c r="AD818" i="2"/>
  <c r="AC818" i="2"/>
  <c r="AN817" i="2"/>
  <c r="AM817" i="2"/>
  <c r="AL817" i="2"/>
  <c r="AK817" i="2"/>
  <c r="AJ817" i="2"/>
  <c r="AI817" i="2"/>
  <c r="AH817" i="2"/>
  <c r="AG817" i="2"/>
  <c r="AF817" i="2"/>
  <c r="AE817" i="2"/>
  <c r="AD817" i="2"/>
  <c r="AC817" i="2"/>
  <c r="AN816" i="2"/>
  <c r="AM816" i="2"/>
  <c r="AL816" i="2"/>
  <c r="AK816" i="2"/>
  <c r="AJ816" i="2"/>
  <c r="AI816" i="2"/>
  <c r="AH816" i="2"/>
  <c r="AG816" i="2"/>
  <c r="AF816" i="2"/>
  <c r="AE816" i="2"/>
  <c r="AD816" i="2"/>
  <c r="AC816" i="2"/>
  <c r="AN815" i="2"/>
  <c r="AM815" i="2"/>
  <c r="AL815" i="2"/>
  <c r="AK815" i="2"/>
  <c r="AJ815" i="2"/>
  <c r="AI815" i="2"/>
  <c r="AH815" i="2"/>
  <c r="AG815" i="2"/>
  <c r="AF815" i="2"/>
  <c r="AE815" i="2"/>
  <c r="AD815" i="2"/>
  <c r="AC815" i="2"/>
  <c r="AN814" i="2"/>
  <c r="AM814" i="2"/>
  <c r="AL814" i="2"/>
  <c r="AK814" i="2"/>
  <c r="AJ814" i="2"/>
  <c r="AI814" i="2"/>
  <c r="AH814" i="2"/>
  <c r="AG814" i="2"/>
  <c r="AF814" i="2"/>
  <c r="AE814" i="2"/>
  <c r="AD814" i="2"/>
  <c r="AC814" i="2"/>
  <c r="AN813" i="2"/>
  <c r="AM813" i="2"/>
  <c r="AL813" i="2"/>
  <c r="AK813" i="2"/>
  <c r="AJ813" i="2"/>
  <c r="AI813" i="2"/>
  <c r="AH813" i="2"/>
  <c r="AG813" i="2"/>
  <c r="AF813" i="2"/>
  <c r="AE813" i="2"/>
  <c r="AD813" i="2"/>
  <c r="AC813" i="2"/>
  <c r="AN812" i="2"/>
  <c r="AM812" i="2"/>
  <c r="AL812" i="2"/>
  <c r="AK812" i="2"/>
  <c r="AJ812" i="2"/>
  <c r="AI812" i="2"/>
  <c r="AH812" i="2"/>
  <c r="AG812" i="2"/>
  <c r="AF812" i="2"/>
  <c r="AE812" i="2"/>
  <c r="AD812" i="2"/>
  <c r="AC812" i="2"/>
  <c r="AN811" i="2"/>
  <c r="AM811" i="2"/>
  <c r="AL811" i="2"/>
  <c r="AK811" i="2"/>
  <c r="AJ811" i="2"/>
  <c r="AI811" i="2"/>
  <c r="AH811" i="2"/>
  <c r="AG811" i="2"/>
  <c r="AF811" i="2"/>
  <c r="AE811" i="2"/>
  <c r="AD811" i="2"/>
  <c r="AC811" i="2"/>
  <c r="AN810" i="2"/>
  <c r="AM810" i="2"/>
  <c r="AL810" i="2"/>
  <c r="AK810" i="2"/>
  <c r="AJ810" i="2"/>
  <c r="AI810" i="2"/>
  <c r="AH810" i="2"/>
  <c r="AG810" i="2"/>
  <c r="AF810" i="2"/>
  <c r="AE810" i="2"/>
  <c r="AD810" i="2"/>
  <c r="AC810" i="2"/>
  <c r="AN809" i="2"/>
  <c r="AM809" i="2"/>
  <c r="AL809" i="2"/>
  <c r="AK809" i="2"/>
  <c r="AJ809" i="2"/>
  <c r="AI809" i="2"/>
  <c r="AH809" i="2"/>
  <c r="AG809" i="2"/>
  <c r="AF809" i="2"/>
  <c r="AE809" i="2"/>
  <c r="AD809" i="2"/>
  <c r="AC809" i="2"/>
  <c r="AN808" i="2"/>
  <c r="AM808" i="2"/>
  <c r="AL808" i="2"/>
  <c r="AK808" i="2"/>
  <c r="AJ808" i="2"/>
  <c r="AI808" i="2"/>
  <c r="AH808" i="2"/>
  <c r="AG808" i="2"/>
  <c r="AF808" i="2"/>
  <c r="AE808" i="2"/>
  <c r="AD808" i="2"/>
  <c r="AC808" i="2"/>
  <c r="AN807" i="2"/>
  <c r="AM807" i="2"/>
  <c r="AL807" i="2"/>
  <c r="AK807" i="2"/>
  <c r="AJ807" i="2"/>
  <c r="AI807" i="2"/>
  <c r="AH807" i="2"/>
  <c r="AG807" i="2"/>
  <c r="AF807" i="2"/>
  <c r="AE807" i="2"/>
  <c r="AD807" i="2"/>
  <c r="AC807" i="2"/>
  <c r="AN806" i="2"/>
  <c r="AM806" i="2"/>
  <c r="AL806" i="2"/>
  <c r="AK806" i="2"/>
  <c r="AJ806" i="2"/>
  <c r="AI806" i="2"/>
  <c r="AH806" i="2"/>
  <c r="AG806" i="2"/>
  <c r="AF806" i="2"/>
  <c r="AE806" i="2"/>
  <c r="AD806" i="2"/>
  <c r="AC806" i="2"/>
  <c r="AN805" i="2"/>
  <c r="AM805" i="2"/>
  <c r="AL805" i="2"/>
  <c r="AK805" i="2"/>
  <c r="AJ805" i="2"/>
  <c r="AI805" i="2"/>
  <c r="AH805" i="2"/>
  <c r="AG805" i="2"/>
  <c r="AF805" i="2"/>
  <c r="AE805" i="2"/>
  <c r="AD805" i="2"/>
  <c r="AC805" i="2"/>
  <c r="AN804" i="2"/>
  <c r="AM804" i="2"/>
  <c r="AL804" i="2"/>
  <c r="AK804" i="2"/>
  <c r="AJ804" i="2"/>
  <c r="AI804" i="2"/>
  <c r="AH804" i="2"/>
  <c r="AG804" i="2"/>
  <c r="AF804" i="2"/>
  <c r="AE804" i="2"/>
  <c r="AD804" i="2"/>
  <c r="AC804" i="2"/>
  <c r="AN803" i="2"/>
  <c r="AM803" i="2"/>
  <c r="AL803" i="2"/>
  <c r="AK803" i="2"/>
  <c r="AJ803" i="2"/>
  <c r="AI803" i="2"/>
  <c r="AH803" i="2"/>
  <c r="AG803" i="2"/>
  <c r="AF803" i="2"/>
  <c r="AE803" i="2"/>
  <c r="AD803" i="2"/>
  <c r="AC803" i="2"/>
  <c r="AN802" i="2"/>
  <c r="AM802" i="2"/>
  <c r="AL802" i="2"/>
  <c r="AK802" i="2"/>
  <c r="AJ802" i="2"/>
  <c r="AI802" i="2"/>
  <c r="AH802" i="2"/>
  <c r="AG802" i="2"/>
  <c r="AF802" i="2"/>
  <c r="AE802" i="2"/>
  <c r="AD802" i="2"/>
  <c r="AC802" i="2"/>
  <c r="AN801" i="2"/>
  <c r="AM801" i="2"/>
  <c r="AL801" i="2"/>
  <c r="AK801" i="2"/>
  <c r="AJ801" i="2"/>
  <c r="AI801" i="2"/>
  <c r="AH801" i="2"/>
  <c r="AG801" i="2"/>
  <c r="AF801" i="2"/>
  <c r="AE801" i="2"/>
  <c r="AD801" i="2"/>
  <c r="AC801" i="2"/>
  <c r="AN800" i="2"/>
  <c r="AM800" i="2"/>
  <c r="AL800" i="2"/>
  <c r="AK800" i="2"/>
  <c r="AJ800" i="2"/>
  <c r="AI800" i="2"/>
  <c r="AH800" i="2"/>
  <c r="AG800" i="2"/>
  <c r="AF800" i="2"/>
  <c r="AE800" i="2"/>
  <c r="AD800" i="2"/>
  <c r="AC800" i="2"/>
  <c r="AN799" i="2"/>
  <c r="AM799" i="2"/>
  <c r="AL799" i="2"/>
  <c r="AK799" i="2"/>
  <c r="AJ799" i="2"/>
  <c r="AI799" i="2"/>
  <c r="AH799" i="2"/>
  <c r="AG799" i="2"/>
  <c r="AF799" i="2"/>
  <c r="AE799" i="2"/>
  <c r="AD799" i="2"/>
  <c r="AC799" i="2"/>
  <c r="AN798" i="2"/>
  <c r="AM798" i="2"/>
  <c r="AL798" i="2"/>
  <c r="AK798" i="2"/>
  <c r="AJ798" i="2"/>
  <c r="AI798" i="2"/>
  <c r="AH798" i="2"/>
  <c r="AG798" i="2"/>
  <c r="AF798" i="2"/>
  <c r="AE798" i="2"/>
  <c r="AD798" i="2"/>
  <c r="AC798" i="2"/>
  <c r="AN797" i="2"/>
  <c r="AM797" i="2"/>
  <c r="AL797" i="2"/>
  <c r="AK797" i="2"/>
  <c r="AJ797" i="2"/>
  <c r="AI797" i="2"/>
  <c r="AH797" i="2"/>
  <c r="AG797" i="2"/>
  <c r="AF797" i="2"/>
  <c r="AE797" i="2"/>
  <c r="AD797" i="2"/>
  <c r="AC797" i="2"/>
  <c r="AN796" i="2"/>
  <c r="AM796" i="2"/>
  <c r="AL796" i="2"/>
  <c r="AK796" i="2"/>
  <c r="AJ796" i="2"/>
  <c r="AI796" i="2"/>
  <c r="AH796" i="2"/>
  <c r="AG796" i="2"/>
  <c r="AF796" i="2"/>
  <c r="AE796" i="2"/>
  <c r="AD796" i="2"/>
  <c r="AC796" i="2"/>
  <c r="AN795" i="2"/>
  <c r="AM795" i="2"/>
  <c r="AL795" i="2"/>
  <c r="AK795" i="2"/>
  <c r="AJ795" i="2"/>
  <c r="AI795" i="2"/>
  <c r="AH795" i="2"/>
  <c r="AG795" i="2"/>
  <c r="AF795" i="2"/>
  <c r="AE795" i="2"/>
  <c r="AD795" i="2"/>
  <c r="AC795" i="2"/>
  <c r="AN794" i="2"/>
  <c r="AM794" i="2"/>
  <c r="AL794" i="2"/>
  <c r="AK794" i="2"/>
  <c r="AJ794" i="2"/>
  <c r="AI794" i="2"/>
  <c r="AH794" i="2"/>
  <c r="AG794" i="2"/>
  <c r="AF794" i="2"/>
  <c r="AE794" i="2"/>
  <c r="AD794" i="2"/>
  <c r="AC794" i="2"/>
  <c r="AN793" i="2"/>
  <c r="AM793" i="2"/>
  <c r="AL793" i="2"/>
  <c r="AK793" i="2"/>
  <c r="AJ793" i="2"/>
  <c r="AI793" i="2"/>
  <c r="AH793" i="2"/>
  <c r="AG793" i="2"/>
  <c r="AF793" i="2"/>
  <c r="AE793" i="2"/>
  <c r="AD793" i="2"/>
  <c r="AC793" i="2"/>
  <c r="AN792" i="2"/>
  <c r="AM792" i="2"/>
  <c r="AL792" i="2"/>
  <c r="AK792" i="2"/>
  <c r="AJ792" i="2"/>
  <c r="AI792" i="2"/>
  <c r="AH792" i="2"/>
  <c r="AG792" i="2"/>
  <c r="AF792" i="2"/>
  <c r="AE792" i="2"/>
  <c r="AD792" i="2"/>
  <c r="AC792" i="2"/>
  <c r="AN791" i="2"/>
  <c r="AM791" i="2"/>
  <c r="AL791" i="2"/>
  <c r="AK791" i="2"/>
  <c r="AJ791" i="2"/>
  <c r="AI791" i="2"/>
  <c r="AH791" i="2"/>
  <c r="AG791" i="2"/>
  <c r="AF791" i="2"/>
  <c r="AE791" i="2"/>
  <c r="AD791" i="2"/>
  <c r="AC791" i="2"/>
  <c r="AN790" i="2"/>
  <c r="AM790" i="2"/>
  <c r="AL790" i="2"/>
  <c r="AK790" i="2"/>
  <c r="AJ790" i="2"/>
  <c r="AI790" i="2"/>
  <c r="AH790" i="2"/>
  <c r="AG790" i="2"/>
  <c r="AF790" i="2"/>
  <c r="AE790" i="2"/>
  <c r="AD790" i="2"/>
  <c r="AC790" i="2"/>
  <c r="AN789" i="2"/>
  <c r="AM789" i="2"/>
  <c r="AL789" i="2"/>
  <c r="AK789" i="2"/>
  <c r="AJ789" i="2"/>
  <c r="AI789" i="2"/>
  <c r="AH789" i="2"/>
  <c r="AG789" i="2"/>
  <c r="AF789" i="2"/>
  <c r="AE789" i="2"/>
  <c r="AD789" i="2"/>
  <c r="AC789" i="2"/>
  <c r="AN788" i="2"/>
  <c r="AM788" i="2"/>
  <c r="AL788" i="2"/>
  <c r="AK788" i="2"/>
  <c r="AJ788" i="2"/>
  <c r="AI788" i="2"/>
  <c r="AH788" i="2"/>
  <c r="AG788" i="2"/>
  <c r="AF788" i="2"/>
  <c r="AE788" i="2"/>
  <c r="AD788" i="2"/>
  <c r="AC788" i="2"/>
  <c r="AN787" i="2"/>
  <c r="AM787" i="2"/>
  <c r="AL787" i="2"/>
  <c r="AK787" i="2"/>
  <c r="AJ787" i="2"/>
  <c r="AI787" i="2"/>
  <c r="AH787" i="2"/>
  <c r="AG787" i="2"/>
  <c r="AF787" i="2"/>
  <c r="AE787" i="2"/>
  <c r="AD787" i="2"/>
  <c r="AC787" i="2"/>
  <c r="AN786" i="2"/>
  <c r="AM786" i="2"/>
  <c r="AL786" i="2"/>
  <c r="AK786" i="2"/>
  <c r="AJ786" i="2"/>
  <c r="AI786" i="2"/>
  <c r="AH786" i="2"/>
  <c r="AG786" i="2"/>
  <c r="AF786" i="2"/>
  <c r="AE786" i="2"/>
  <c r="AD786" i="2"/>
  <c r="AC786" i="2"/>
  <c r="AN785" i="2"/>
  <c r="AM785" i="2"/>
  <c r="AL785" i="2"/>
  <c r="AK785" i="2"/>
  <c r="AJ785" i="2"/>
  <c r="AI785" i="2"/>
  <c r="AH785" i="2"/>
  <c r="AG785" i="2"/>
  <c r="AF785" i="2"/>
  <c r="AE785" i="2"/>
  <c r="AD785" i="2"/>
  <c r="AC785" i="2"/>
  <c r="AN784" i="2"/>
  <c r="AM784" i="2"/>
  <c r="AL784" i="2"/>
  <c r="AK784" i="2"/>
  <c r="AJ784" i="2"/>
  <c r="AI784" i="2"/>
  <c r="AH784" i="2"/>
  <c r="AG784" i="2"/>
  <c r="AF784" i="2"/>
  <c r="AE784" i="2"/>
  <c r="AD784" i="2"/>
  <c r="AC784" i="2"/>
  <c r="AN783" i="2"/>
  <c r="AM783" i="2"/>
  <c r="AL783" i="2"/>
  <c r="AK783" i="2"/>
  <c r="AJ783" i="2"/>
  <c r="AI783" i="2"/>
  <c r="AH783" i="2"/>
  <c r="AG783" i="2"/>
  <c r="AF783" i="2"/>
  <c r="AE783" i="2"/>
  <c r="AD783" i="2"/>
  <c r="AC783" i="2"/>
  <c r="AN782" i="2"/>
  <c r="AM782" i="2"/>
  <c r="AL782" i="2"/>
  <c r="AK782" i="2"/>
  <c r="AJ782" i="2"/>
  <c r="AI782" i="2"/>
  <c r="AH782" i="2"/>
  <c r="AG782" i="2"/>
  <c r="AF782" i="2"/>
  <c r="AE782" i="2"/>
  <c r="AD782" i="2"/>
  <c r="AC782" i="2"/>
  <c r="AN781" i="2"/>
  <c r="AM781" i="2"/>
  <c r="AL781" i="2"/>
  <c r="AK781" i="2"/>
  <c r="AJ781" i="2"/>
  <c r="AI781" i="2"/>
  <c r="AH781" i="2"/>
  <c r="AG781" i="2"/>
  <c r="AF781" i="2"/>
  <c r="AE781" i="2"/>
  <c r="AD781" i="2"/>
  <c r="AC781" i="2"/>
  <c r="AN780" i="2"/>
  <c r="AM780" i="2"/>
  <c r="AL780" i="2"/>
  <c r="AK780" i="2"/>
  <c r="AJ780" i="2"/>
  <c r="AI780" i="2"/>
  <c r="AH780" i="2"/>
  <c r="AG780" i="2"/>
  <c r="AF780" i="2"/>
  <c r="AE780" i="2"/>
  <c r="AD780" i="2"/>
  <c r="AC780" i="2"/>
  <c r="AN779" i="2"/>
  <c r="AM779" i="2"/>
  <c r="AL779" i="2"/>
  <c r="AK779" i="2"/>
  <c r="AJ779" i="2"/>
  <c r="AI779" i="2"/>
  <c r="AH779" i="2"/>
  <c r="AG779" i="2"/>
  <c r="AF779" i="2"/>
  <c r="AE779" i="2"/>
  <c r="AD779" i="2"/>
  <c r="AC779" i="2"/>
  <c r="AN778" i="2"/>
  <c r="AM778" i="2"/>
  <c r="AL778" i="2"/>
  <c r="AK778" i="2"/>
  <c r="AJ778" i="2"/>
  <c r="AI778" i="2"/>
  <c r="AH778" i="2"/>
  <c r="AG778" i="2"/>
  <c r="AF778" i="2"/>
  <c r="AE778" i="2"/>
  <c r="AD778" i="2"/>
  <c r="AC778" i="2"/>
  <c r="AN777" i="2"/>
  <c r="AM777" i="2"/>
  <c r="AL777" i="2"/>
  <c r="AK777" i="2"/>
  <c r="AJ777" i="2"/>
  <c r="AI777" i="2"/>
  <c r="AH777" i="2"/>
  <c r="AG777" i="2"/>
  <c r="AF777" i="2"/>
  <c r="AE777" i="2"/>
  <c r="AD777" i="2"/>
  <c r="AC777" i="2"/>
  <c r="AN776" i="2"/>
  <c r="AM776" i="2"/>
  <c r="AL776" i="2"/>
  <c r="AK776" i="2"/>
  <c r="AJ776" i="2"/>
  <c r="AI776" i="2"/>
  <c r="AH776" i="2"/>
  <c r="AG776" i="2"/>
  <c r="AF776" i="2"/>
  <c r="AE776" i="2"/>
  <c r="AD776" i="2"/>
  <c r="AC776" i="2"/>
  <c r="AN775" i="2"/>
  <c r="AM775" i="2"/>
  <c r="AL775" i="2"/>
  <c r="AK775" i="2"/>
  <c r="AJ775" i="2"/>
  <c r="AI775" i="2"/>
  <c r="AH775" i="2"/>
  <c r="AG775" i="2"/>
  <c r="AF775" i="2"/>
  <c r="AE775" i="2"/>
  <c r="AD775" i="2"/>
  <c r="AC775" i="2"/>
  <c r="AN774" i="2"/>
  <c r="AM774" i="2"/>
  <c r="AL774" i="2"/>
  <c r="AK774" i="2"/>
  <c r="AJ774" i="2"/>
  <c r="AI774" i="2"/>
  <c r="AH774" i="2"/>
  <c r="AG774" i="2"/>
  <c r="AF774" i="2"/>
  <c r="AE774" i="2"/>
  <c r="AD774" i="2"/>
  <c r="AC774" i="2"/>
  <c r="AN773" i="2"/>
  <c r="AM773" i="2"/>
  <c r="AL773" i="2"/>
  <c r="AK773" i="2"/>
  <c r="AJ773" i="2"/>
  <c r="AI773" i="2"/>
  <c r="AH773" i="2"/>
  <c r="AG773" i="2"/>
  <c r="AF773" i="2"/>
  <c r="AE773" i="2"/>
  <c r="AD773" i="2"/>
  <c r="AC773" i="2"/>
  <c r="AN772" i="2"/>
  <c r="AM772" i="2"/>
  <c r="AL772" i="2"/>
  <c r="AK772" i="2"/>
  <c r="AJ772" i="2"/>
  <c r="AI772" i="2"/>
  <c r="AH772" i="2"/>
  <c r="AG772" i="2"/>
  <c r="AF772" i="2"/>
  <c r="AE772" i="2"/>
  <c r="AD772" i="2"/>
  <c r="AC772" i="2"/>
  <c r="AN771" i="2"/>
  <c r="AM771" i="2"/>
  <c r="AL771" i="2"/>
  <c r="AK771" i="2"/>
  <c r="AJ771" i="2"/>
  <c r="AI771" i="2"/>
  <c r="AH771" i="2"/>
  <c r="AG771" i="2"/>
  <c r="AF771" i="2"/>
  <c r="AE771" i="2"/>
  <c r="AD771" i="2"/>
  <c r="AC771" i="2"/>
  <c r="AN770" i="2"/>
  <c r="AM770" i="2"/>
  <c r="AL770" i="2"/>
  <c r="AK770" i="2"/>
  <c r="AJ770" i="2"/>
  <c r="AI770" i="2"/>
  <c r="AH770" i="2"/>
  <c r="AG770" i="2"/>
  <c r="AF770" i="2"/>
  <c r="AE770" i="2"/>
  <c r="AD770" i="2"/>
  <c r="AC770" i="2"/>
  <c r="AN769" i="2"/>
  <c r="AM769" i="2"/>
  <c r="AL769" i="2"/>
  <c r="AK769" i="2"/>
  <c r="AJ769" i="2"/>
  <c r="AI769" i="2"/>
  <c r="AH769" i="2"/>
  <c r="AG769" i="2"/>
  <c r="AF769" i="2"/>
  <c r="AE769" i="2"/>
  <c r="AD769" i="2"/>
  <c r="AC769" i="2"/>
  <c r="AN768" i="2"/>
  <c r="AM768" i="2"/>
  <c r="AL768" i="2"/>
  <c r="AK768" i="2"/>
  <c r="AJ768" i="2"/>
  <c r="AI768" i="2"/>
  <c r="AH768" i="2"/>
  <c r="AG768" i="2"/>
  <c r="AF768" i="2"/>
  <c r="AE768" i="2"/>
  <c r="AD768" i="2"/>
  <c r="AC768" i="2"/>
  <c r="AN767" i="2"/>
  <c r="AM767" i="2"/>
  <c r="AL767" i="2"/>
  <c r="AK767" i="2"/>
  <c r="AJ767" i="2"/>
  <c r="AI767" i="2"/>
  <c r="AH767" i="2"/>
  <c r="AG767" i="2"/>
  <c r="AF767" i="2"/>
  <c r="AE767" i="2"/>
  <c r="AD767" i="2"/>
  <c r="AC767" i="2"/>
  <c r="AN766" i="2"/>
  <c r="AM766" i="2"/>
  <c r="AL766" i="2"/>
  <c r="AK766" i="2"/>
  <c r="AJ766" i="2"/>
  <c r="AI766" i="2"/>
  <c r="AH766" i="2"/>
  <c r="AG766" i="2"/>
  <c r="AF766" i="2"/>
  <c r="AE766" i="2"/>
  <c r="AD766" i="2"/>
  <c r="AC766" i="2"/>
  <c r="AN765" i="2"/>
  <c r="AM765" i="2"/>
  <c r="AL765" i="2"/>
  <c r="AK765" i="2"/>
  <c r="AJ765" i="2"/>
  <c r="AI765" i="2"/>
  <c r="AH765" i="2"/>
  <c r="AG765" i="2"/>
  <c r="AF765" i="2"/>
  <c r="AE765" i="2"/>
  <c r="AD765" i="2"/>
  <c r="AC765" i="2"/>
  <c r="AN764" i="2"/>
  <c r="AM764" i="2"/>
  <c r="AL764" i="2"/>
  <c r="AK764" i="2"/>
  <c r="AJ764" i="2"/>
  <c r="AI764" i="2"/>
  <c r="AH764" i="2"/>
  <c r="AG764" i="2"/>
  <c r="AF764" i="2"/>
  <c r="AE764" i="2"/>
  <c r="AD764" i="2"/>
  <c r="AC764" i="2"/>
  <c r="AN763" i="2"/>
  <c r="AM763" i="2"/>
  <c r="AL763" i="2"/>
  <c r="AK763" i="2"/>
  <c r="AJ763" i="2"/>
  <c r="AI763" i="2"/>
  <c r="AH763" i="2"/>
  <c r="AG763" i="2"/>
  <c r="AF763" i="2"/>
  <c r="AE763" i="2"/>
  <c r="AD763" i="2"/>
  <c r="AC763" i="2"/>
  <c r="AN762" i="2"/>
  <c r="AM762" i="2"/>
  <c r="AL762" i="2"/>
  <c r="AK762" i="2"/>
  <c r="AJ762" i="2"/>
  <c r="AI762" i="2"/>
  <c r="AH762" i="2"/>
  <c r="AG762" i="2"/>
  <c r="AF762" i="2"/>
  <c r="AE762" i="2"/>
  <c r="AD762" i="2"/>
  <c r="AC762" i="2"/>
  <c r="AN761" i="2"/>
  <c r="AM761" i="2"/>
  <c r="AL761" i="2"/>
  <c r="AK761" i="2"/>
  <c r="AJ761" i="2"/>
  <c r="AI761" i="2"/>
  <c r="AH761" i="2"/>
  <c r="AG761" i="2"/>
  <c r="AF761" i="2"/>
  <c r="AE761" i="2"/>
  <c r="AD761" i="2"/>
  <c r="AC761" i="2"/>
  <c r="AN760" i="2"/>
  <c r="AM760" i="2"/>
  <c r="AL760" i="2"/>
  <c r="AK760" i="2"/>
  <c r="AJ760" i="2"/>
  <c r="AI760" i="2"/>
  <c r="AH760" i="2"/>
  <c r="AG760" i="2"/>
  <c r="AF760" i="2"/>
  <c r="AE760" i="2"/>
  <c r="AD760" i="2"/>
  <c r="AC760" i="2"/>
  <c r="AN759" i="2"/>
  <c r="AM759" i="2"/>
  <c r="AL759" i="2"/>
  <c r="AK759" i="2"/>
  <c r="AJ759" i="2"/>
  <c r="AI759" i="2"/>
  <c r="AH759" i="2"/>
  <c r="AG759" i="2"/>
  <c r="AF759" i="2"/>
  <c r="AE759" i="2"/>
  <c r="AD759" i="2"/>
  <c r="AC759" i="2"/>
  <c r="AN758" i="2"/>
  <c r="AM758" i="2"/>
  <c r="AL758" i="2"/>
  <c r="AK758" i="2"/>
  <c r="AJ758" i="2"/>
  <c r="AI758" i="2"/>
  <c r="AH758" i="2"/>
  <c r="AG758" i="2"/>
  <c r="AF758" i="2"/>
  <c r="AE758" i="2"/>
  <c r="AD758" i="2"/>
  <c r="AC758" i="2"/>
  <c r="AN757" i="2"/>
  <c r="AM757" i="2"/>
  <c r="AL757" i="2"/>
  <c r="AK757" i="2"/>
  <c r="AJ757" i="2"/>
  <c r="AI757" i="2"/>
  <c r="AH757" i="2"/>
  <c r="AG757" i="2"/>
  <c r="AF757" i="2"/>
  <c r="AE757" i="2"/>
  <c r="AD757" i="2"/>
  <c r="AC757" i="2"/>
  <c r="AN756" i="2"/>
  <c r="AM756" i="2"/>
  <c r="AL756" i="2"/>
  <c r="AK756" i="2"/>
  <c r="AJ756" i="2"/>
  <c r="AI756" i="2"/>
  <c r="AH756" i="2"/>
  <c r="AG756" i="2"/>
  <c r="AF756" i="2"/>
  <c r="AE756" i="2"/>
  <c r="AD756" i="2"/>
  <c r="AC756" i="2"/>
  <c r="AN755" i="2"/>
  <c r="AM755" i="2"/>
  <c r="AL755" i="2"/>
  <c r="AK755" i="2"/>
  <c r="AJ755" i="2"/>
  <c r="AI755" i="2"/>
  <c r="AH755" i="2"/>
  <c r="AG755" i="2"/>
  <c r="AF755" i="2"/>
  <c r="AE755" i="2"/>
  <c r="AD755" i="2"/>
  <c r="AC755" i="2"/>
  <c r="AN754" i="2"/>
  <c r="AM754" i="2"/>
  <c r="AL754" i="2"/>
  <c r="AK754" i="2"/>
  <c r="AJ754" i="2"/>
  <c r="AI754" i="2"/>
  <c r="AH754" i="2"/>
  <c r="AG754" i="2"/>
  <c r="AF754" i="2"/>
  <c r="AE754" i="2"/>
  <c r="AD754" i="2"/>
  <c r="AC754" i="2"/>
  <c r="AN753" i="2"/>
  <c r="AM753" i="2"/>
  <c r="AL753" i="2"/>
  <c r="AK753" i="2"/>
  <c r="AJ753" i="2"/>
  <c r="AI753" i="2"/>
  <c r="AH753" i="2"/>
  <c r="AG753" i="2"/>
  <c r="AF753" i="2"/>
  <c r="AE753" i="2"/>
  <c r="AD753" i="2"/>
  <c r="AC753" i="2"/>
  <c r="AN752" i="2"/>
  <c r="AM752" i="2"/>
  <c r="AL752" i="2"/>
  <c r="AK752" i="2"/>
  <c r="AJ752" i="2"/>
  <c r="AI752" i="2"/>
  <c r="AH752" i="2"/>
  <c r="AG752" i="2"/>
  <c r="AF752" i="2"/>
  <c r="AE752" i="2"/>
  <c r="AD752" i="2"/>
  <c r="AC752" i="2"/>
  <c r="AN751" i="2"/>
  <c r="AM751" i="2"/>
  <c r="AL751" i="2"/>
  <c r="AK751" i="2"/>
  <c r="AJ751" i="2"/>
  <c r="AI751" i="2"/>
  <c r="AH751" i="2"/>
  <c r="AG751" i="2"/>
  <c r="AF751" i="2"/>
  <c r="AE751" i="2"/>
  <c r="AD751" i="2"/>
  <c r="AC751" i="2"/>
  <c r="AN750" i="2"/>
  <c r="AM750" i="2"/>
  <c r="AL750" i="2"/>
  <c r="AK750" i="2"/>
  <c r="AJ750" i="2"/>
  <c r="AI750" i="2"/>
  <c r="AH750" i="2"/>
  <c r="AG750" i="2"/>
  <c r="AF750" i="2"/>
  <c r="AE750" i="2"/>
  <c r="AD750" i="2"/>
  <c r="AC750" i="2"/>
  <c r="AN749" i="2"/>
  <c r="AM749" i="2"/>
  <c r="AL749" i="2"/>
  <c r="AK749" i="2"/>
  <c r="AJ749" i="2"/>
  <c r="AI749" i="2"/>
  <c r="AH749" i="2"/>
  <c r="AG749" i="2"/>
  <c r="AF749" i="2"/>
  <c r="AE749" i="2"/>
  <c r="AD749" i="2"/>
  <c r="AC749" i="2"/>
  <c r="AN748" i="2"/>
  <c r="AM748" i="2"/>
  <c r="AL748" i="2"/>
  <c r="AK748" i="2"/>
  <c r="AJ748" i="2"/>
  <c r="AI748" i="2"/>
  <c r="AH748" i="2"/>
  <c r="AG748" i="2"/>
  <c r="AF748" i="2"/>
  <c r="AE748" i="2"/>
  <c r="AD748" i="2"/>
  <c r="AC748" i="2"/>
  <c r="AN747" i="2"/>
  <c r="AM747" i="2"/>
  <c r="AL747" i="2"/>
  <c r="AK747" i="2"/>
  <c r="AJ747" i="2"/>
  <c r="AI747" i="2"/>
  <c r="AH747" i="2"/>
  <c r="AG747" i="2"/>
  <c r="AF747" i="2"/>
  <c r="AE747" i="2"/>
  <c r="AD747" i="2"/>
  <c r="AC747" i="2"/>
  <c r="AN746" i="2"/>
  <c r="AM746" i="2"/>
  <c r="AL746" i="2"/>
  <c r="AK746" i="2"/>
  <c r="AJ746" i="2"/>
  <c r="AI746" i="2"/>
  <c r="AH746" i="2"/>
  <c r="AG746" i="2"/>
  <c r="AF746" i="2"/>
  <c r="AE746" i="2"/>
  <c r="AD746" i="2"/>
  <c r="AC746" i="2"/>
  <c r="AN745" i="2"/>
  <c r="AM745" i="2"/>
  <c r="AL745" i="2"/>
  <c r="AK745" i="2"/>
  <c r="AJ745" i="2"/>
  <c r="AI745" i="2"/>
  <c r="AH745" i="2"/>
  <c r="AG745" i="2"/>
  <c r="AF745" i="2"/>
  <c r="AE745" i="2"/>
  <c r="AD745" i="2"/>
  <c r="AC745" i="2"/>
  <c r="AN744" i="2"/>
  <c r="AM744" i="2"/>
  <c r="AL744" i="2"/>
  <c r="AK744" i="2"/>
  <c r="AJ744" i="2"/>
  <c r="AI744" i="2"/>
  <c r="AH744" i="2"/>
  <c r="AG744" i="2"/>
  <c r="AF744" i="2"/>
  <c r="AE744" i="2"/>
  <c r="AD744" i="2"/>
  <c r="AC744" i="2"/>
  <c r="AN743" i="2"/>
  <c r="AM743" i="2"/>
  <c r="AL743" i="2"/>
  <c r="AK743" i="2"/>
  <c r="AJ743" i="2"/>
  <c r="AI743" i="2"/>
  <c r="AH743" i="2"/>
  <c r="AG743" i="2"/>
  <c r="AF743" i="2"/>
  <c r="AE743" i="2"/>
  <c r="AD743" i="2"/>
  <c r="AC743" i="2"/>
  <c r="AN742" i="2"/>
  <c r="AM742" i="2"/>
  <c r="AL742" i="2"/>
  <c r="AK742" i="2"/>
  <c r="AJ742" i="2"/>
  <c r="AI742" i="2"/>
  <c r="AH742" i="2"/>
  <c r="AG742" i="2"/>
  <c r="AF742" i="2"/>
  <c r="AE742" i="2"/>
  <c r="AD742" i="2"/>
  <c r="AC742" i="2"/>
  <c r="AN741" i="2"/>
  <c r="AM741" i="2"/>
  <c r="AL741" i="2"/>
  <c r="AK741" i="2"/>
  <c r="AJ741" i="2"/>
  <c r="AI741" i="2"/>
  <c r="AH741" i="2"/>
  <c r="AG741" i="2"/>
  <c r="AF741" i="2"/>
  <c r="AE741" i="2"/>
  <c r="AD741" i="2"/>
  <c r="AC741" i="2"/>
  <c r="AN740" i="2"/>
  <c r="AM740" i="2"/>
  <c r="AL740" i="2"/>
  <c r="AK740" i="2"/>
  <c r="AJ740" i="2"/>
  <c r="AI740" i="2"/>
  <c r="AH740" i="2"/>
  <c r="AG740" i="2"/>
  <c r="AF740" i="2"/>
  <c r="AE740" i="2"/>
  <c r="AD740" i="2"/>
  <c r="AC740" i="2"/>
  <c r="AN739" i="2"/>
  <c r="AM739" i="2"/>
  <c r="AL739" i="2"/>
  <c r="AK739" i="2"/>
  <c r="AJ739" i="2"/>
  <c r="AI739" i="2"/>
  <c r="AH739" i="2"/>
  <c r="AG739" i="2"/>
  <c r="AF739" i="2"/>
  <c r="AE739" i="2"/>
  <c r="AD739" i="2"/>
  <c r="AC739" i="2"/>
  <c r="AN738" i="2"/>
  <c r="AM738" i="2"/>
  <c r="AL738" i="2"/>
  <c r="AK738" i="2"/>
  <c r="AJ738" i="2"/>
  <c r="AI738" i="2"/>
  <c r="AH738" i="2"/>
  <c r="AG738" i="2"/>
  <c r="AF738" i="2"/>
  <c r="AE738" i="2"/>
  <c r="AD738" i="2"/>
  <c r="AC738" i="2"/>
  <c r="AN737" i="2"/>
  <c r="AM737" i="2"/>
  <c r="AL737" i="2"/>
  <c r="AK737" i="2"/>
  <c r="AJ737" i="2"/>
  <c r="AI737" i="2"/>
  <c r="AH737" i="2"/>
  <c r="AG737" i="2"/>
  <c r="AF737" i="2"/>
  <c r="AE737" i="2"/>
  <c r="AD737" i="2"/>
  <c r="AC737" i="2"/>
  <c r="AN736" i="2"/>
  <c r="AM736" i="2"/>
  <c r="AL736" i="2"/>
  <c r="AK736" i="2"/>
  <c r="AJ736" i="2"/>
  <c r="AI736" i="2"/>
  <c r="AH736" i="2"/>
  <c r="AG736" i="2"/>
  <c r="AF736" i="2"/>
  <c r="AE736" i="2"/>
  <c r="AD736" i="2"/>
  <c r="AC736" i="2"/>
  <c r="AN735" i="2"/>
  <c r="AM735" i="2"/>
  <c r="AL735" i="2"/>
  <c r="AK735" i="2"/>
  <c r="AJ735" i="2"/>
  <c r="AI735" i="2"/>
  <c r="AH735" i="2"/>
  <c r="AG735" i="2"/>
  <c r="AF735" i="2"/>
  <c r="AE735" i="2"/>
  <c r="AD735" i="2"/>
  <c r="AC735" i="2"/>
  <c r="AN734" i="2"/>
  <c r="AM734" i="2"/>
  <c r="AL734" i="2"/>
  <c r="AK734" i="2"/>
  <c r="AJ734" i="2"/>
  <c r="AI734" i="2"/>
  <c r="AH734" i="2"/>
  <c r="AG734" i="2"/>
  <c r="AF734" i="2"/>
  <c r="AE734" i="2"/>
  <c r="AD734" i="2"/>
  <c r="AC734" i="2"/>
  <c r="AN733" i="2"/>
  <c r="AM733" i="2"/>
  <c r="AL733" i="2"/>
  <c r="AK733" i="2"/>
  <c r="AJ733" i="2"/>
  <c r="AI733" i="2"/>
  <c r="AH733" i="2"/>
  <c r="AG733" i="2"/>
  <c r="AF733" i="2"/>
  <c r="AE733" i="2"/>
  <c r="AD733" i="2"/>
  <c r="AC733" i="2"/>
  <c r="AN732" i="2"/>
  <c r="AM732" i="2"/>
  <c r="AL732" i="2"/>
  <c r="AK732" i="2"/>
  <c r="AJ732" i="2"/>
  <c r="AI732" i="2"/>
  <c r="AH732" i="2"/>
  <c r="AG732" i="2"/>
  <c r="AF732" i="2"/>
  <c r="AE732" i="2"/>
  <c r="AD732" i="2"/>
  <c r="AC732" i="2"/>
  <c r="AN731" i="2"/>
  <c r="AM731" i="2"/>
  <c r="AL731" i="2"/>
  <c r="AK731" i="2"/>
  <c r="AJ731" i="2"/>
  <c r="AI731" i="2"/>
  <c r="AH731" i="2"/>
  <c r="AG731" i="2"/>
  <c r="AF731" i="2"/>
  <c r="AE731" i="2"/>
  <c r="AD731" i="2"/>
  <c r="AC731" i="2"/>
  <c r="AN730" i="2"/>
  <c r="AM730" i="2"/>
  <c r="AL730" i="2"/>
  <c r="AK730" i="2"/>
  <c r="AJ730" i="2"/>
  <c r="AI730" i="2"/>
  <c r="AH730" i="2"/>
  <c r="AG730" i="2"/>
  <c r="AF730" i="2"/>
  <c r="AE730" i="2"/>
  <c r="AD730" i="2"/>
  <c r="AC730" i="2"/>
  <c r="AN729" i="2"/>
  <c r="AM729" i="2"/>
  <c r="AL729" i="2"/>
  <c r="AK729" i="2"/>
  <c r="AJ729" i="2"/>
  <c r="AI729" i="2"/>
  <c r="AH729" i="2"/>
  <c r="AG729" i="2"/>
  <c r="AF729" i="2"/>
  <c r="AE729" i="2"/>
  <c r="AD729" i="2"/>
  <c r="AC729" i="2"/>
  <c r="AN728" i="2"/>
  <c r="AM728" i="2"/>
  <c r="AL728" i="2"/>
  <c r="AK728" i="2"/>
  <c r="AJ728" i="2"/>
  <c r="AI728" i="2"/>
  <c r="AH728" i="2"/>
  <c r="AG728" i="2"/>
  <c r="AF728" i="2"/>
  <c r="AE728" i="2"/>
  <c r="AD728" i="2"/>
  <c r="AC728" i="2"/>
  <c r="AN727" i="2"/>
  <c r="AM727" i="2"/>
  <c r="AL727" i="2"/>
  <c r="AK727" i="2"/>
  <c r="AJ727" i="2"/>
  <c r="AI727" i="2"/>
  <c r="AH727" i="2"/>
  <c r="AG727" i="2"/>
  <c r="AF727" i="2"/>
  <c r="AE727" i="2"/>
  <c r="AD727" i="2"/>
  <c r="AC727" i="2"/>
  <c r="AN726" i="2"/>
  <c r="AM726" i="2"/>
  <c r="AL726" i="2"/>
  <c r="AK726" i="2"/>
  <c r="AJ726" i="2"/>
  <c r="AI726" i="2"/>
  <c r="AH726" i="2"/>
  <c r="AG726" i="2"/>
  <c r="AF726" i="2"/>
  <c r="AE726" i="2"/>
  <c r="AD726" i="2"/>
  <c r="AC726" i="2"/>
  <c r="AN725" i="2"/>
  <c r="AM725" i="2"/>
  <c r="AL725" i="2"/>
  <c r="AK725" i="2"/>
  <c r="AJ725" i="2"/>
  <c r="AI725" i="2"/>
  <c r="AH725" i="2"/>
  <c r="AG725" i="2"/>
  <c r="AF725" i="2"/>
  <c r="AE725" i="2"/>
  <c r="AD725" i="2"/>
  <c r="AC725" i="2"/>
  <c r="AN724" i="2"/>
  <c r="AM724" i="2"/>
  <c r="AL724" i="2"/>
  <c r="AK724" i="2"/>
  <c r="AJ724" i="2"/>
  <c r="AI724" i="2"/>
  <c r="AH724" i="2"/>
  <c r="AG724" i="2"/>
  <c r="AF724" i="2"/>
  <c r="AE724" i="2"/>
  <c r="AD724" i="2"/>
  <c r="AC724" i="2"/>
  <c r="AN723" i="2"/>
  <c r="AM723" i="2"/>
  <c r="AL723" i="2"/>
  <c r="AK723" i="2"/>
  <c r="AJ723" i="2"/>
  <c r="AI723" i="2"/>
  <c r="AH723" i="2"/>
  <c r="AG723" i="2"/>
  <c r="AF723" i="2"/>
  <c r="AE723" i="2"/>
  <c r="AD723" i="2"/>
  <c r="AC723" i="2"/>
  <c r="AN722" i="2"/>
  <c r="AM722" i="2"/>
  <c r="AL722" i="2"/>
  <c r="AK722" i="2"/>
  <c r="AJ722" i="2"/>
  <c r="AI722" i="2"/>
  <c r="AH722" i="2"/>
  <c r="AG722" i="2"/>
  <c r="AF722" i="2"/>
  <c r="AE722" i="2"/>
  <c r="AD722" i="2"/>
  <c r="AC722" i="2"/>
  <c r="AN721" i="2"/>
  <c r="AM721" i="2"/>
  <c r="AL721" i="2"/>
  <c r="AK721" i="2"/>
  <c r="AJ721" i="2"/>
  <c r="AI721" i="2"/>
  <c r="AH721" i="2"/>
  <c r="AG721" i="2"/>
  <c r="AF721" i="2"/>
  <c r="AE721" i="2"/>
  <c r="AD721" i="2"/>
  <c r="AC721" i="2"/>
  <c r="AN720" i="2"/>
  <c r="AM720" i="2"/>
  <c r="AL720" i="2"/>
  <c r="AK720" i="2"/>
  <c r="AJ720" i="2"/>
  <c r="AI720" i="2"/>
  <c r="AH720" i="2"/>
  <c r="AG720" i="2"/>
  <c r="AF720" i="2"/>
  <c r="AE720" i="2"/>
  <c r="AD720" i="2"/>
  <c r="AC720" i="2"/>
  <c r="AN719" i="2"/>
  <c r="AM719" i="2"/>
  <c r="AL719" i="2"/>
  <c r="AK719" i="2"/>
  <c r="AJ719" i="2"/>
  <c r="AI719" i="2"/>
  <c r="AH719" i="2"/>
  <c r="AG719" i="2"/>
  <c r="AF719" i="2"/>
  <c r="AE719" i="2"/>
  <c r="AD719" i="2"/>
  <c r="AC719" i="2"/>
  <c r="AN718" i="2"/>
  <c r="AM718" i="2"/>
  <c r="AL718" i="2"/>
  <c r="AK718" i="2"/>
  <c r="AJ718" i="2"/>
  <c r="AI718" i="2"/>
  <c r="AH718" i="2"/>
  <c r="AG718" i="2"/>
  <c r="AF718" i="2"/>
  <c r="AE718" i="2"/>
  <c r="AD718" i="2"/>
  <c r="AC718" i="2"/>
  <c r="AN717" i="2"/>
  <c r="AM717" i="2"/>
  <c r="AL717" i="2"/>
  <c r="AK717" i="2"/>
  <c r="AJ717" i="2"/>
  <c r="AI717" i="2"/>
  <c r="AH717" i="2"/>
  <c r="AG717" i="2"/>
  <c r="AF717" i="2"/>
  <c r="AE717" i="2"/>
  <c r="AD717" i="2"/>
  <c r="AC717" i="2"/>
  <c r="AN716" i="2"/>
  <c r="AM716" i="2"/>
  <c r="AL716" i="2"/>
  <c r="AK716" i="2"/>
  <c r="AJ716" i="2"/>
  <c r="AI716" i="2"/>
  <c r="AH716" i="2"/>
  <c r="AG716" i="2"/>
  <c r="AF716" i="2"/>
  <c r="AE716" i="2"/>
  <c r="AD716" i="2"/>
  <c r="AC716" i="2"/>
  <c r="AN715" i="2"/>
  <c r="AM715" i="2"/>
  <c r="AL715" i="2"/>
  <c r="AK715" i="2"/>
  <c r="AJ715" i="2"/>
  <c r="AI715" i="2"/>
  <c r="AH715" i="2"/>
  <c r="AG715" i="2"/>
  <c r="AF715" i="2"/>
  <c r="AE715" i="2"/>
  <c r="AD715" i="2"/>
  <c r="AC715" i="2"/>
  <c r="AN714" i="2"/>
  <c r="AM714" i="2"/>
  <c r="AL714" i="2"/>
  <c r="AK714" i="2"/>
  <c r="AJ714" i="2"/>
  <c r="AI714" i="2"/>
  <c r="AH714" i="2"/>
  <c r="AG714" i="2"/>
  <c r="AF714" i="2"/>
  <c r="AE714" i="2"/>
  <c r="AD714" i="2"/>
  <c r="AC714" i="2"/>
  <c r="AN713" i="2"/>
  <c r="AM713" i="2"/>
  <c r="AL713" i="2"/>
  <c r="AK713" i="2"/>
  <c r="AJ713" i="2"/>
  <c r="AI713" i="2"/>
  <c r="AH713" i="2"/>
  <c r="AG713" i="2"/>
  <c r="AF713" i="2"/>
  <c r="AE713" i="2"/>
  <c r="AD713" i="2"/>
  <c r="AC713" i="2"/>
  <c r="AN712" i="2"/>
  <c r="AM712" i="2"/>
  <c r="AL712" i="2"/>
  <c r="AK712" i="2"/>
  <c r="AJ712" i="2"/>
  <c r="AI712" i="2"/>
  <c r="AH712" i="2"/>
  <c r="AG712" i="2"/>
  <c r="AF712" i="2"/>
  <c r="AE712" i="2"/>
  <c r="AD712" i="2"/>
  <c r="AC712" i="2"/>
  <c r="AN711" i="2"/>
  <c r="AM711" i="2"/>
  <c r="AL711" i="2"/>
  <c r="AK711" i="2"/>
  <c r="AJ711" i="2"/>
  <c r="AI711" i="2"/>
  <c r="AH711" i="2"/>
  <c r="AG711" i="2"/>
  <c r="AF711" i="2"/>
  <c r="AE711" i="2"/>
  <c r="AD711" i="2"/>
  <c r="AC711" i="2"/>
  <c r="AN710" i="2"/>
  <c r="AM710" i="2"/>
  <c r="AL710" i="2"/>
  <c r="AK710" i="2"/>
  <c r="AJ710" i="2"/>
  <c r="AI710" i="2"/>
  <c r="AH710" i="2"/>
  <c r="AG710" i="2"/>
  <c r="AF710" i="2"/>
  <c r="AE710" i="2"/>
  <c r="AD710" i="2"/>
  <c r="AC710" i="2"/>
  <c r="AN709" i="2"/>
  <c r="AM709" i="2"/>
  <c r="AL709" i="2"/>
  <c r="AK709" i="2"/>
  <c r="AJ709" i="2"/>
  <c r="AI709" i="2"/>
  <c r="AH709" i="2"/>
  <c r="AG709" i="2"/>
  <c r="AF709" i="2"/>
  <c r="AE709" i="2"/>
  <c r="AD709" i="2"/>
  <c r="AC709" i="2"/>
  <c r="AN708" i="2"/>
  <c r="AM708" i="2"/>
  <c r="AL708" i="2"/>
  <c r="AK708" i="2"/>
  <c r="AJ708" i="2"/>
  <c r="AI708" i="2"/>
  <c r="AH708" i="2"/>
  <c r="AG708" i="2"/>
  <c r="AF708" i="2"/>
  <c r="AE708" i="2"/>
  <c r="AD708" i="2"/>
  <c r="AC708" i="2"/>
  <c r="AN707" i="2"/>
  <c r="AM707" i="2"/>
  <c r="AL707" i="2"/>
  <c r="AK707" i="2"/>
  <c r="AJ707" i="2"/>
  <c r="AI707" i="2"/>
  <c r="AH707" i="2"/>
  <c r="AG707" i="2"/>
  <c r="AF707" i="2"/>
  <c r="AE707" i="2"/>
  <c r="AD707" i="2"/>
  <c r="AC707" i="2"/>
  <c r="AN706" i="2"/>
  <c r="AM706" i="2"/>
  <c r="AL706" i="2"/>
  <c r="AK706" i="2"/>
  <c r="AJ706" i="2"/>
  <c r="AI706" i="2"/>
  <c r="AH706" i="2"/>
  <c r="AG706" i="2"/>
  <c r="AF706" i="2"/>
  <c r="AE706" i="2"/>
  <c r="AD706" i="2"/>
  <c r="AC706" i="2"/>
  <c r="AN705" i="2"/>
  <c r="AM705" i="2"/>
  <c r="AL705" i="2"/>
  <c r="AK705" i="2"/>
  <c r="AJ705" i="2"/>
  <c r="AI705" i="2"/>
  <c r="AH705" i="2"/>
  <c r="AG705" i="2"/>
  <c r="AF705" i="2"/>
  <c r="AE705" i="2"/>
  <c r="AD705" i="2"/>
  <c r="AC705" i="2"/>
  <c r="AN704" i="2"/>
  <c r="AM704" i="2"/>
  <c r="AL704" i="2"/>
  <c r="AK704" i="2"/>
  <c r="AJ704" i="2"/>
  <c r="AI704" i="2"/>
  <c r="AH704" i="2"/>
  <c r="AG704" i="2"/>
  <c r="AF704" i="2"/>
  <c r="AE704" i="2"/>
  <c r="AD704" i="2"/>
  <c r="AC704" i="2"/>
  <c r="AN703" i="2"/>
  <c r="AM703" i="2"/>
  <c r="AL703" i="2"/>
  <c r="AK703" i="2"/>
  <c r="AJ703" i="2"/>
  <c r="AI703" i="2"/>
  <c r="AH703" i="2"/>
  <c r="AG703" i="2"/>
  <c r="AF703" i="2"/>
  <c r="AE703" i="2"/>
  <c r="AD703" i="2"/>
  <c r="AC703" i="2"/>
  <c r="AN702" i="2"/>
  <c r="AM702" i="2"/>
  <c r="AL702" i="2"/>
  <c r="AK702" i="2"/>
  <c r="AJ702" i="2"/>
  <c r="AI702" i="2"/>
  <c r="AH702" i="2"/>
  <c r="AG702" i="2"/>
  <c r="AF702" i="2"/>
  <c r="AE702" i="2"/>
  <c r="AD702" i="2"/>
  <c r="AC702" i="2"/>
  <c r="AN701" i="2"/>
  <c r="AM701" i="2"/>
  <c r="AL701" i="2"/>
  <c r="AK701" i="2"/>
  <c r="AJ701" i="2"/>
  <c r="AI701" i="2"/>
  <c r="AH701" i="2"/>
  <c r="AG701" i="2"/>
  <c r="AF701" i="2"/>
  <c r="AE701" i="2"/>
  <c r="AD701" i="2"/>
  <c r="AC701" i="2"/>
  <c r="AN700" i="2"/>
  <c r="AM700" i="2"/>
  <c r="AL700" i="2"/>
  <c r="AK700" i="2"/>
  <c r="AJ700" i="2"/>
  <c r="AI700" i="2"/>
  <c r="AH700" i="2"/>
  <c r="AG700" i="2"/>
  <c r="AF700" i="2"/>
  <c r="AE700" i="2"/>
  <c r="AD700" i="2"/>
  <c r="AC700" i="2"/>
  <c r="AN699" i="2"/>
  <c r="AM699" i="2"/>
  <c r="AL699" i="2"/>
  <c r="AK699" i="2"/>
  <c r="AJ699" i="2"/>
  <c r="AI699" i="2"/>
  <c r="AH699" i="2"/>
  <c r="AG699" i="2"/>
  <c r="AF699" i="2"/>
  <c r="AE699" i="2"/>
  <c r="AD699" i="2"/>
  <c r="AC699" i="2"/>
  <c r="AN698" i="2"/>
  <c r="AM698" i="2"/>
  <c r="AL698" i="2"/>
  <c r="AK698" i="2"/>
  <c r="AJ698" i="2"/>
  <c r="AI698" i="2"/>
  <c r="AH698" i="2"/>
  <c r="AG698" i="2"/>
  <c r="AF698" i="2"/>
  <c r="AE698" i="2"/>
  <c r="AD698" i="2"/>
  <c r="AC698" i="2"/>
  <c r="AN697" i="2"/>
  <c r="AM697" i="2"/>
  <c r="AL697" i="2"/>
  <c r="AK697" i="2"/>
  <c r="AJ697" i="2"/>
  <c r="AI697" i="2"/>
  <c r="AH697" i="2"/>
  <c r="AG697" i="2"/>
  <c r="AF697" i="2"/>
  <c r="AE697" i="2"/>
  <c r="AD697" i="2"/>
  <c r="AC697" i="2"/>
  <c r="AN696" i="2"/>
  <c r="AM696" i="2"/>
  <c r="AL696" i="2"/>
  <c r="AK696" i="2"/>
  <c r="AJ696" i="2"/>
  <c r="AI696" i="2"/>
  <c r="AH696" i="2"/>
  <c r="AG696" i="2"/>
  <c r="AF696" i="2"/>
  <c r="AE696" i="2"/>
  <c r="AD696" i="2"/>
  <c r="AC696" i="2"/>
  <c r="AN695" i="2"/>
  <c r="AM695" i="2"/>
  <c r="AL695" i="2"/>
  <c r="AK695" i="2"/>
  <c r="AJ695" i="2"/>
  <c r="AI695" i="2"/>
  <c r="AH695" i="2"/>
  <c r="AG695" i="2"/>
  <c r="AF695" i="2"/>
  <c r="AE695" i="2"/>
  <c r="AD695" i="2"/>
  <c r="AC695" i="2"/>
  <c r="AN694" i="2"/>
  <c r="AM694" i="2"/>
  <c r="AL694" i="2"/>
  <c r="AK694" i="2"/>
  <c r="AJ694" i="2"/>
  <c r="AI694" i="2"/>
  <c r="AH694" i="2"/>
  <c r="AG694" i="2"/>
  <c r="AF694" i="2"/>
  <c r="AE694" i="2"/>
  <c r="AD694" i="2"/>
  <c r="AC694" i="2"/>
  <c r="AN693" i="2"/>
  <c r="AM693" i="2"/>
  <c r="AL693" i="2"/>
  <c r="AK693" i="2"/>
  <c r="AJ693" i="2"/>
  <c r="AI693" i="2"/>
  <c r="AH693" i="2"/>
  <c r="AG693" i="2"/>
  <c r="AF693" i="2"/>
  <c r="AE693" i="2"/>
  <c r="AD693" i="2"/>
  <c r="AC693" i="2"/>
  <c r="AN692" i="2"/>
  <c r="AM692" i="2"/>
  <c r="AL692" i="2"/>
  <c r="AK692" i="2"/>
  <c r="AJ692" i="2"/>
  <c r="AI692" i="2"/>
  <c r="AH692" i="2"/>
  <c r="AG692" i="2"/>
  <c r="AF692" i="2"/>
  <c r="AE692" i="2"/>
  <c r="AD692" i="2"/>
  <c r="AC692" i="2"/>
  <c r="AN691" i="2"/>
  <c r="AM691" i="2"/>
  <c r="AL691" i="2"/>
  <c r="AK691" i="2"/>
  <c r="AJ691" i="2"/>
  <c r="AI691" i="2"/>
  <c r="AH691" i="2"/>
  <c r="AG691" i="2"/>
  <c r="AF691" i="2"/>
  <c r="AE691" i="2"/>
  <c r="AD691" i="2"/>
  <c r="AC691" i="2"/>
  <c r="AN690" i="2"/>
  <c r="AM690" i="2"/>
  <c r="AL690" i="2"/>
  <c r="AK690" i="2"/>
  <c r="AJ690" i="2"/>
  <c r="AI690" i="2"/>
  <c r="AH690" i="2"/>
  <c r="AG690" i="2"/>
  <c r="AF690" i="2"/>
  <c r="AE690" i="2"/>
  <c r="AD690" i="2"/>
  <c r="AC690" i="2"/>
  <c r="AN689" i="2"/>
  <c r="AM689" i="2"/>
  <c r="AL689" i="2"/>
  <c r="AK689" i="2"/>
  <c r="AJ689" i="2"/>
  <c r="AI689" i="2"/>
  <c r="AH689" i="2"/>
  <c r="AG689" i="2"/>
  <c r="AF689" i="2"/>
  <c r="AE689" i="2"/>
  <c r="AD689" i="2"/>
  <c r="AC689" i="2"/>
  <c r="AN688" i="2"/>
  <c r="AM688" i="2"/>
  <c r="AL688" i="2"/>
  <c r="AK688" i="2"/>
  <c r="AJ688" i="2"/>
  <c r="AI688" i="2"/>
  <c r="AH688" i="2"/>
  <c r="AG688" i="2"/>
  <c r="AF688" i="2"/>
  <c r="AE688" i="2"/>
  <c r="AD688" i="2"/>
  <c r="AC688" i="2"/>
  <c r="AN687" i="2"/>
  <c r="AM687" i="2"/>
  <c r="AL687" i="2"/>
  <c r="AK687" i="2"/>
  <c r="AJ687" i="2"/>
  <c r="AI687" i="2"/>
  <c r="AH687" i="2"/>
  <c r="AG687" i="2"/>
  <c r="AF687" i="2"/>
  <c r="AE687" i="2"/>
  <c r="AD687" i="2"/>
  <c r="AC687" i="2"/>
  <c r="AN686" i="2"/>
  <c r="AM686" i="2"/>
  <c r="AL686" i="2"/>
  <c r="AK686" i="2"/>
  <c r="AJ686" i="2"/>
  <c r="AI686" i="2"/>
  <c r="AH686" i="2"/>
  <c r="AG686" i="2"/>
  <c r="AF686" i="2"/>
  <c r="AE686" i="2"/>
  <c r="AD686" i="2"/>
  <c r="AC686" i="2"/>
  <c r="AN685" i="2"/>
  <c r="AM685" i="2"/>
  <c r="AL685" i="2"/>
  <c r="AK685" i="2"/>
  <c r="AJ685" i="2"/>
  <c r="AI685" i="2"/>
  <c r="AH685" i="2"/>
  <c r="AG685" i="2"/>
  <c r="AF685" i="2"/>
  <c r="AE685" i="2"/>
  <c r="AD685" i="2"/>
  <c r="AC685" i="2"/>
  <c r="AN684" i="2"/>
  <c r="AM684" i="2"/>
  <c r="AL684" i="2"/>
  <c r="AK684" i="2"/>
  <c r="AJ684" i="2"/>
  <c r="AI684" i="2"/>
  <c r="AH684" i="2"/>
  <c r="AG684" i="2"/>
  <c r="AF684" i="2"/>
  <c r="AE684" i="2"/>
  <c r="AD684" i="2"/>
  <c r="AC684" i="2"/>
  <c r="AN683" i="2"/>
  <c r="AM683" i="2"/>
  <c r="AL683" i="2"/>
  <c r="AK683" i="2"/>
  <c r="AJ683" i="2"/>
  <c r="AI683" i="2"/>
  <c r="AH683" i="2"/>
  <c r="AG683" i="2"/>
  <c r="AF683" i="2"/>
  <c r="AE683" i="2"/>
  <c r="AD683" i="2"/>
  <c r="AC683" i="2"/>
  <c r="AN682" i="2"/>
  <c r="AM682" i="2"/>
  <c r="AL682" i="2"/>
  <c r="AK682" i="2"/>
  <c r="AJ682" i="2"/>
  <c r="AI682" i="2"/>
  <c r="AH682" i="2"/>
  <c r="AG682" i="2"/>
  <c r="AF682" i="2"/>
  <c r="AE682" i="2"/>
  <c r="AD682" i="2"/>
  <c r="AC682" i="2"/>
  <c r="AN681" i="2"/>
  <c r="AM681" i="2"/>
  <c r="AL681" i="2"/>
  <c r="AK681" i="2"/>
  <c r="AJ681" i="2"/>
  <c r="AI681" i="2"/>
  <c r="AH681" i="2"/>
  <c r="AG681" i="2"/>
  <c r="AF681" i="2"/>
  <c r="AE681" i="2"/>
  <c r="AD681" i="2"/>
  <c r="AC681" i="2"/>
  <c r="AN680" i="2"/>
  <c r="AM680" i="2"/>
  <c r="AL680" i="2"/>
  <c r="AK680" i="2"/>
  <c r="AJ680" i="2"/>
  <c r="AI680" i="2"/>
  <c r="AH680" i="2"/>
  <c r="AG680" i="2"/>
  <c r="AF680" i="2"/>
  <c r="AE680" i="2"/>
  <c r="AD680" i="2"/>
  <c r="AC680" i="2"/>
  <c r="AN679" i="2"/>
  <c r="AM679" i="2"/>
  <c r="AL679" i="2"/>
  <c r="AK679" i="2"/>
  <c r="AJ679" i="2"/>
  <c r="AI679" i="2"/>
  <c r="AH679" i="2"/>
  <c r="AG679" i="2"/>
  <c r="AF679" i="2"/>
  <c r="AE679" i="2"/>
  <c r="AD679" i="2"/>
  <c r="AC679" i="2"/>
  <c r="AN678" i="2"/>
  <c r="AM678" i="2"/>
  <c r="AL678" i="2"/>
  <c r="AK678" i="2"/>
  <c r="AJ678" i="2"/>
  <c r="AI678" i="2"/>
  <c r="AH678" i="2"/>
  <c r="AG678" i="2"/>
  <c r="AF678" i="2"/>
  <c r="AE678" i="2"/>
  <c r="AD678" i="2"/>
  <c r="AC678" i="2"/>
  <c r="AN677" i="2"/>
  <c r="AM677" i="2"/>
  <c r="AL677" i="2"/>
  <c r="AK677" i="2"/>
  <c r="AJ677" i="2"/>
  <c r="AI677" i="2"/>
  <c r="AH677" i="2"/>
  <c r="AG677" i="2"/>
  <c r="AF677" i="2"/>
  <c r="AE677" i="2"/>
  <c r="AD677" i="2"/>
  <c r="AC677" i="2"/>
  <c r="AN676" i="2"/>
  <c r="AM676" i="2"/>
  <c r="AL676" i="2"/>
  <c r="AK676" i="2"/>
  <c r="AJ676" i="2"/>
  <c r="AI676" i="2"/>
  <c r="AH676" i="2"/>
  <c r="AG676" i="2"/>
  <c r="AF676" i="2"/>
  <c r="AE676" i="2"/>
  <c r="AD676" i="2"/>
  <c r="AC676" i="2"/>
  <c r="AN675" i="2"/>
  <c r="AM675" i="2"/>
  <c r="AL675" i="2"/>
  <c r="AK675" i="2"/>
  <c r="AJ675" i="2"/>
  <c r="AI675" i="2"/>
  <c r="AH675" i="2"/>
  <c r="AG675" i="2"/>
  <c r="AF675" i="2"/>
  <c r="AE675" i="2"/>
  <c r="AD675" i="2"/>
  <c r="AC675" i="2"/>
  <c r="AN674" i="2"/>
  <c r="AM674" i="2"/>
  <c r="AL674" i="2"/>
  <c r="AK674" i="2"/>
  <c r="AJ674" i="2"/>
  <c r="AI674" i="2"/>
  <c r="AH674" i="2"/>
  <c r="AG674" i="2"/>
  <c r="AF674" i="2"/>
  <c r="AE674" i="2"/>
  <c r="AD674" i="2"/>
  <c r="AC674" i="2"/>
  <c r="AN673" i="2"/>
  <c r="AM673" i="2"/>
  <c r="AL673" i="2"/>
  <c r="AK673" i="2"/>
  <c r="AJ673" i="2"/>
  <c r="AI673" i="2"/>
  <c r="AH673" i="2"/>
  <c r="AG673" i="2"/>
  <c r="AF673" i="2"/>
  <c r="AE673" i="2"/>
  <c r="AD673" i="2"/>
  <c r="AC673" i="2"/>
  <c r="AN672" i="2"/>
  <c r="AM672" i="2"/>
  <c r="AL672" i="2"/>
  <c r="AK672" i="2"/>
  <c r="AJ672" i="2"/>
  <c r="AI672" i="2"/>
  <c r="AH672" i="2"/>
  <c r="AG672" i="2"/>
  <c r="AF672" i="2"/>
  <c r="AE672" i="2"/>
  <c r="AD672" i="2"/>
  <c r="AC672" i="2"/>
  <c r="AN671" i="2"/>
  <c r="AM671" i="2"/>
  <c r="AL671" i="2"/>
  <c r="AK671" i="2"/>
  <c r="AJ671" i="2"/>
  <c r="AI671" i="2"/>
  <c r="AH671" i="2"/>
  <c r="AG671" i="2"/>
  <c r="AF671" i="2"/>
  <c r="AE671" i="2"/>
  <c r="AD671" i="2"/>
  <c r="AC671" i="2"/>
  <c r="AN670" i="2"/>
  <c r="AM670" i="2"/>
  <c r="AL670" i="2"/>
  <c r="AK670" i="2"/>
  <c r="AJ670" i="2"/>
  <c r="AI670" i="2"/>
  <c r="AH670" i="2"/>
  <c r="AG670" i="2"/>
  <c r="AF670" i="2"/>
  <c r="AE670" i="2"/>
  <c r="AD670" i="2"/>
  <c r="AC670" i="2"/>
  <c r="AN669" i="2"/>
  <c r="AM669" i="2"/>
  <c r="AL669" i="2"/>
  <c r="AK669" i="2"/>
  <c r="AJ669" i="2"/>
  <c r="AI669" i="2"/>
  <c r="AH669" i="2"/>
  <c r="AG669" i="2"/>
  <c r="AF669" i="2"/>
  <c r="AE669" i="2"/>
  <c r="AD669" i="2"/>
  <c r="AC669" i="2"/>
  <c r="AN668" i="2"/>
  <c r="AM668" i="2"/>
  <c r="AL668" i="2"/>
  <c r="AK668" i="2"/>
  <c r="AJ668" i="2"/>
  <c r="AI668" i="2"/>
  <c r="AH668" i="2"/>
  <c r="AG668" i="2"/>
  <c r="AF668" i="2"/>
  <c r="AE668" i="2"/>
  <c r="AD668" i="2"/>
  <c r="AC668" i="2"/>
  <c r="AN667" i="2"/>
  <c r="AM667" i="2"/>
  <c r="AL667" i="2"/>
  <c r="AK667" i="2"/>
  <c r="AJ667" i="2"/>
  <c r="AI667" i="2"/>
  <c r="AH667" i="2"/>
  <c r="AG667" i="2"/>
  <c r="AF667" i="2"/>
  <c r="AE667" i="2"/>
  <c r="AD667" i="2"/>
  <c r="AC667" i="2"/>
  <c r="AN666" i="2"/>
  <c r="AM666" i="2"/>
  <c r="AL666" i="2"/>
  <c r="AK666" i="2"/>
  <c r="AJ666" i="2"/>
  <c r="AI666" i="2"/>
  <c r="AH666" i="2"/>
  <c r="AG666" i="2"/>
  <c r="AF666" i="2"/>
  <c r="AE666" i="2"/>
  <c r="AD666" i="2"/>
  <c r="AC666" i="2"/>
  <c r="AN665" i="2"/>
  <c r="AM665" i="2"/>
  <c r="AL665" i="2"/>
  <c r="AK665" i="2"/>
  <c r="AJ665" i="2"/>
  <c r="AI665" i="2"/>
  <c r="AH665" i="2"/>
  <c r="AG665" i="2"/>
  <c r="AF665" i="2"/>
  <c r="AE665" i="2"/>
  <c r="AD665" i="2"/>
  <c r="AC665" i="2"/>
  <c r="AN664" i="2"/>
  <c r="AM664" i="2"/>
  <c r="AL664" i="2"/>
  <c r="AK664" i="2"/>
  <c r="AJ664" i="2"/>
  <c r="AI664" i="2"/>
  <c r="AH664" i="2"/>
  <c r="AG664" i="2"/>
  <c r="AF664" i="2"/>
  <c r="AE664" i="2"/>
  <c r="AD664" i="2"/>
  <c r="AC664" i="2"/>
  <c r="AN663" i="2"/>
  <c r="AM663" i="2"/>
  <c r="AL663" i="2"/>
  <c r="AK663" i="2"/>
  <c r="AJ663" i="2"/>
  <c r="AI663" i="2"/>
  <c r="AH663" i="2"/>
  <c r="AG663" i="2"/>
  <c r="AF663" i="2"/>
  <c r="AE663" i="2"/>
  <c r="AD663" i="2"/>
  <c r="AC663" i="2"/>
  <c r="AN662" i="2"/>
  <c r="AM662" i="2"/>
  <c r="AL662" i="2"/>
  <c r="AK662" i="2"/>
  <c r="AJ662" i="2"/>
  <c r="AI662" i="2"/>
  <c r="AH662" i="2"/>
  <c r="AG662" i="2"/>
  <c r="AF662" i="2"/>
  <c r="AE662" i="2"/>
  <c r="AD662" i="2"/>
  <c r="AC662" i="2"/>
  <c r="AN661" i="2"/>
  <c r="AM661" i="2"/>
  <c r="AL661" i="2"/>
  <c r="AK661" i="2"/>
  <c r="AJ661" i="2"/>
  <c r="AI661" i="2"/>
  <c r="AH661" i="2"/>
  <c r="AG661" i="2"/>
  <c r="AF661" i="2"/>
  <c r="AE661" i="2"/>
  <c r="AD661" i="2"/>
  <c r="AC661" i="2"/>
  <c r="AN660" i="2"/>
  <c r="AM660" i="2"/>
  <c r="AL660" i="2"/>
  <c r="AK660" i="2"/>
  <c r="AJ660" i="2"/>
  <c r="AI660" i="2"/>
  <c r="AH660" i="2"/>
  <c r="AG660" i="2"/>
  <c r="AF660" i="2"/>
  <c r="AE660" i="2"/>
  <c r="AD660" i="2"/>
  <c r="AC660" i="2"/>
  <c r="AN659" i="2"/>
  <c r="AM659" i="2"/>
  <c r="AL659" i="2"/>
  <c r="AK659" i="2"/>
  <c r="AJ659" i="2"/>
  <c r="AI659" i="2"/>
  <c r="AH659" i="2"/>
  <c r="AG659" i="2"/>
  <c r="AF659" i="2"/>
  <c r="AE659" i="2"/>
  <c r="AD659" i="2"/>
  <c r="AC659" i="2"/>
  <c r="AN658" i="2"/>
  <c r="AM658" i="2"/>
  <c r="AL658" i="2"/>
  <c r="AK658" i="2"/>
  <c r="AJ658" i="2"/>
  <c r="AI658" i="2"/>
  <c r="AH658" i="2"/>
  <c r="AG658" i="2"/>
  <c r="AF658" i="2"/>
  <c r="AE658" i="2"/>
  <c r="AD658" i="2"/>
  <c r="AC658" i="2"/>
  <c r="AN657" i="2"/>
  <c r="AM657" i="2"/>
  <c r="AL657" i="2"/>
  <c r="AK657" i="2"/>
  <c r="AJ657" i="2"/>
  <c r="AI657" i="2"/>
  <c r="AH657" i="2"/>
  <c r="AG657" i="2"/>
  <c r="AF657" i="2"/>
  <c r="AE657" i="2"/>
  <c r="AD657" i="2"/>
  <c r="AC657" i="2"/>
  <c r="AN656" i="2"/>
  <c r="AM656" i="2"/>
  <c r="AL656" i="2"/>
  <c r="AK656" i="2"/>
  <c r="AJ656" i="2"/>
  <c r="AI656" i="2"/>
  <c r="AH656" i="2"/>
  <c r="AG656" i="2"/>
  <c r="AF656" i="2"/>
  <c r="AE656" i="2"/>
  <c r="AD656" i="2"/>
  <c r="AC656" i="2"/>
  <c r="AN655" i="2"/>
  <c r="AM655" i="2"/>
  <c r="AL655" i="2"/>
  <c r="AK655" i="2"/>
  <c r="AJ655" i="2"/>
  <c r="AI655" i="2"/>
  <c r="AH655" i="2"/>
  <c r="AG655" i="2"/>
  <c r="AF655" i="2"/>
  <c r="AE655" i="2"/>
  <c r="AD655" i="2"/>
  <c r="AC655" i="2"/>
  <c r="AN654" i="2"/>
  <c r="AM654" i="2"/>
  <c r="AL654" i="2"/>
  <c r="AK654" i="2"/>
  <c r="AJ654" i="2"/>
  <c r="AI654" i="2"/>
  <c r="AH654" i="2"/>
  <c r="AG654" i="2"/>
  <c r="AF654" i="2"/>
  <c r="AE654" i="2"/>
  <c r="AD654" i="2"/>
  <c r="AC654" i="2"/>
  <c r="AN653" i="2"/>
  <c r="AM653" i="2"/>
  <c r="AL653" i="2"/>
  <c r="AK653" i="2"/>
  <c r="AJ653" i="2"/>
  <c r="AI653" i="2"/>
  <c r="AH653" i="2"/>
  <c r="AG653" i="2"/>
  <c r="AF653" i="2"/>
  <c r="AE653" i="2"/>
  <c r="AD653" i="2"/>
  <c r="AC653" i="2"/>
  <c r="AN652" i="2"/>
  <c r="AM652" i="2"/>
  <c r="AL652" i="2"/>
  <c r="AK652" i="2"/>
  <c r="AJ652" i="2"/>
  <c r="AI652" i="2"/>
  <c r="AH652" i="2"/>
  <c r="AG652" i="2"/>
  <c r="AF652" i="2"/>
  <c r="AE652" i="2"/>
  <c r="AD652" i="2"/>
  <c r="AC652" i="2"/>
  <c r="AN651" i="2"/>
  <c r="AM651" i="2"/>
  <c r="AL651" i="2"/>
  <c r="AK651" i="2"/>
  <c r="AJ651" i="2"/>
  <c r="AI651" i="2"/>
  <c r="AH651" i="2"/>
  <c r="AG651" i="2"/>
  <c r="AF651" i="2"/>
  <c r="AE651" i="2"/>
  <c r="AD651" i="2"/>
  <c r="AC651" i="2"/>
  <c r="AN650" i="2"/>
  <c r="AM650" i="2"/>
  <c r="AL650" i="2"/>
  <c r="AK650" i="2"/>
  <c r="AJ650" i="2"/>
  <c r="AI650" i="2"/>
  <c r="AH650" i="2"/>
  <c r="AG650" i="2"/>
  <c r="AF650" i="2"/>
  <c r="AE650" i="2"/>
  <c r="AD650" i="2"/>
  <c r="AC650" i="2"/>
  <c r="AN649" i="2"/>
  <c r="AM649" i="2"/>
  <c r="AL649" i="2"/>
  <c r="AK649" i="2"/>
  <c r="AJ649" i="2"/>
  <c r="AI649" i="2"/>
  <c r="AH649" i="2"/>
  <c r="AG649" i="2"/>
  <c r="AF649" i="2"/>
  <c r="AE649" i="2"/>
  <c r="AD649" i="2"/>
  <c r="AC649" i="2"/>
  <c r="AN648" i="2"/>
  <c r="AM648" i="2"/>
  <c r="AL648" i="2"/>
  <c r="AK648" i="2"/>
  <c r="AJ648" i="2"/>
  <c r="AI648" i="2"/>
  <c r="AH648" i="2"/>
  <c r="AG648" i="2"/>
  <c r="AF648" i="2"/>
  <c r="AE648" i="2"/>
  <c r="AD648" i="2"/>
  <c r="AC648" i="2"/>
  <c r="AN647" i="2"/>
  <c r="AM647" i="2"/>
  <c r="AL647" i="2"/>
  <c r="AK647" i="2"/>
  <c r="AJ647" i="2"/>
  <c r="AI647" i="2"/>
  <c r="AH647" i="2"/>
  <c r="AG647" i="2"/>
  <c r="AF647" i="2"/>
  <c r="AE647" i="2"/>
  <c r="AD647" i="2"/>
  <c r="AC647" i="2"/>
  <c r="AN646" i="2"/>
  <c r="AM646" i="2"/>
  <c r="AL646" i="2"/>
  <c r="AK646" i="2"/>
  <c r="AJ646" i="2"/>
  <c r="AI646" i="2"/>
  <c r="AH646" i="2"/>
  <c r="AG646" i="2"/>
  <c r="AF646" i="2"/>
  <c r="AE646" i="2"/>
  <c r="AD646" i="2"/>
  <c r="AC646" i="2"/>
  <c r="AN645" i="2"/>
  <c r="AM645" i="2"/>
  <c r="AL645" i="2"/>
  <c r="AK645" i="2"/>
  <c r="AJ645" i="2"/>
  <c r="AI645" i="2"/>
  <c r="AH645" i="2"/>
  <c r="AG645" i="2"/>
  <c r="AF645" i="2"/>
  <c r="AE645" i="2"/>
  <c r="AD645" i="2"/>
  <c r="AC645" i="2"/>
  <c r="AN644" i="2"/>
  <c r="AM644" i="2"/>
  <c r="AL644" i="2"/>
  <c r="AK644" i="2"/>
  <c r="AJ644" i="2"/>
  <c r="AI644" i="2"/>
  <c r="AH644" i="2"/>
  <c r="AG644" i="2"/>
  <c r="AF644" i="2"/>
  <c r="AE644" i="2"/>
  <c r="AD644" i="2"/>
  <c r="AC644" i="2"/>
  <c r="AN643" i="2"/>
  <c r="AM643" i="2"/>
  <c r="AL643" i="2"/>
  <c r="AK643" i="2"/>
  <c r="AJ643" i="2"/>
  <c r="AI643" i="2"/>
  <c r="AH643" i="2"/>
  <c r="AG643" i="2"/>
  <c r="AF643" i="2"/>
  <c r="AE643" i="2"/>
  <c r="AD643" i="2"/>
  <c r="AC643" i="2"/>
  <c r="AN642" i="2"/>
  <c r="AM642" i="2"/>
  <c r="AL642" i="2"/>
  <c r="AK642" i="2"/>
  <c r="AJ642" i="2"/>
  <c r="AI642" i="2"/>
  <c r="AH642" i="2"/>
  <c r="AG642" i="2"/>
  <c r="AF642" i="2"/>
  <c r="AE642" i="2"/>
  <c r="AD642" i="2"/>
  <c r="AC642" i="2"/>
  <c r="AN641" i="2"/>
  <c r="AM641" i="2"/>
  <c r="AL641" i="2"/>
  <c r="AK641" i="2"/>
  <c r="AJ641" i="2"/>
  <c r="AI641" i="2"/>
  <c r="AH641" i="2"/>
  <c r="AG641" i="2"/>
  <c r="AF641" i="2"/>
  <c r="AE641" i="2"/>
  <c r="AD641" i="2"/>
  <c r="AC641" i="2"/>
  <c r="AN640" i="2"/>
  <c r="AM640" i="2"/>
  <c r="AL640" i="2"/>
  <c r="AK640" i="2"/>
  <c r="AJ640" i="2"/>
  <c r="AI640" i="2"/>
  <c r="AH640" i="2"/>
  <c r="AG640" i="2"/>
  <c r="AF640" i="2"/>
  <c r="AE640" i="2"/>
  <c r="AD640" i="2"/>
  <c r="AC640" i="2"/>
  <c r="AN639" i="2"/>
  <c r="AM639" i="2"/>
  <c r="AL639" i="2"/>
  <c r="AK639" i="2"/>
  <c r="AJ639" i="2"/>
  <c r="AI639" i="2"/>
  <c r="AH639" i="2"/>
  <c r="AG639" i="2"/>
  <c r="AF639" i="2"/>
  <c r="AE639" i="2"/>
  <c r="AD639" i="2"/>
  <c r="AC639" i="2"/>
  <c r="AN638" i="2"/>
  <c r="AM638" i="2"/>
  <c r="AL638" i="2"/>
  <c r="AK638" i="2"/>
  <c r="AJ638" i="2"/>
  <c r="AI638" i="2"/>
  <c r="AH638" i="2"/>
  <c r="AG638" i="2"/>
  <c r="AF638" i="2"/>
  <c r="AE638" i="2"/>
  <c r="AD638" i="2"/>
  <c r="AC638" i="2"/>
  <c r="AN637" i="2"/>
  <c r="AM637" i="2"/>
  <c r="AL637" i="2"/>
  <c r="AK637" i="2"/>
  <c r="AJ637" i="2"/>
  <c r="AI637" i="2"/>
  <c r="AH637" i="2"/>
  <c r="AG637" i="2"/>
  <c r="AF637" i="2"/>
  <c r="AE637" i="2"/>
  <c r="AD637" i="2"/>
  <c r="AC637" i="2"/>
  <c r="AN636" i="2"/>
  <c r="AM636" i="2"/>
  <c r="AL636" i="2"/>
  <c r="AK636" i="2"/>
  <c r="AJ636" i="2"/>
  <c r="AI636" i="2"/>
  <c r="AH636" i="2"/>
  <c r="AG636" i="2"/>
  <c r="AF636" i="2"/>
  <c r="AE636" i="2"/>
  <c r="AD636" i="2"/>
  <c r="AC636" i="2"/>
  <c r="AN635" i="2"/>
  <c r="AM635" i="2"/>
  <c r="AL635" i="2"/>
  <c r="AK635" i="2"/>
  <c r="AJ635" i="2"/>
  <c r="AI635" i="2"/>
  <c r="AH635" i="2"/>
  <c r="AG635" i="2"/>
  <c r="AF635" i="2"/>
  <c r="AE635" i="2"/>
  <c r="AD635" i="2"/>
  <c r="AC635" i="2"/>
  <c r="AN634" i="2"/>
  <c r="AM634" i="2"/>
  <c r="AL634" i="2"/>
  <c r="AK634" i="2"/>
  <c r="AJ634" i="2"/>
  <c r="AI634" i="2"/>
  <c r="AH634" i="2"/>
  <c r="AG634" i="2"/>
  <c r="AF634" i="2"/>
  <c r="AE634" i="2"/>
  <c r="AD634" i="2"/>
  <c r="AC634" i="2"/>
  <c r="AN633" i="2"/>
  <c r="AM633" i="2"/>
  <c r="AL633" i="2"/>
  <c r="AK633" i="2"/>
  <c r="AJ633" i="2"/>
  <c r="AI633" i="2"/>
  <c r="AH633" i="2"/>
  <c r="AG633" i="2"/>
  <c r="AF633" i="2"/>
  <c r="AE633" i="2"/>
  <c r="AD633" i="2"/>
  <c r="AC633" i="2"/>
  <c r="AN632" i="2"/>
  <c r="AM632" i="2"/>
  <c r="AL632" i="2"/>
  <c r="AK632" i="2"/>
  <c r="AJ632" i="2"/>
  <c r="AI632" i="2"/>
  <c r="AH632" i="2"/>
  <c r="AG632" i="2"/>
  <c r="AF632" i="2"/>
  <c r="AE632" i="2"/>
  <c r="AD632" i="2"/>
  <c r="AC632" i="2"/>
  <c r="AN631" i="2"/>
  <c r="AM631" i="2"/>
  <c r="AL631" i="2"/>
  <c r="AK631" i="2"/>
  <c r="AJ631" i="2"/>
  <c r="AI631" i="2"/>
  <c r="AH631" i="2"/>
  <c r="AG631" i="2"/>
  <c r="AF631" i="2"/>
  <c r="AE631" i="2"/>
  <c r="AD631" i="2"/>
  <c r="AC631" i="2"/>
  <c r="AN630" i="2"/>
  <c r="AM630" i="2"/>
  <c r="AL630" i="2"/>
  <c r="AK630" i="2"/>
  <c r="AJ630" i="2"/>
  <c r="AI630" i="2"/>
  <c r="AH630" i="2"/>
  <c r="AG630" i="2"/>
  <c r="AF630" i="2"/>
  <c r="AE630" i="2"/>
  <c r="AD630" i="2"/>
  <c r="AC630" i="2"/>
  <c r="AN629" i="2"/>
  <c r="AM629" i="2"/>
  <c r="AL629" i="2"/>
  <c r="AK629" i="2"/>
  <c r="AJ629" i="2"/>
  <c r="AI629" i="2"/>
  <c r="AH629" i="2"/>
  <c r="AG629" i="2"/>
  <c r="AF629" i="2"/>
  <c r="AE629" i="2"/>
  <c r="AD629" i="2"/>
  <c r="AC629" i="2"/>
  <c r="AN628" i="2"/>
  <c r="AM628" i="2"/>
  <c r="AL628" i="2"/>
  <c r="AK628" i="2"/>
  <c r="AJ628" i="2"/>
  <c r="AI628" i="2"/>
  <c r="AH628" i="2"/>
  <c r="AG628" i="2"/>
  <c r="AF628" i="2"/>
  <c r="AE628" i="2"/>
  <c r="AD628" i="2"/>
  <c r="AC628" i="2"/>
  <c r="AN627" i="2"/>
  <c r="AM627" i="2"/>
  <c r="AL627" i="2"/>
  <c r="AK627" i="2"/>
  <c r="AJ627" i="2"/>
  <c r="AI627" i="2"/>
  <c r="AH627" i="2"/>
  <c r="AG627" i="2"/>
  <c r="AF627" i="2"/>
  <c r="AE627" i="2"/>
  <c r="AD627" i="2"/>
  <c r="AC627" i="2"/>
  <c r="AN626" i="2"/>
  <c r="AM626" i="2"/>
  <c r="AL626" i="2"/>
  <c r="AK626" i="2"/>
  <c r="AJ626" i="2"/>
  <c r="AI626" i="2"/>
  <c r="AH626" i="2"/>
  <c r="AG626" i="2"/>
  <c r="AF626" i="2"/>
  <c r="AE626" i="2"/>
  <c r="AD626" i="2"/>
  <c r="AC626" i="2"/>
  <c r="AN625" i="2"/>
  <c r="AM625" i="2"/>
  <c r="AL625" i="2"/>
  <c r="AK625" i="2"/>
  <c r="AJ625" i="2"/>
  <c r="AI625" i="2"/>
  <c r="AH625" i="2"/>
  <c r="AG625" i="2"/>
  <c r="AF625" i="2"/>
  <c r="AE625" i="2"/>
  <c r="AD625" i="2"/>
  <c r="AC625" i="2"/>
  <c r="AN624" i="2"/>
  <c r="AM624" i="2"/>
  <c r="AL624" i="2"/>
  <c r="AK624" i="2"/>
  <c r="AJ624" i="2"/>
  <c r="AI624" i="2"/>
  <c r="AH624" i="2"/>
  <c r="AG624" i="2"/>
  <c r="AF624" i="2"/>
  <c r="AE624" i="2"/>
  <c r="AD624" i="2"/>
  <c r="AC624" i="2"/>
  <c r="AN623" i="2"/>
  <c r="AM623" i="2"/>
  <c r="AL623" i="2"/>
  <c r="AK623" i="2"/>
  <c r="AJ623" i="2"/>
  <c r="AI623" i="2"/>
  <c r="AH623" i="2"/>
  <c r="AG623" i="2"/>
  <c r="AF623" i="2"/>
  <c r="AE623" i="2"/>
  <c r="AD623" i="2"/>
  <c r="AC623" i="2"/>
  <c r="AN622" i="2"/>
  <c r="AM622" i="2"/>
  <c r="AL622" i="2"/>
  <c r="AK622" i="2"/>
  <c r="AJ622" i="2"/>
  <c r="AI622" i="2"/>
  <c r="AH622" i="2"/>
  <c r="AG622" i="2"/>
  <c r="AF622" i="2"/>
  <c r="AE622" i="2"/>
  <c r="AD622" i="2"/>
  <c r="AC622" i="2"/>
  <c r="AN621" i="2"/>
  <c r="AM621" i="2"/>
  <c r="AL621" i="2"/>
  <c r="AK621" i="2"/>
  <c r="AJ621" i="2"/>
  <c r="AI621" i="2"/>
  <c r="AH621" i="2"/>
  <c r="AG621" i="2"/>
  <c r="AF621" i="2"/>
  <c r="AE621" i="2"/>
  <c r="AD621" i="2"/>
  <c r="AC621" i="2"/>
  <c r="AN620" i="2"/>
  <c r="AM620" i="2"/>
  <c r="AL620" i="2"/>
  <c r="AK620" i="2"/>
  <c r="AJ620" i="2"/>
  <c r="AI620" i="2"/>
  <c r="AH620" i="2"/>
  <c r="AG620" i="2"/>
  <c r="AF620" i="2"/>
  <c r="AE620" i="2"/>
  <c r="AD620" i="2"/>
  <c r="AC620" i="2"/>
  <c r="AN619" i="2"/>
  <c r="AM619" i="2"/>
  <c r="AL619" i="2"/>
  <c r="AK619" i="2"/>
  <c r="AJ619" i="2"/>
  <c r="AI619" i="2"/>
  <c r="AH619" i="2"/>
  <c r="AG619" i="2"/>
  <c r="AF619" i="2"/>
  <c r="AE619" i="2"/>
  <c r="AD619" i="2"/>
  <c r="AC619" i="2"/>
  <c r="AN618" i="2"/>
  <c r="AM618" i="2"/>
  <c r="AL618" i="2"/>
  <c r="AK618" i="2"/>
  <c r="AJ618" i="2"/>
  <c r="AI618" i="2"/>
  <c r="AH618" i="2"/>
  <c r="AG618" i="2"/>
  <c r="AF618" i="2"/>
  <c r="AE618" i="2"/>
  <c r="AD618" i="2"/>
  <c r="AC618" i="2"/>
  <c r="AN617" i="2"/>
  <c r="AM617" i="2"/>
  <c r="AL617" i="2"/>
  <c r="AK617" i="2"/>
  <c r="AJ617" i="2"/>
  <c r="AI617" i="2"/>
  <c r="AH617" i="2"/>
  <c r="AG617" i="2"/>
  <c r="AF617" i="2"/>
  <c r="AE617" i="2"/>
  <c r="AD617" i="2"/>
  <c r="AC617" i="2"/>
  <c r="AN616" i="2"/>
  <c r="AM616" i="2"/>
  <c r="AL616" i="2"/>
  <c r="AK616" i="2"/>
  <c r="AJ616" i="2"/>
  <c r="AI616" i="2"/>
  <c r="AH616" i="2"/>
  <c r="AG616" i="2"/>
  <c r="AF616" i="2"/>
  <c r="AE616" i="2"/>
  <c r="AD616" i="2"/>
  <c r="AC616" i="2"/>
  <c r="AN615" i="2"/>
  <c r="AM615" i="2"/>
  <c r="AL615" i="2"/>
  <c r="AK615" i="2"/>
  <c r="AJ615" i="2"/>
  <c r="AI615" i="2"/>
  <c r="AH615" i="2"/>
  <c r="AG615" i="2"/>
  <c r="AF615" i="2"/>
  <c r="AE615" i="2"/>
  <c r="AD615" i="2"/>
  <c r="AC615" i="2"/>
  <c r="AN614" i="2"/>
  <c r="AM614" i="2"/>
  <c r="AL614" i="2"/>
  <c r="AK614" i="2"/>
  <c r="AJ614" i="2"/>
  <c r="AI614" i="2"/>
  <c r="AH614" i="2"/>
  <c r="AG614" i="2"/>
  <c r="AF614" i="2"/>
  <c r="AE614" i="2"/>
  <c r="AD614" i="2"/>
  <c r="AC614" i="2"/>
  <c r="AN613" i="2"/>
  <c r="AM613" i="2"/>
  <c r="AL613" i="2"/>
  <c r="AK613" i="2"/>
  <c r="AJ613" i="2"/>
  <c r="AI613" i="2"/>
  <c r="AH613" i="2"/>
  <c r="AG613" i="2"/>
  <c r="AF613" i="2"/>
  <c r="AE613" i="2"/>
  <c r="AD613" i="2"/>
  <c r="AC613" i="2"/>
  <c r="AN612" i="2"/>
  <c r="AM612" i="2"/>
  <c r="AL612" i="2"/>
  <c r="AK612" i="2"/>
  <c r="AJ612" i="2"/>
  <c r="AI612" i="2"/>
  <c r="AH612" i="2"/>
  <c r="AG612" i="2"/>
  <c r="AF612" i="2"/>
  <c r="AE612" i="2"/>
  <c r="AD612" i="2"/>
  <c r="AC612" i="2"/>
  <c r="AN611" i="2"/>
  <c r="AM611" i="2"/>
  <c r="AL611" i="2"/>
  <c r="AK611" i="2"/>
  <c r="AJ611" i="2"/>
  <c r="AI611" i="2"/>
  <c r="AH611" i="2"/>
  <c r="AG611" i="2"/>
  <c r="AF611" i="2"/>
  <c r="AE611" i="2"/>
  <c r="AD611" i="2"/>
  <c r="AC611" i="2"/>
  <c r="AN610" i="2"/>
  <c r="AM610" i="2"/>
  <c r="AL610" i="2"/>
  <c r="AK610" i="2"/>
  <c r="AJ610" i="2"/>
  <c r="AI610" i="2"/>
  <c r="AH610" i="2"/>
  <c r="AG610" i="2"/>
  <c r="AF610" i="2"/>
  <c r="AE610" i="2"/>
  <c r="AD610" i="2"/>
  <c r="AC610" i="2"/>
  <c r="AN609" i="2"/>
  <c r="AM609" i="2"/>
  <c r="AL609" i="2"/>
  <c r="AK609" i="2"/>
  <c r="AJ609" i="2"/>
  <c r="AI609" i="2"/>
  <c r="AH609" i="2"/>
  <c r="AG609" i="2"/>
  <c r="AF609" i="2"/>
  <c r="AE609" i="2"/>
  <c r="AD609" i="2"/>
  <c r="AC609" i="2"/>
  <c r="AN608" i="2"/>
  <c r="AM608" i="2"/>
  <c r="AL608" i="2"/>
  <c r="AK608" i="2"/>
  <c r="AJ608" i="2"/>
  <c r="AI608" i="2"/>
  <c r="AH608" i="2"/>
  <c r="AG608" i="2"/>
  <c r="AF608" i="2"/>
  <c r="AE608" i="2"/>
  <c r="AD608" i="2"/>
  <c r="AC608" i="2"/>
  <c r="AN607" i="2"/>
  <c r="AM607" i="2"/>
  <c r="AL607" i="2"/>
  <c r="AK607" i="2"/>
  <c r="AJ607" i="2"/>
  <c r="AI607" i="2"/>
  <c r="AH607" i="2"/>
  <c r="AG607" i="2"/>
  <c r="AF607" i="2"/>
  <c r="AE607" i="2"/>
  <c r="AD607" i="2"/>
  <c r="AC607" i="2"/>
  <c r="AN606" i="2"/>
  <c r="AM606" i="2"/>
  <c r="AL606" i="2"/>
  <c r="AK606" i="2"/>
  <c r="AJ606" i="2"/>
  <c r="AI606" i="2"/>
  <c r="AH606" i="2"/>
  <c r="AG606" i="2"/>
  <c r="AF606" i="2"/>
  <c r="AE606" i="2"/>
  <c r="AD606" i="2"/>
  <c r="AC606" i="2"/>
  <c r="AN605" i="2"/>
  <c r="AM605" i="2"/>
  <c r="AL605" i="2"/>
  <c r="AK605" i="2"/>
  <c r="AJ605" i="2"/>
  <c r="AI605" i="2"/>
  <c r="AH605" i="2"/>
  <c r="AG605" i="2"/>
  <c r="AF605" i="2"/>
  <c r="AE605" i="2"/>
  <c r="AD605" i="2"/>
  <c r="AC605" i="2"/>
  <c r="AN604" i="2"/>
  <c r="AM604" i="2"/>
  <c r="AL604" i="2"/>
  <c r="AK604" i="2"/>
  <c r="AJ604" i="2"/>
  <c r="AI604" i="2"/>
  <c r="AH604" i="2"/>
  <c r="AG604" i="2"/>
  <c r="AF604" i="2"/>
  <c r="AE604" i="2"/>
  <c r="AD604" i="2"/>
  <c r="AC604" i="2"/>
  <c r="AN603" i="2"/>
  <c r="AM603" i="2"/>
  <c r="AL603" i="2"/>
  <c r="AK603" i="2"/>
  <c r="AJ603" i="2"/>
  <c r="AI603" i="2"/>
  <c r="AH603" i="2"/>
  <c r="AG603" i="2"/>
  <c r="AF603" i="2"/>
  <c r="AE603" i="2"/>
  <c r="AD603" i="2"/>
  <c r="AC603" i="2"/>
  <c r="AN602" i="2"/>
  <c r="AM602" i="2"/>
  <c r="AL602" i="2"/>
  <c r="AK602" i="2"/>
  <c r="AJ602" i="2"/>
  <c r="AI602" i="2"/>
  <c r="AH602" i="2"/>
  <c r="AG602" i="2"/>
  <c r="AF602" i="2"/>
  <c r="AE602" i="2"/>
  <c r="AD602" i="2"/>
  <c r="AC602" i="2"/>
  <c r="AN601" i="2"/>
  <c r="AM601" i="2"/>
  <c r="AL601" i="2"/>
  <c r="AK601" i="2"/>
  <c r="AJ601" i="2"/>
  <c r="AI601" i="2"/>
  <c r="AH601" i="2"/>
  <c r="AG601" i="2"/>
  <c r="AF601" i="2"/>
  <c r="AE601" i="2"/>
  <c r="AD601" i="2"/>
  <c r="AC601" i="2"/>
  <c r="AN600" i="2"/>
  <c r="AM600" i="2"/>
  <c r="AL600" i="2"/>
  <c r="AK600" i="2"/>
  <c r="AJ600" i="2"/>
  <c r="AI600" i="2"/>
  <c r="AH600" i="2"/>
  <c r="AG600" i="2"/>
  <c r="AF600" i="2"/>
  <c r="AE600" i="2"/>
  <c r="AD600" i="2"/>
  <c r="AC600" i="2"/>
  <c r="AN599" i="2"/>
  <c r="AM599" i="2"/>
  <c r="AL599" i="2"/>
  <c r="AK599" i="2"/>
  <c r="AJ599" i="2"/>
  <c r="AI599" i="2"/>
  <c r="AH599" i="2"/>
  <c r="AG599" i="2"/>
  <c r="AF599" i="2"/>
  <c r="AE599" i="2"/>
  <c r="AD599" i="2"/>
  <c r="AC599" i="2"/>
  <c r="AN598" i="2"/>
  <c r="AM598" i="2"/>
  <c r="AL598" i="2"/>
  <c r="AK598" i="2"/>
  <c r="AJ598" i="2"/>
  <c r="AI598" i="2"/>
  <c r="AH598" i="2"/>
  <c r="AG598" i="2"/>
  <c r="AF598" i="2"/>
  <c r="AE598" i="2"/>
  <c r="AD598" i="2"/>
  <c r="AC598" i="2"/>
  <c r="AN597" i="2"/>
  <c r="AM597" i="2"/>
  <c r="AL597" i="2"/>
  <c r="AK597" i="2"/>
  <c r="AJ597" i="2"/>
  <c r="AI597" i="2"/>
  <c r="AH597" i="2"/>
  <c r="AG597" i="2"/>
  <c r="AF597" i="2"/>
  <c r="AE597" i="2"/>
  <c r="AD597" i="2"/>
  <c r="AC597" i="2"/>
  <c r="AN596" i="2"/>
  <c r="AM596" i="2"/>
  <c r="AL596" i="2"/>
  <c r="AK596" i="2"/>
  <c r="AJ596" i="2"/>
  <c r="AI596" i="2"/>
  <c r="AH596" i="2"/>
  <c r="AG596" i="2"/>
  <c r="AF596" i="2"/>
  <c r="AE596" i="2"/>
  <c r="AD596" i="2"/>
  <c r="AC596" i="2"/>
  <c r="AN595" i="2"/>
  <c r="AM595" i="2"/>
  <c r="AL595" i="2"/>
  <c r="AK595" i="2"/>
  <c r="AJ595" i="2"/>
  <c r="AI595" i="2"/>
  <c r="AH595" i="2"/>
  <c r="AG595" i="2"/>
  <c r="AF595" i="2"/>
  <c r="AE595" i="2"/>
  <c r="AD595" i="2"/>
  <c r="AC595" i="2"/>
  <c r="AN594" i="2"/>
  <c r="AM594" i="2"/>
  <c r="AL594" i="2"/>
  <c r="AK594" i="2"/>
  <c r="AJ594" i="2"/>
  <c r="AI594" i="2"/>
  <c r="AH594" i="2"/>
  <c r="AG594" i="2"/>
  <c r="AF594" i="2"/>
  <c r="AE594" i="2"/>
  <c r="AD594" i="2"/>
  <c r="AC594" i="2"/>
  <c r="AN593" i="2"/>
  <c r="AM593" i="2"/>
  <c r="AL593" i="2"/>
  <c r="AK593" i="2"/>
  <c r="AJ593" i="2"/>
  <c r="AI593" i="2"/>
  <c r="AH593" i="2"/>
  <c r="AG593" i="2"/>
  <c r="AF593" i="2"/>
  <c r="AE593" i="2"/>
  <c r="AD593" i="2"/>
  <c r="AC593" i="2"/>
  <c r="AN592" i="2"/>
  <c r="AM592" i="2"/>
  <c r="AL592" i="2"/>
  <c r="AK592" i="2"/>
  <c r="AJ592" i="2"/>
  <c r="AI592" i="2"/>
  <c r="AH592" i="2"/>
  <c r="AG592" i="2"/>
  <c r="AF592" i="2"/>
  <c r="AE592" i="2"/>
  <c r="AD592" i="2"/>
  <c r="AC592" i="2"/>
  <c r="AN591" i="2"/>
  <c r="AM591" i="2"/>
  <c r="AL591" i="2"/>
  <c r="AK591" i="2"/>
  <c r="AJ591" i="2"/>
  <c r="AI591" i="2"/>
  <c r="AH591" i="2"/>
  <c r="AG591" i="2"/>
  <c r="AF591" i="2"/>
  <c r="AE591" i="2"/>
  <c r="AD591" i="2"/>
  <c r="AC591" i="2"/>
  <c r="AN590" i="2"/>
  <c r="AM590" i="2"/>
  <c r="AL590" i="2"/>
  <c r="AK590" i="2"/>
  <c r="AJ590" i="2"/>
  <c r="AI590" i="2"/>
  <c r="AH590" i="2"/>
  <c r="AG590" i="2"/>
  <c r="AF590" i="2"/>
  <c r="AE590" i="2"/>
  <c r="AD590" i="2"/>
  <c r="AC590" i="2"/>
  <c r="AN589" i="2"/>
  <c r="AM589" i="2"/>
  <c r="AL589" i="2"/>
  <c r="AK589" i="2"/>
  <c r="AJ589" i="2"/>
  <c r="AI589" i="2"/>
  <c r="AH589" i="2"/>
  <c r="AG589" i="2"/>
  <c r="AF589" i="2"/>
  <c r="AE589" i="2"/>
  <c r="AD589" i="2"/>
  <c r="AC589" i="2"/>
  <c r="AN588" i="2"/>
  <c r="AM588" i="2"/>
  <c r="AL588" i="2"/>
  <c r="AK588" i="2"/>
  <c r="AJ588" i="2"/>
  <c r="AI588" i="2"/>
  <c r="AH588" i="2"/>
  <c r="AG588" i="2"/>
  <c r="AF588" i="2"/>
  <c r="AE588" i="2"/>
  <c r="AD588" i="2"/>
  <c r="AC588" i="2"/>
  <c r="AN587" i="2"/>
  <c r="AM587" i="2"/>
  <c r="AL587" i="2"/>
  <c r="AK587" i="2"/>
  <c r="AJ587" i="2"/>
  <c r="AI587" i="2"/>
  <c r="AH587" i="2"/>
  <c r="AG587" i="2"/>
  <c r="AF587" i="2"/>
  <c r="AE587" i="2"/>
  <c r="AD587" i="2"/>
  <c r="AC587" i="2"/>
  <c r="AN586" i="2"/>
  <c r="AM586" i="2"/>
  <c r="AL586" i="2"/>
  <c r="AK586" i="2"/>
  <c r="AJ586" i="2"/>
  <c r="AI586" i="2"/>
  <c r="AH586" i="2"/>
  <c r="AG586" i="2"/>
  <c r="AF586" i="2"/>
  <c r="AE586" i="2"/>
  <c r="AD586" i="2"/>
  <c r="AC586" i="2"/>
  <c r="AN585" i="2"/>
  <c r="AM585" i="2"/>
  <c r="AL585" i="2"/>
  <c r="AK585" i="2"/>
  <c r="AJ585" i="2"/>
  <c r="AI585" i="2"/>
  <c r="AH585" i="2"/>
  <c r="AG585" i="2"/>
  <c r="AF585" i="2"/>
  <c r="AE585" i="2"/>
  <c r="AD585" i="2"/>
  <c r="AC585" i="2"/>
  <c r="AN584" i="2"/>
  <c r="AM584" i="2"/>
  <c r="AL584" i="2"/>
  <c r="AK584" i="2"/>
  <c r="AJ584" i="2"/>
  <c r="AI584" i="2"/>
  <c r="AH584" i="2"/>
  <c r="AG584" i="2"/>
  <c r="AF584" i="2"/>
  <c r="AE584" i="2"/>
  <c r="AD584" i="2"/>
  <c r="AC584" i="2"/>
  <c r="AN583" i="2"/>
  <c r="AM583" i="2"/>
  <c r="AL583" i="2"/>
  <c r="AK583" i="2"/>
  <c r="AJ583" i="2"/>
  <c r="AI583" i="2"/>
  <c r="AH583" i="2"/>
  <c r="AG583" i="2"/>
  <c r="AF583" i="2"/>
  <c r="AE583" i="2"/>
  <c r="AD583" i="2"/>
  <c r="AC583" i="2"/>
  <c r="AN582" i="2"/>
  <c r="AM582" i="2"/>
  <c r="AL582" i="2"/>
  <c r="AK582" i="2"/>
  <c r="AJ582" i="2"/>
  <c r="AI582" i="2"/>
  <c r="AH582" i="2"/>
  <c r="AG582" i="2"/>
  <c r="AF582" i="2"/>
  <c r="AE582" i="2"/>
  <c r="AD582" i="2"/>
  <c r="AC582" i="2"/>
  <c r="AN581" i="2"/>
  <c r="AM581" i="2"/>
  <c r="AL581" i="2"/>
  <c r="AK581" i="2"/>
  <c r="AJ581" i="2"/>
  <c r="AI581" i="2"/>
  <c r="AH581" i="2"/>
  <c r="AG581" i="2"/>
  <c r="AF581" i="2"/>
  <c r="AE581" i="2"/>
  <c r="AD581" i="2"/>
  <c r="AC581" i="2"/>
  <c r="AN580" i="2"/>
  <c r="AM580" i="2"/>
  <c r="AL580" i="2"/>
  <c r="AK580" i="2"/>
  <c r="AJ580" i="2"/>
  <c r="AI580" i="2"/>
  <c r="AH580" i="2"/>
  <c r="AG580" i="2"/>
  <c r="AF580" i="2"/>
  <c r="AE580" i="2"/>
  <c r="AD580" i="2"/>
  <c r="AC580" i="2"/>
  <c r="AN579" i="2"/>
  <c r="AM579" i="2"/>
  <c r="AL579" i="2"/>
  <c r="AK579" i="2"/>
  <c r="AJ579" i="2"/>
  <c r="AI579" i="2"/>
  <c r="AH579" i="2"/>
  <c r="AG579" i="2"/>
  <c r="AF579" i="2"/>
  <c r="AE579" i="2"/>
  <c r="AD579" i="2"/>
  <c r="AC579" i="2"/>
  <c r="AN578" i="2"/>
  <c r="AM578" i="2"/>
  <c r="AL578" i="2"/>
  <c r="AK578" i="2"/>
  <c r="AJ578" i="2"/>
  <c r="AI578" i="2"/>
  <c r="AH578" i="2"/>
  <c r="AG578" i="2"/>
  <c r="AF578" i="2"/>
  <c r="AE578" i="2"/>
  <c r="AD578" i="2"/>
  <c r="AC578" i="2"/>
  <c r="AN577" i="2"/>
  <c r="AM577" i="2"/>
  <c r="AL577" i="2"/>
  <c r="AK577" i="2"/>
  <c r="AJ577" i="2"/>
  <c r="AI577" i="2"/>
  <c r="AH577" i="2"/>
  <c r="AG577" i="2"/>
  <c r="AF577" i="2"/>
  <c r="AE577" i="2"/>
  <c r="AD577" i="2"/>
  <c r="AC577" i="2"/>
  <c r="AN576" i="2"/>
  <c r="AM576" i="2"/>
  <c r="AL576" i="2"/>
  <c r="AK576" i="2"/>
  <c r="AJ576" i="2"/>
  <c r="AI576" i="2"/>
  <c r="AH576" i="2"/>
  <c r="AG576" i="2"/>
  <c r="AF576" i="2"/>
  <c r="AE576" i="2"/>
  <c r="AD576" i="2"/>
  <c r="AC576" i="2"/>
  <c r="AN575" i="2"/>
  <c r="AM575" i="2"/>
  <c r="AL575" i="2"/>
  <c r="AK575" i="2"/>
  <c r="AJ575" i="2"/>
  <c r="AI575" i="2"/>
  <c r="AH575" i="2"/>
  <c r="AG575" i="2"/>
  <c r="AF575" i="2"/>
  <c r="AE575" i="2"/>
  <c r="AD575" i="2"/>
  <c r="AC575" i="2"/>
  <c r="AN574" i="2"/>
  <c r="AM574" i="2"/>
  <c r="AL574" i="2"/>
  <c r="AK574" i="2"/>
  <c r="AJ574" i="2"/>
  <c r="AI574" i="2"/>
  <c r="AH574" i="2"/>
  <c r="AG574" i="2"/>
  <c r="AF574" i="2"/>
  <c r="AE574" i="2"/>
  <c r="AD574" i="2"/>
  <c r="AC574" i="2"/>
  <c r="AN573" i="2"/>
  <c r="AM573" i="2"/>
  <c r="AL573" i="2"/>
  <c r="AK573" i="2"/>
  <c r="AJ573" i="2"/>
  <c r="AI573" i="2"/>
  <c r="AH573" i="2"/>
  <c r="AG573" i="2"/>
  <c r="AF573" i="2"/>
  <c r="AE573" i="2"/>
  <c r="AD573" i="2"/>
  <c r="AC573" i="2"/>
  <c r="AN572" i="2"/>
  <c r="AM572" i="2"/>
  <c r="AL572" i="2"/>
  <c r="AK572" i="2"/>
  <c r="AJ572" i="2"/>
  <c r="AI572" i="2"/>
  <c r="AH572" i="2"/>
  <c r="AG572" i="2"/>
  <c r="AF572" i="2"/>
  <c r="AE572" i="2"/>
  <c r="AD572" i="2"/>
  <c r="AC572" i="2"/>
  <c r="AN571" i="2"/>
  <c r="AM571" i="2"/>
  <c r="AL571" i="2"/>
  <c r="AK571" i="2"/>
  <c r="AJ571" i="2"/>
  <c r="AI571" i="2"/>
  <c r="AH571" i="2"/>
  <c r="AG571" i="2"/>
  <c r="AF571" i="2"/>
  <c r="AE571" i="2"/>
  <c r="AD571" i="2"/>
  <c r="AC571" i="2"/>
  <c r="AN570" i="2"/>
  <c r="AM570" i="2"/>
  <c r="AL570" i="2"/>
  <c r="AK570" i="2"/>
  <c r="AJ570" i="2"/>
  <c r="AI570" i="2"/>
  <c r="AH570" i="2"/>
  <c r="AG570" i="2"/>
  <c r="AF570" i="2"/>
  <c r="AE570" i="2"/>
  <c r="AD570" i="2"/>
  <c r="AC570" i="2"/>
  <c r="AN569" i="2"/>
  <c r="AM569" i="2"/>
  <c r="AL569" i="2"/>
  <c r="AK569" i="2"/>
  <c r="AJ569" i="2"/>
  <c r="AI569" i="2"/>
  <c r="AH569" i="2"/>
  <c r="AG569" i="2"/>
  <c r="AF569" i="2"/>
  <c r="AE569" i="2"/>
  <c r="AD569" i="2"/>
  <c r="AC569" i="2"/>
  <c r="AN568" i="2"/>
  <c r="AM568" i="2"/>
  <c r="AL568" i="2"/>
  <c r="AK568" i="2"/>
  <c r="AJ568" i="2"/>
  <c r="AI568" i="2"/>
  <c r="AH568" i="2"/>
  <c r="AG568" i="2"/>
  <c r="AF568" i="2"/>
  <c r="AE568" i="2"/>
  <c r="AD568" i="2"/>
  <c r="AC568" i="2"/>
  <c r="AN567" i="2"/>
  <c r="AM567" i="2"/>
  <c r="AL567" i="2"/>
  <c r="AK567" i="2"/>
  <c r="AJ567" i="2"/>
  <c r="AI567" i="2"/>
  <c r="AH567" i="2"/>
  <c r="AG567" i="2"/>
  <c r="AF567" i="2"/>
  <c r="AE567" i="2"/>
  <c r="AD567" i="2"/>
  <c r="AC567" i="2"/>
  <c r="AN566" i="2"/>
  <c r="AM566" i="2"/>
  <c r="AL566" i="2"/>
  <c r="AK566" i="2"/>
  <c r="AJ566" i="2"/>
  <c r="AI566" i="2"/>
  <c r="AH566" i="2"/>
  <c r="AG566" i="2"/>
  <c r="AF566" i="2"/>
  <c r="AE566" i="2"/>
  <c r="AD566" i="2"/>
  <c r="AC566" i="2"/>
  <c r="AN565" i="2"/>
  <c r="AM565" i="2"/>
  <c r="AL565" i="2"/>
  <c r="AK565" i="2"/>
  <c r="AJ565" i="2"/>
  <c r="AI565" i="2"/>
  <c r="AH565" i="2"/>
  <c r="AG565" i="2"/>
  <c r="AF565" i="2"/>
  <c r="AE565" i="2"/>
  <c r="AD565" i="2"/>
  <c r="AC565" i="2"/>
  <c r="AN564" i="2"/>
  <c r="AM564" i="2"/>
  <c r="AL564" i="2"/>
  <c r="AK564" i="2"/>
  <c r="AJ564" i="2"/>
  <c r="AI564" i="2"/>
  <c r="AH564" i="2"/>
  <c r="AG564" i="2"/>
  <c r="AF564" i="2"/>
  <c r="AE564" i="2"/>
  <c r="AD564" i="2"/>
  <c r="AC564" i="2"/>
  <c r="AN563" i="2"/>
  <c r="AM563" i="2"/>
  <c r="AL563" i="2"/>
  <c r="AK563" i="2"/>
  <c r="AJ563" i="2"/>
  <c r="AI563" i="2"/>
  <c r="AH563" i="2"/>
  <c r="AG563" i="2"/>
  <c r="AF563" i="2"/>
  <c r="AE563" i="2"/>
  <c r="AD563" i="2"/>
  <c r="AC563" i="2"/>
  <c r="AN562" i="2"/>
  <c r="AM562" i="2"/>
  <c r="AL562" i="2"/>
  <c r="AK562" i="2"/>
  <c r="AJ562" i="2"/>
  <c r="AI562" i="2"/>
  <c r="AH562" i="2"/>
  <c r="AG562" i="2"/>
  <c r="AF562" i="2"/>
  <c r="AE562" i="2"/>
  <c r="AD562" i="2"/>
  <c r="AC562" i="2"/>
  <c r="AN561" i="2"/>
  <c r="AM561" i="2"/>
  <c r="AL561" i="2"/>
  <c r="AK561" i="2"/>
  <c r="AJ561" i="2"/>
  <c r="AI561" i="2"/>
  <c r="AH561" i="2"/>
  <c r="AG561" i="2"/>
  <c r="AF561" i="2"/>
  <c r="AE561" i="2"/>
  <c r="AD561" i="2"/>
  <c r="AC561" i="2"/>
  <c r="AN560" i="2"/>
  <c r="AM560" i="2"/>
  <c r="AL560" i="2"/>
  <c r="AK560" i="2"/>
  <c r="AJ560" i="2"/>
  <c r="AI560" i="2"/>
  <c r="AH560" i="2"/>
  <c r="AG560" i="2"/>
  <c r="AF560" i="2"/>
  <c r="AE560" i="2"/>
  <c r="AD560" i="2"/>
  <c r="AC560" i="2"/>
  <c r="AN559" i="2"/>
  <c r="AM559" i="2"/>
  <c r="AL559" i="2"/>
  <c r="AK559" i="2"/>
  <c r="AJ559" i="2"/>
  <c r="AI559" i="2"/>
  <c r="AH559" i="2"/>
  <c r="AG559" i="2"/>
  <c r="AF559" i="2"/>
  <c r="AE559" i="2"/>
  <c r="AD559" i="2"/>
  <c r="AC559" i="2"/>
  <c r="AN558" i="2"/>
  <c r="AM558" i="2"/>
  <c r="AL558" i="2"/>
  <c r="AK558" i="2"/>
  <c r="AJ558" i="2"/>
  <c r="AI558" i="2"/>
  <c r="AH558" i="2"/>
  <c r="AG558" i="2"/>
  <c r="AF558" i="2"/>
  <c r="AE558" i="2"/>
  <c r="AD558" i="2"/>
  <c r="AC558" i="2"/>
  <c r="AN557" i="2"/>
  <c r="AM557" i="2"/>
  <c r="AL557" i="2"/>
  <c r="AK557" i="2"/>
  <c r="AJ557" i="2"/>
  <c r="AI557" i="2"/>
  <c r="AH557" i="2"/>
  <c r="AG557" i="2"/>
  <c r="AF557" i="2"/>
  <c r="AE557" i="2"/>
  <c r="AD557" i="2"/>
  <c r="AC557" i="2"/>
  <c r="AN556" i="2"/>
  <c r="AM556" i="2"/>
  <c r="AL556" i="2"/>
  <c r="AK556" i="2"/>
  <c r="AJ556" i="2"/>
  <c r="AI556" i="2"/>
  <c r="AH556" i="2"/>
  <c r="AG556" i="2"/>
  <c r="AF556" i="2"/>
  <c r="AE556" i="2"/>
  <c r="AD556" i="2"/>
  <c r="AC556" i="2"/>
  <c r="AN555" i="2"/>
  <c r="AM555" i="2"/>
  <c r="AL555" i="2"/>
  <c r="AK555" i="2"/>
  <c r="AJ555" i="2"/>
  <c r="AI555" i="2"/>
  <c r="AH555" i="2"/>
  <c r="AG555" i="2"/>
  <c r="AF555" i="2"/>
  <c r="AE555" i="2"/>
  <c r="AD555" i="2"/>
  <c r="AC555" i="2"/>
  <c r="AN554" i="2"/>
  <c r="AM554" i="2"/>
  <c r="AL554" i="2"/>
  <c r="AK554" i="2"/>
  <c r="AJ554" i="2"/>
  <c r="AI554" i="2"/>
  <c r="AH554" i="2"/>
  <c r="AG554" i="2"/>
  <c r="AF554" i="2"/>
  <c r="AE554" i="2"/>
  <c r="AD554" i="2"/>
  <c r="AC554" i="2"/>
  <c r="AN553" i="2"/>
  <c r="AM553" i="2"/>
  <c r="AL553" i="2"/>
  <c r="AK553" i="2"/>
  <c r="AJ553" i="2"/>
  <c r="AI553" i="2"/>
  <c r="AH553" i="2"/>
  <c r="AG553" i="2"/>
  <c r="AF553" i="2"/>
  <c r="AE553" i="2"/>
  <c r="AD553" i="2"/>
  <c r="AC553" i="2"/>
  <c r="AN552" i="2"/>
  <c r="AM552" i="2"/>
  <c r="AL552" i="2"/>
  <c r="AK552" i="2"/>
  <c r="AJ552" i="2"/>
  <c r="AI552" i="2"/>
  <c r="AH552" i="2"/>
  <c r="AG552" i="2"/>
  <c r="AF552" i="2"/>
  <c r="AE552" i="2"/>
  <c r="AD552" i="2"/>
  <c r="AC552" i="2"/>
  <c r="AN551" i="2"/>
  <c r="AM551" i="2"/>
  <c r="AL551" i="2"/>
  <c r="AK551" i="2"/>
  <c r="AJ551" i="2"/>
  <c r="AI551" i="2"/>
  <c r="AH551" i="2"/>
  <c r="AG551" i="2"/>
  <c r="AF551" i="2"/>
  <c r="AE551" i="2"/>
  <c r="AD551" i="2"/>
  <c r="AC551" i="2"/>
  <c r="AN550" i="2"/>
  <c r="AM550" i="2"/>
  <c r="AL550" i="2"/>
  <c r="AK550" i="2"/>
  <c r="AJ550" i="2"/>
  <c r="AI550" i="2"/>
  <c r="AH550" i="2"/>
  <c r="AG550" i="2"/>
  <c r="AF550" i="2"/>
  <c r="AE550" i="2"/>
  <c r="AD550" i="2"/>
  <c r="AC550" i="2"/>
  <c r="AN549" i="2"/>
  <c r="AM549" i="2"/>
  <c r="AL549" i="2"/>
  <c r="AK549" i="2"/>
  <c r="AJ549" i="2"/>
  <c r="AI549" i="2"/>
  <c r="AH549" i="2"/>
  <c r="AG549" i="2"/>
  <c r="AF549" i="2"/>
  <c r="AE549" i="2"/>
  <c r="AD549" i="2"/>
  <c r="AC549" i="2"/>
  <c r="AN548" i="2"/>
  <c r="AM548" i="2"/>
  <c r="AL548" i="2"/>
  <c r="AK548" i="2"/>
  <c r="AJ548" i="2"/>
  <c r="AI548" i="2"/>
  <c r="AH548" i="2"/>
  <c r="AG548" i="2"/>
  <c r="AF548" i="2"/>
  <c r="AE548" i="2"/>
  <c r="AD548" i="2"/>
  <c r="AC548" i="2"/>
  <c r="AN547" i="2"/>
  <c r="AM547" i="2"/>
  <c r="AL547" i="2"/>
  <c r="AK547" i="2"/>
  <c r="AJ547" i="2"/>
  <c r="AI547" i="2"/>
  <c r="AH547" i="2"/>
  <c r="AG547" i="2"/>
  <c r="AF547" i="2"/>
  <c r="AE547" i="2"/>
  <c r="AD547" i="2"/>
  <c r="AC547" i="2"/>
  <c r="AN546" i="2"/>
  <c r="AM546" i="2"/>
  <c r="AL546" i="2"/>
  <c r="AK546" i="2"/>
  <c r="AJ546" i="2"/>
  <c r="AI546" i="2"/>
  <c r="AH546" i="2"/>
  <c r="AG546" i="2"/>
  <c r="AF546" i="2"/>
  <c r="AE546" i="2"/>
  <c r="AD546" i="2"/>
  <c r="AC546" i="2"/>
  <c r="AN545" i="2"/>
  <c r="AM545" i="2"/>
  <c r="AL545" i="2"/>
  <c r="AK545" i="2"/>
  <c r="AJ545" i="2"/>
  <c r="AI545" i="2"/>
  <c r="AH545" i="2"/>
  <c r="AG545" i="2"/>
  <c r="AF545" i="2"/>
  <c r="AE545" i="2"/>
  <c r="AD545" i="2"/>
  <c r="AC545" i="2"/>
  <c r="AN544" i="2"/>
  <c r="AM544" i="2"/>
  <c r="AL544" i="2"/>
  <c r="AK544" i="2"/>
  <c r="AJ544" i="2"/>
  <c r="AI544" i="2"/>
  <c r="AH544" i="2"/>
  <c r="AG544" i="2"/>
  <c r="AF544" i="2"/>
  <c r="AE544" i="2"/>
  <c r="AD544" i="2"/>
  <c r="AC544" i="2"/>
  <c r="AN543" i="2"/>
  <c r="AM543" i="2"/>
  <c r="AL543" i="2"/>
  <c r="AK543" i="2"/>
  <c r="AJ543" i="2"/>
  <c r="AI543" i="2"/>
  <c r="AH543" i="2"/>
  <c r="AG543" i="2"/>
  <c r="AF543" i="2"/>
  <c r="AE543" i="2"/>
  <c r="AD543" i="2"/>
  <c r="AC543" i="2"/>
  <c r="AN542" i="2"/>
  <c r="AM542" i="2"/>
  <c r="AL542" i="2"/>
  <c r="AK542" i="2"/>
  <c r="AJ542" i="2"/>
  <c r="AI542" i="2"/>
  <c r="AH542" i="2"/>
  <c r="AG542" i="2"/>
  <c r="AF542" i="2"/>
  <c r="AE542" i="2"/>
  <c r="AD542" i="2"/>
  <c r="AC542" i="2"/>
  <c r="AN541" i="2"/>
  <c r="AM541" i="2"/>
  <c r="AL541" i="2"/>
  <c r="AK541" i="2"/>
  <c r="AJ541" i="2"/>
  <c r="AI541" i="2"/>
  <c r="AH541" i="2"/>
  <c r="AG541" i="2"/>
  <c r="AF541" i="2"/>
  <c r="AE541" i="2"/>
  <c r="AD541" i="2"/>
  <c r="AC541" i="2"/>
  <c r="AN540" i="2"/>
  <c r="AM540" i="2"/>
  <c r="AL540" i="2"/>
  <c r="AK540" i="2"/>
  <c r="AJ540" i="2"/>
  <c r="AI540" i="2"/>
  <c r="AH540" i="2"/>
  <c r="AG540" i="2"/>
  <c r="AF540" i="2"/>
  <c r="AE540" i="2"/>
  <c r="AD540" i="2"/>
  <c r="AC540" i="2"/>
  <c r="AN539" i="2"/>
  <c r="AM539" i="2"/>
  <c r="AL539" i="2"/>
  <c r="AK539" i="2"/>
  <c r="AJ539" i="2"/>
  <c r="AI539" i="2"/>
  <c r="AH539" i="2"/>
  <c r="AG539" i="2"/>
  <c r="AF539" i="2"/>
  <c r="AE539" i="2"/>
  <c r="AD539" i="2"/>
  <c r="AC539" i="2"/>
  <c r="AN538" i="2"/>
  <c r="AM538" i="2"/>
  <c r="AL538" i="2"/>
  <c r="AK538" i="2"/>
  <c r="AJ538" i="2"/>
  <c r="AI538" i="2"/>
  <c r="AH538" i="2"/>
  <c r="AG538" i="2"/>
  <c r="AF538" i="2"/>
  <c r="AE538" i="2"/>
  <c r="AD538" i="2"/>
  <c r="AC538" i="2"/>
  <c r="AN537" i="2"/>
  <c r="AM537" i="2"/>
  <c r="AL537" i="2"/>
  <c r="AK537" i="2"/>
  <c r="AJ537" i="2"/>
  <c r="AI537" i="2"/>
  <c r="AH537" i="2"/>
  <c r="AG537" i="2"/>
  <c r="AF537" i="2"/>
  <c r="AE537" i="2"/>
  <c r="AD537" i="2"/>
  <c r="AC537" i="2"/>
  <c r="AN536" i="2"/>
  <c r="AM536" i="2"/>
  <c r="AL536" i="2"/>
  <c r="AK536" i="2"/>
  <c r="AJ536" i="2"/>
  <c r="AI536" i="2"/>
  <c r="AH536" i="2"/>
  <c r="AG536" i="2"/>
  <c r="AF536" i="2"/>
  <c r="AE536" i="2"/>
  <c r="AD536" i="2"/>
  <c r="AC536" i="2"/>
  <c r="AN535" i="2"/>
  <c r="AM535" i="2"/>
  <c r="AL535" i="2"/>
  <c r="AK535" i="2"/>
  <c r="AJ535" i="2"/>
  <c r="AI535" i="2"/>
  <c r="AH535" i="2"/>
  <c r="AG535" i="2"/>
  <c r="AF535" i="2"/>
  <c r="AE535" i="2"/>
  <c r="AD535" i="2"/>
  <c r="AC535" i="2"/>
  <c r="AN534" i="2"/>
  <c r="AM534" i="2"/>
  <c r="AL534" i="2"/>
  <c r="AK534" i="2"/>
  <c r="AJ534" i="2"/>
  <c r="AI534" i="2"/>
  <c r="AH534" i="2"/>
  <c r="AG534" i="2"/>
  <c r="AF534" i="2"/>
  <c r="AE534" i="2"/>
  <c r="AD534" i="2"/>
  <c r="AC534" i="2"/>
  <c r="AN533" i="2"/>
  <c r="AM533" i="2"/>
  <c r="AL533" i="2"/>
  <c r="AK533" i="2"/>
  <c r="AJ533" i="2"/>
  <c r="AI533" i="2"/>
  <c r="AH533" i="2"/>
  <c r="AG533" i="2"/>
  <c r="AF533" i="2"/>
  <c r="AE533" i="2"/>
  <c r="AD533" i="2"/>
  <c r="AC533" i="2"/>
  <c r="AN532" i="2"/>
  <c r="AM532" i="2"/>
  <c r="AL532" i="2"/>
  <c r="AK532" i="2"/>
  <c r="AJ532" i="2"/>
  <c r="AI532" i="2"/>
  <c r="AH532" i="2"/>
  <c r="AG532" i="2"/>
  <c r="AF532" i="2"/>
  <c r="AE532" i="2"/>
  <c r="AD532" i="2"/>
  <c r="AC532" i="2"/>
  <c r="AN531" i="2"/>
  <c r="AM531" i="2"/>
  <c r="AL531" i="2"/>
  <c r="AK531" i="2"/>
  <c r="AJ531" i="2"/>
  <c r="AI531" i="2"/>
  <c r="AH531" i="2"/>
  <c r="AG531" i="2"/>
  <c r="AF531" i="2"/>
  <c r="AE531" i="2"/>
  <c r="AD531" i="2"/>
  <c r="AC531" i="2"/>
  <c r="AN530" i="2"/>
  <c r="AM530" i="2"/>
  <c r="AL530" i="2"/>
  <c r="AK530" i="2"/>
  <c r="AJ530" i="2"/>
  <c r="AI530" i="2"/>
  <c r="AH530" i="2"/>
  <c r="AG530" i="2"/>
  <c r="AF530" i="2"/>
  <c r="AE530" i="2"/>
  <c r="AD530" i="2"/>
  <c r="AC530" i="2"/>
  <c r="AN529" i="2"/>
  <c r="AM529" i="2"/>
  <c r="AL529" i="2"/>
  <c r="AK529" i="2"/>
  <c r="AJ529" i="2"/>
  <c r="AI529" i="2"/>
  <c r="AH529" i="2"/>
  <c r="AG529" i="2"/>
  <c r="AF529" i="2"/>
  <c r="AE529" i="2"/>
  <c r="AD529" i="2"/>
  <c r="AC529" i="2"/>
  <c r="AN528" i="2"/>
  <c r="AM528" i="2"/>
  <c r="AL528" i="2"/>
  <c r="AK528" i="2"/>
  <c r="AJ528" i="2"/>
  <c r="AI528" i="2"/>
  <c r="AH528" i="2"/>
  <c r="AG528" i="2"/>
  <c r="AF528" i="2"/>
  <c r="AE528" i="2"/>
  <c r="AD528" i="2"/>
  <c r="AC528" i="2"/>
  <c r="AN527" i="2"/>
  <c r="AM527" i="2"/>
  <c r="AL527" i="2"/>
  <c r="AK527" i="2"/>
  <c r="AJ527" i="2"/>
  <c r="AI527" i="2"/>
  <c r="AH527" i="2"/>
  <c r="AG527" i="2"/>
  <c r="AF527" i="2"/>
  <c r="AE527" i="2"/>
  <c r="AD527" i="2"/>
  <c r="AC527" i="2"/>
  <c r="AN526" i="2"/>
  <c r="AM526" i="2"/>
  <c r="AL526" i="2"/>
  <c r="AK526" i="2"/>
  <c r="AJ526" i="2"/>
  <c r="AI526" i="2"/>
  <c r="AH526" i="2"/>
  <c r="AG526" i="2"/>
  <c r="AF526" i="2"/>
  <c r="AE526" i="2"/>
  <c r="AD526" i="2"/>
  <c r="AC526" i="2"/>
  <c r="AN525" i="2"/>
  <c r="AM525" i="2"/>
  <c r="AL525" i="2"/>
  <c r="AK525" i="2"/>
  <c r="AJ525" i="2"/>
  <c r="AI525" i="2"/>
  <c r="AH525" i="2"/>
  <c r="AG525" i="2"/>
  <c r="AF525" i="2"/>
  <c r="AE525" i="2"/>
  <c r="AD525" i="2"/>
  <c r="AC525" i="2"/>
  <c r="AN524" i="2"/>
  <c r="AM524" i="2"/>
  <c r="AL524" i="2"/>
  <c r="AK524" i="2"/>
  <c r="AJ524" i="2"/>
  <c r="AI524" i="2"/>
  <c r="AH524" i="2"/>
  <c r="AG524" i="2"/>
  <c r="AF524" i="2"/>
  <c r="AE524" i="2"/>
  <c r="AD524" i="2"/>
  <c r="AC524" i="2"/>
  <c r="AN523" i="2"/>
  <c r="AM523" i="2"/>
  <c r="AL523" i="2"/>
  <c r="AK523" i="2"/>
  <c r="AJ523" i="2"/>
  <c r="AI523" i="2"/>
  <c r="AH523" i="2"/>
  <c r="AG523" i="2"/>
  <c r="AF523" i="2"/>
  <c r="AE523" i="2"/>
  <c r="AD523" i="2"/>
  <c r="AC523" i="2"/>
  <c r="AN522" i="2"/>
  <c r="AM522" i="2"/>
  <c r="AL522" i="2"/>
  <c r="AK522" i="2"/>
  <c r="AJ522" i="2"/>
  <c r="AI522" i="2"/>
  <c r="AH522" i="2"/>
  <c r="AG522" i="2"/>
  <c r="AF522" i="2"/>
  <c r="AE522" i="2"/>
  <c r="AD522" i="2"/>
  <c r="AC522" i="2"/>
  <c r="AN521" i="2"/>
  <c r="AM521" i="2"/>
  <c r="AL521" i="2"/>
  <c r="AK521" i="2"/>
  <c r="AJ521" i="2"/>
  <c r="AI521" i="2"/>
  <c r="AH521" i="2"/>
  <c r="AG521" i="2"/>
  <c r="AF521" i="2"/>
  <c r="AE521" i="2"/>
  <c r="AD521" i="2"/>
  <c r="AC521" i="2"/>
  <c r="AN520" i="2"/>
  <c r="AM520" i="2"/>
  <c r="AL520" i="2"/>
  <c r="AK520" i="2"/>
  <c r="AJ520" i="2"/>
  <c r="AI520" i="2"/>
  <c r="AH520" i="2"/>
  <c r="AG520" i="2"/>
  <c r="AF520" i="2"/>
  <c r="AE520" i="2"/>
  <c r="AD520" i="2"/>
  <c r="AC520" i="2"/>
  <c r="AN519" i="2"/>
  <c r="AM519" i="2"/>
  <c r="AL519" i="2"/>
  <c r="AK519" i="2"/>
  <c r="AJ519" i="2"/>
  <c r="AI519" i="2"/>
  <c r="AH519" i="2"/>
  <c r="AG519" i="2"/>
  <c r="AF519" i="2"/>
  <c r="AE519" i="2"/>
  <c r="AD519" i="2"/>
  <c r="AC519" i="2"/>
  <c r="AN518" i="2"/>
  <c r="AM518" i="2"/>
  <c r="AL518" i="2"/>
  <c r="AK518" i="2"/>
  <c r="AJ518" i="2"/>
  <c r="AI518" i="2"/>
  <c r="AH518" i="2"/>
  <c r="AG518" i="2"/>
  <c r="AF518" i="2"/>
  <c r="AE518" i="2"/>
  <c r="AD518" i="2"/>
  <c r="AC518" i="2"/>
  <c r="AN517" i="2"/>
  <c r="AM517" i="2"/>
  <c r="AL517" i="2"/>
  <c r="AK517" i="2"/>
  <c r="AJ517" i="2"/>
  <c r="AI517" i="2"/>
  <c r="AH517" i="2"/>
  <c r="AG517" i="2"/>
  <c r="AF517" i="2"/>
  <c r="AE517" i="2"/>
  <c r="AD517" i="2"/>
  <c r="AC517" i="2"/>
  <c r="AN516" i="2"/>
  <c r="AM516" i="2"/>
  <c r="AL516" i="2"/>
  <c r="AK516" i="2"/>
  <c r="AJ516" i="2"/>
  <c r="AI516" i="2"/>
  <c r="AH516" i="2"/>
  <c r="AG516" i="2"/>
  <c r="AF516" i="2"/>
  <c r="AE516" i="2"/>
  <c r="AD516" i="2"/>
  <c r="AC516" i="2"/>
  <c r="AN515" i="2"/>
  <c r="AM515" i="2"/>
  <c r="AL515" i="2"/>
  <c r="AK515" i="2"/>
  <c r="AJ515" i="2"/>
  <c r="AI515" i="2"/>
  <c r="AH515" i="2"/>
  <c r="AG515" i="2"/>
  <c r="AF515" i="2"/>
  <c r="AE515" i="2"/>
  <c r="AD515" i="2"/>
  <c r="AC515" i="2"/>
  <c r="AN514" i="2"/>
  <c r="AM514" i="2"/>
  <c r="AL514" i="2"/>
  <c r="AK514" i="2"/>
  <c r="AJ514" i="2"/>
  <c r="AI514" i="2"/>
  <c r="AH514" i="2"/>
  <c r="AG514" i="2"/>
  <c r="AF514" i="2"/>
  <c r="AE514" i="2"/>
  <c r="AD514" i="2"/>
  <c r="AC514" i="2"/>
  <c r="AN513" i="2"/>
  <c r="AM513" i="2"/>
  <c r="AL513" i="2"/>
  <c r="AK513" i="2"/>
  <c r="AJ513" i="2"/>
  <c r="AI513" i="2"/>
  <c r="AH513" i="2"/>
  <c r="AG513" i="2"/>
  <c r="AF513" i="2"/>
  <c r="AE513" i="2"/>
  <c r="AD513" i="2"/>
  <c r="AC513" i="2"/>
  <c r="AN512" i="2"/>
  <c r="AM512" i="2"/>
  <c r="AL512" i="2"/>
  <c r="AK512" i="2"/>
  <c r="AJ512" i="2"/>
  <c r="AI512" i="2"/>
  <c r="AH512" i="2"/>
  <c r="AG512" i="2"/>
  <c r="AF512" i="2"/>
  <c r="AE512" i="2"/>
  <c r="AD512" i="2"/>
  <c r="AC512" i="2"/>
  <c r="AN511" i="2"/>
  <c r="AM511" i="2"/>
  <c r="AL511" i="2"/>
  <c r="AK511" i="2"/>
  <c r="AJ511" i="2"/>
  <c r="AI511" i="2"/>
  <c r="AH511" i="2"/>
  <c r="AG511" i="2"/>
  <c r="AF511" i="2"/>
  <c r="AE511" i="2"/>
  <c r="AD511" i="2"/>
  <c r="AC511" i="2"/>
  <c r="AN510" i="2"/>
  <c r="AM510" i="2"/>
  <c r="AL510" i="2"/>
  <c r="AK510" i="2"/>
  <c r="AJ510" i="2"/>
  <c r="AI510" i="2"/>
  <c r="AH510" i="2"/>
  <c r="AG510" i="2"/>
  <c r="AF510" i="2"/>
  <c r="AE510" i="2"/>
  <c r="AD510" i="2"/>
  <c r="AC510" i="2"/>
  <c r="AN509" i="2"/>
  <c r="AM509" i="2"/>
  <c r="AL509" i="2"/>
  <c r="AK509" i="2"/>
  <c r="AJ509" i="2"/>
  <c r="AI509" i="2"/>
  <c r="AH509" i="2"/>
  <c r="AG509" i="2"/>
  <c r="AF509" i="2"/>
  <c r="AE509" i="2"/>
  <c r="AD509" i="2"/>
  <c r="AC509" i="2"/>
  <c r="AN508" i="2"/>
  <c r="AM508" i="2"/>
  <c r="AL508" i="2"/>
  <c r="AK508" i="2"/>
  <c r="AJ508" i="2"/>
  <c r="AI508" i="2"/>
  <c r="AH508" i="2"/>
  <c r="AG508" i="2"/>
  <c r="AF508" i="2"/>
  <c r="AE508" i="2"/>
  <c r="AD508" i="2"/>
  <c r="AC508" i="2"/>
  <c r="AN507" i="2"/>
  <c r="AM507" i="2"/>
  <c r="AL507" i="2"/>
  <c r="AK507" i="2"/>
  <c r="AJ507" i="2"/>
  <c r="AI507" i="2"/>
  <c r="AH507" i="2"/>
  <c r="AG507" i="2"/>
  <c r="AF507" i="2"/>
  <c r="AE507" i="2"/>
  <c r="AD507" i="2"/>
  <c r="AC507" i="2"/>
  <c r="AN506" i="2"/>
  <c r="AM506" i="2"/>
  <c r="AL506" i="2"/>
  <c r="AK506" i="2"/>
  <c r="AJ506" i="2"/>
  <c r="AI506" i="2"/>
  <c r="AH506" i="2"/>
  <c r="AG506" i="2"/>
  <c r="AF506" i="2"/>
  <c r="AE506" i="2"/>
  <c r="AD506" i="2"/>
  <c r="AC506" i="2"/>
  <c r="AN505" i="2"/>
  <c r="AM505" i="2"/>
  <c r="AL505" i="2"/>
  <c r="AK505" i="2"/>
  <c r="AJ505" i="2"/>
  <c r="AI505" i="2"/>
  <c r="AH505" i="2"/>
  <c r="AG505" i="2"/>
  <c r="AF505" i="2"/>
  <c r="AE505" i="2"/>
  <c r="AD505" i="2"/>
  <c r="AC505" i="2"/>
  <c r="AN504" i="2"/>
  <c r="AM504" i="2"/>
  <c r="AL504" i="2"/>
  <c r="AK504" i="2"/>
  <c r="AJ504" i="2"/>
  <c r="AI504" i="2"/>
  <c r="AH504" i="2"/>
  <c r="AG504" i="2"/>
  <c r="AF504" i="2"/>
  <c r="AE504" i="2"/>
  <c r="AD504" i="2"/>
  <c r="AC504" i="2"/>
  <c r="AN503" i="2"/>
  <c r="AM503" i="2"/>
  <c r="AL503" i="2"/>
  <c r="AK503" i="2"/>
  <c r="AJ503" i="2"/>
  <c r="AI503" i="2"/>
  <c r="AH503" i="2"/>
  <c r="AG503" i="2"/>
  <c r="AF503" i="2"/>
  <c r="AE503" i="2"/>
  <c r="AD503" i="2"/>
  <c r="AC503" i="2"/>
  <c r="AN502" i="2"/>
  <c r="AM502" i="2"/>
  <c r="AL502" i="2"/>
  <c r="AK502" i="2"/>
  <c r="AJ502" i="2"/>
  <c r="AI502" i="2"/>
  <c r="AH502" i="2"/>
  <c r="AG502" i="2"/>
  <c r="AF502" i="2"/>
  <c r="AE502" i="2"/>
  <c r="AD502" i="2"/>
  <c r="AC502" i="2"/>
  <c r="AN501" i="2"/>
  <c r="AM501" i="2"/>
  <c r="AL501" i="2"/>
  <c r="AK501" i="2"/>
  <c r="AJ501" i="2"/>
  <c r="AI501" i="2"/>
  <c r="AH501" i="2"/>
  <c r="AG501" i="2"/>
  <c r="AF501" i="2"/>
  <c r="AE501" i="2"/>
  <c r="AD501" i="2"/>
  <c r="AC501" i="2"/>
  <c r="AN500" i="2"/>
  <c r="AM500" i="2"/>
  <c r="AL500" i="2"/>
  <c r="AK500" i="2"/>
  <c r="AJ500" i="2"/>
  <c r="AI500" i="2"/>
  <c r="AH500" i="2"/>
  <c r="AG500" i="2"/>
  <c r="AF500" i="2"/>
  <c r="AE500" i="2"/>
  <c r="AD500" i="2"/>
  <c r="AC500" i="2"/>
  <c r="AN499" i="2"/>
  <c r="AM499" i="2"/>
  <c r="AL499" i="2"/>
  <c r="AK499" i="2"/>
  <c r="AJ499" i="2"/>
  <c r="AI499" i="2"/>
  <c r="AH499" i="2"/>
  <c r="AG499" i="2"/>
  <c r="AF499" i="2"/>
  <c r="AE499" i="2"/>
  <c r="AD499" i="2"/>
  <c r="AC499" i="2"/>
  <c r="AN498" i="2"/>
  <c r="AM498" i="2"/>
  <c r="AL498" i="2"/>
  <c r="AK498" i="2"/>
  <c r="AJ498" i="2"/>
  <c r="AI498" i="2"/>
  <c r="AH498" i="2"/>
  <c r="AG498" i="2"/>
  <c r="AF498" i="2"/>
  <c r="AE498" i="2"/>
  <c r="AD498" i="2"/>
  <c r="AC498" i="2"/>
  <c r="AN497" i="2"/>
  <c r="AM497" i="2"/>
  <c r="AL497" i="2"/>
  <c r="AK497" i="2"/>
  <c r="AJ497" i="2"/>
  <c r="AI497" i="2"/>
  <c r="AH497" i="2"/>
  <c r="AG497" i="2"/>
  <c r="AF497" i="2"/>
  <c r="AE497" i="2"/>
  <c r="AD497" i="2"/>
  <c r="AC497" i="2"/>
  <c r="AN496" i="2"/>
  <c r="AM496" i="2"/>
  <c r="AL496" i="2"/>
  <c r="AK496" i="2"/>
  <c r="AJ496" i="2"/>
  <c r="AI496" i="2"/>
  <c r="AH496" i="2"/>
  <c r="AG496" i="2"/>
  <c r="AF496" i="2"/>
  <c r="AE496" i="2"/>
  <c r="AD496" i="2"/>
  <c r="AC496" i="2"/>
  <c r="AN495" i="2"/>
  <c r="AM495" i="2"/>
  <c r="AL495" i="2"/>
  <c r="AK495" i="2"/>
  <c r="AJ495" i="2"/>
  <c r="AI495" i="2"/>
  <c r="AH495" i="2"/>
  <c r="AG495" i="2"/>
  <c r="AF495" i="2"/>
  <c r="AE495" i="2"/>
  <c r="AD495" i="2"/>
  <c r="AC495" i="2"/>
  <c r="AN494" i="2"/>
  <c r="AM494" i="2"/>
  <c r="AL494" i="2"/>
  <c r="AK494" i="2"/>
  <c r="AJ494" i="2"/>
  <c r="AI494" i="2"/>
  <c r="AH494" i="2"/>
  <c r="AG494" i="2"/>
  <c r="AF494" i="2"/>
  <c r="AE494" i="2"/>
  <c r="AD494" i="2"/>
  <c r="AC494" i="2"/>
  <c r="AN493" i="2"/>
  <c r="AM493" i="2"/>
  <c r="AL493" i="2"/>
  <c r="AK493" i="2"/>
  <c r="AJ493" i="2"/>
  <c r="AI493" i="2"/>
  <c r="AH493" i="2"/>
  <c r="AG493" i="2"/>
  <c r="AF493" i="2"/>
  <c r="AE493" i="2"/>
  <c r="AD493" i="2"/>
  <c r="AC493" i="2"/>
  <c r="AN492" i="2"/>
  <c r="AM492" i="2"/>
  <c r="AL492" i="2"/>
  <c r="AK492" i="2"/>
  <c r="AJ492" i="2"/>
  <c r="AI492" i="2"/>
  <c r="AH492" i="2"/>
  <c r="AG492" i="2"/>
  <c r="AF492" i="2"/>
  <c r="AE492" i="2"/>
  <c r="AD492" i="2"/>
  <c r="AC492" i="2"/>
  <c r="AN491" i="2"/>
  <c r="AM491" i="2"/>
  <c r="AL491" i="2"/>
  <c r="AK491" i="2"/>
  <c r="AJ491" i="2"/>
  <c r="AI491" i="2"/>
  <c r="AH491" i="2"/>
  <c r="AG491" i="2"/>
  <c r="AF491" i="2"/>
  <c r="AE491" i="2"/>
  <c r="AD491" i="2"/>
  <c r="AC491" i="2"/>
  <c r="AN490" i="2"/>
  <c r="AM490" i="2"/>
  <c r="AL490" i="2"/>
  <c r="AK490" i="2"/>
  <c r="AJ490" i="2"/>
  <c r="AI490" i="2"/>
  <c r="AH490" i="2"/>
  <c r="AG490" i="2"/>
  <c r="AF490" i="2"/>
  <c r="AE490" i="2"/>
  <c r="AD490" i="2"/>
  <c r="AC490" i="2"/>
  <c r="AN489" i="2"/>
  <c r="AM489" i="2"/>
  <c r="AL489" i="2"/>
  <c r="AK489" i="2"/>
  <c r="AJ489" i="2"/>
  <c r="AI489" i="2"/>
  <c r="AH489" i="2"/>
  <c r="AG489" i="2"/>
  <c r="AF489" i="2"/>
  <c r="AE489" i="2"/>
  <c r="AD489" i="2"/>
  <c r="AC489" i="2"/>
  <c r="AN488" i="2"/>
  <c r="AM488" i="2"/>
  <c r="AL488" i="2"/>
  <c r="AK488" i="2"/>
  <c r="AJ488" i="2"/>
  <c r="AI488" i="2"/>
  <c r="AH488" i="2"/>
  <c r="AG488" i="2"/>
  <c r="AF488" i="2"/>
  <c r="AE488" i="2"/>
  <c r="AD488" i="2"/>
  <c r="AC488" i="2"/>
  <c r="AN487" i="2"/>
  <c r="AM487" i="2"/>
  <c r="AL487" i="2"/>
  <c r="AK487" i="2"/>
  <c r="AJ487" i="2"/>
  <c r="AI487" i="2"/>
  <c r="AH487" i="2"/>
  <c r="AG487" i="2"/>
  <c r="AF487" i="2"/>
  <c r="AE487" i="2"/>
  <c r="AD487" i="2"/>
  <c r="AC487" i="2"/>
  <c r="AN486" i="2"/>
  <c r="AM486" i="2"/>
  <c r="AL486" i="2"/>
  <c r="AK486" i="2"/>
  <c r="AJ486" i="2"/>
  <c r="AI486" i="2"/>
  <c r="AH486" i="2"/>
  <c r="AG486" i="2"/>
  <c r="AF486" i="2"/>
  <c r="AE486" i="2"/>
  <c r="AD486" i="2"/>
  <c r="AC486" i="2"/>
  <c r="AN485" i="2"/>
  <c r="AM485" i="2"/>
  <c r="AL485" i="2"/>
  <c r="AK485" i="2"/>
  <c r="AJ485" i="2"/>
  <c r="AI485" i="2"/>
  <c r="AH485" i="2"/>
  <c r="AG485" i="2"/>
  <c r="AF485" i="2"/>
  <c r="AE485" i="2"/>
  <c r="AD485" i="2"/>
  <c r="AC485" i="2"/>
  <c r="AN484" i="2"/>
  <c r="AM484" i="2"/>
  <c r="AL484" i="2"/>
  <c r="AK484" i="2"/>
  <c r="AJ484" i="2"/>
  <c r="AI484" i="2"/>
  <c r="AH484" i="2"/>
  <c r="AG484" i="2"/>
  <c r="AF484" i="2"/>
  <c r="AE484" i="2"/>
  <c r="AD484" i="2"/>
  <c r="AC484" i="2"/>
  <c r="AN483" i="2"/>
  <c r="AM483" i="2"/>
  <c r="AL483" i="2"/>
  <c r="AK483" i="2"/>
  <c r="AJ483" i="2"/>
  <c r="AI483" i="2"/>
  <c r="AH483" i="2"/>
  <c r="AG483" i="2"/>
  <c r="AF483" i="2"/>
  <c r="AE483" i="2"/>
  <c r="AD483" i="2"/>
  <c r="AC483" i="2"/>
  <c r="AN482" i="2"/>
  <c r="AM482" i="2"/>
  <c r="AL482" i="2"/>
  <c r="AK482" i="2"/>
  <c r="AJ482" i="2"/>
  <c r="AI482" i="2"/>
  <c r="AH482" i="2"/>
  <c r="AG482" i="2"/>
  <c r="AF482" i="2"/>
  <c r="AE482" i="2"/>
  <c r="AD482" i="2"/>
  <c r="AC482" i="2"/>
  <c r="AN481" i="2"/>
  <c r="AM481" i="2"/>
  <c r="AL481" i="2"/>
  <c r="AK481" i="2"/>
  <c r="AJ481" i="2"/>
  <c r="AI481" i="2"/>
  <c r="AH481" i="2"/>
  <c r="AG481" i="2"/>
  <c r="AF481" i="2"/>
  <c r="AE481" i="2"/>
  <c r="AD481" i="2"/>
  <c r="AC481" i="2"/>
  <c r="AN480" i="2"/>
  <c r="AM480" i="2"/>
  <c r="AL480" i="2"/>
  <c r="AK480" i="2"/>
  <c r="AJ480" i="2"/>
  <c r="AI480" i="2"/>
  <c r="AH480" i="2"/>
  <c r="AG480" i="2"/>
  <c r="AF480" i="2"/>
  <c r="AE480" i="2"/>
  <c r="AD480" i="2"/>
  <c r="AC480" i="2"/>
  <c r="AN479" i="2"/>
  <c r="AM479" i="2"/>
  <c r="AL479" i="2"/>
  <c r="AK479" i="2"/>
  <c r="AJ479" i="2"/>
  <c r="AI479" i="2"/>
  <c r="AH479" i="2"/>
  <c r="AG479" i="2"/>
  <c r="AF479" i="2"/>
  <c r="AE479" i="2"/>
  <c r="AD479" i="2"/>
  <c r="AC479" i="2"/>
  <c r="AN478" i="2"/>
  <c r="AM478" i="2"/>
  <c r="AL478" i="2"/>
  <c r="AK478" i="2"/>
  <c r="AJ478" i="2"/>
  <c r="AI478" i="2"/>
  <c r="AH478" i="2"/>
  <c r="AG478" i="2"/>
  <c r="AF478" i="2"/>
  <c r="AE478" i="2"/>
  <c r="AD478" i="2"/>
  <c r="AC478" i="2"/>
  <c r="AN477" i="2"/>
  <c r="AM477" i="2"/>
  <c r="AL477" i="2"/>
  <c r="AK477" i="2"/>
  <c r="AJ477" i="2"/>
  <c r="AI477" i="2"/>
  <c r="AH477" i="2"/>
  <c r="AG477" i="2"/>
  <c r="AF477" i="2"/>
  <c r="AE477" i="2"/>
  <c r="AD477" i="2"/>
  <c r="AC477" i="2"/>
  <c r="AN476" i="2"/>
  <c r="AM476" i="2"/>
  <c r="AL476" i="2"/>
  <c r="AK476" i="2"/>
  <c r="AJ476" i="2"/>
  <c r="AI476" i="2"/>
  <c r="AH476" i="2"/>
  <c r="AG476" i="2"/>
  <c r="AF476" i="2"/>
  <c r="AE476" i="2"/>
  <c r="AD476" i="2"/>
  <c r="AC476" i="2"/>
  <c r="AN475" i="2"/>
  <c r="AM475" i="2"/>
  <c r="AL475" i="2"/>
  <c r="AK475" i="2"/>
  <c r="AJ475" i="2"/>
  <c r="AI475" i="2"/>
  <c r="AH475" i="2"/>
  <c r="AG475" i="2"/>
  <c r="AF475" i="2"/>
  <c r="AE475" i="2"/>
  <c r="AD475" i="2"/>
  <c r="AC475" i="2"/>
  <c r="AN474" i="2"/>
  <c r="AM474" i="2"/>
  <c r="AL474" i="2"/>
  <c r="AK474" i="2"/>
  <c r="AJ474" i="2"/>
  <c r="AI474" i="2"/>
  <c r="AH474" i="2"/>
  <c r="AG474" i="2"/>
  <c r="AF474" i="2"/>
  <c r="AE474" i="2"/>
  <c r="AD474" i="2"/>
  <c r="AC474" i="2"/>
  <c r="AN473" i="2"/>
  <c r="AM473" i="2"/>
  <c r="AL473" i="2"/>
  <c r="AK473" i="2"/>
  <c r="AJ473" i="2"/>
  <c r="AI473" i="2"/>
  <c r="AH473" i="2"/>
  <c r="AG473" i="2"/>
  <c r="AF473" i="2"/>
  <c r="AE473" i="2"/>
  <c r="AD473" i="2"/>
  <c r="AC473" i="2"/>
  <c r="AN472" i="2"/>
  <c r="AM472" i="2"/>
  <c r="AL472" i="2"/>
  <c r="AK472" i="2"/>
  <c r="AJ472" i="2"/>
  <c r="AI472" i="2"/>
  <c r="AH472" i="2"/>
  <c r="AG472" i="2"/>
  <c r="AF472" i="2"/>
  <c r="AE472" i="2"/>
  <c r="AD472" i="2"/>
  <c r="AC472" i="2"/>
  <c r="AN471" i="2"/>
  <c r="AM471" i="2"/>
  <c r="AL471" i="2"/>
  <c r="AK471" i="2"/>
  <c r="AJ471" i="2"/>
  <c r="AI471" i="2"/>
  <c r="AH471" i="2"/>
  <c r="AG471" i="2"/>
  <c r="AF471" i="2"/>
  <c r="AE471" i="2"/>
  <c r="AD471" i="2"/>
  <c r="AC471" i="2"/>
  <c r="AN470" i="2"/>
  <c r="AM470" i="2"/>
  <c r="AL470" i="2"/>
  <c r="AK470" i="2"/>
  <c r="AJ470" i="2"/>
  <c r="AI470" i="2"/>
  <c r="AH470" i="2"/>
  <c r="AG470" i="2"/>
  <c r="AF470" i="2"/>
  <c r="AE470" i="2"/>
  <c r="AD470" i="2"/>
  <c r="AC470" i="2"/>
  <c r="AN469" i="2"/>
  <c r="AM469" i="2"/>
  <c r="AL469" i="2"/>
  <c r="AK469" i="2"/>
  <c r="AJ469" i="2"/>
  <c r="AI469" i="2"/>
  <c r="AH469" i="2"/>
  <c r="AG469" i="2"/>
  <c r="AF469" i="2"/>
  <c r="AE469" i="2"/>
  <c r="AD469" i="2"/>
  <c r="AC469" i="2"/>
  <c r="AN468" i="2"/>
  <c r="AM468" i="2"/>
  <c r="AL468" i="2"/>
  <c r="AK468" i="2"/>
  <c r="AJ468" i="2"/>
  <c r="AI468" i="2"/>
  <c r="AH468" i="2"/>
  <c r="AG468" i="2"/>
  <c r="AF468" i="2"/>
  <c r="AE468" i="2"/>
  <c r="AD468" i="2"/>
  <c r="AC468" i="2"/>
  <c r="AN467" i="2"/>
  <c r="AM467" i="2"/>
  <c r="AL467" i="2"/>
  <c r="AK467" i="2"/>
  <c r="AJ467" i="2"/>
  <c r="AI467" i="2"/>
  <c r="AH467" i="2"/>
  <c r="AG467" i="2"/>
  <c r="AF467" i="2"/>
  <c r="AE467" i="2"/>
  <c r="AD467" i="2"/>
  <c r="AC467" i="2"/>
  <c r="AN466" i="2"/>
  <c r="AM466" i="2"/>
  <c r="AL466" i="2"/>
  <c r="AK466" i="2"/>
  <c r="AJ466" i="2"/>
  <c r="AI466" i="2"/>
  <c r="AH466" i="2"/>
  <c r="AG466" i="2"/>
  <c r="AF466" i="2"/>
  <c r="AE466" i="2"/>
  <c r="AD466" i="2"/>
  <c r="AC466" i="2"/>
  <c r="AN465" i="2"/>
  <c r="AM465" i="2"/>
  <c r="AL465" i="2"/>
  <c r="AK465" i="2"/>
  <c r="AJ465" i="2"/>
  <c r="AI465" i="2"/>
  <c r="AH465" i="2"/>
  <c r="AG465" i="2"/>
  <c r="AF465" i="2"/>
  <c r="AE465" i="2"/>
  <c r="AD465" i="2"/>
  <c r="AC465" i="2"/>
  <c r="AN464" i="2"/>
  <c r="AM464" i="2"/>
  <c r="AL464" i="2"/>
  <c r="AK464" i="2"/>
  <c r="AJ464" i="2"/>
  <c r="AI464" i="2"/>
  <c r="AH464" i="2"/>
  <c r="AG464" i="2"/>
  <c r="AF464" i="2"/>
  <c r="AE464" i="2"/>
  <c r="AD464" i="2"/>
  <c r="AC464" i="2"/>
  <c r="AN463" i="2"/>
  <c r="AM463" i="2"/>
  <c r="AL463" i="2"/>
  <c r="AK463" i="2"/>
  <c r="AJ463" i="2"/>
  <c r="AI463" i="2"/>
  <c r="AH463" i="2"/>
  <c r="AG463" i="2"/>
  <c r="AF463" i="2"/>
  <c r="AE463" i="2"/>
  <c r="AD463" i="2"/>
  <c r="AC463" i="2"/>
  <c r="AN462" i="2"/>
  <c r="AM462" i="2"/>
  <c r="AL462" i="2"/>
  <c r="AK462" i="2"/>
  <c r="AJ462" i="2"/>
  <c r="AI462" i="2"/>
  <c r="AH462" i="2"/>
  <c r="AG462" i="2"/>
  <c r="AF462" i="2"/>
  <c r="AE462" i="2"/>
  <c r="AD462" i="2"/>
  <c r="AC462" i="2"/>
  <c r="AN461" i="2"/>
  <c r="AM461" i="2"/>
  <c r="AL461" i="2"/>
  <c r="AK461" i="2"/>
  <c r="AJ461" i="2"/>
  <c r="AI461" i="2"/>
  <c r="AH461" i="2"/>
  <c r="AG461" i="2"/>
  <c r="AF461" i="2"/>
  <c r="AE461" i="2"/>
  <c r="AD461" i="2"/>
  <c r="AC461" i="2"/>
  <c r="AN460" i="2"/>
  <c r="AM460" i="2"/>
  <c r="AL460" i="2"/>
  <c r="AK460" i="2"/>
  <c r="AJ460" i="2"/>
  <c r="AI460" i="2"/>
  <c r="AH460" i="2"/>
  <c r="AG460" i="2"/>
  <c r="AF460" i="2"/>
  <c r="AE460" i="2"/>
  <c r="AD460" i="2"/>
  <c r="AC460" i="2"/>
  <c r="AN459" i="2"/>
  <c r="AM459" i="2"/>
  <c r="AL459" i="2"/>
  <c r="AK459" i="2"/>
  <c r="AJ459" i="2"/>
  <c r="AI459" i="2"/>
  <c r="AH459" i="2"/>
  <c r="AG459" i="2"/>
  <c r="AF459" i="2"/>
  <c r="AE459" i="2"/>
  <c r="AD459" i="2"/>
  <c r="AC459" i="2"/>
  <c r="AN458" i="2"/>
  <c r="AM458" i="2"/>
  <c r="AL458" i="2"/>
  <c r="AK458" i="2"/>
  <c r="AJ458" i="2"/>
  <c r="AI458" i="2"/>
  <c r="AH458" i="2"/>
  <c r="AG458" i="2"/>
  <c r="AF458" i="2"/>
  <c r="AE458" i="2"/>
  <c r="AD458" i="2"/>
  <c r="AC458" i="2"/>
  <c r="AN457" i="2"/>
  <c r="AM457" i="2"/>
  <c r="AL457" i="2"/>
  <c r="AK457" i="2"/>
  <c r="AJ457" i="2"/>
  <c r="AI457" i="2"/>
  <c r="AH457" i="2"/>
  <c r="AG457" i="2"/>
  <c r="AF457" i="2"/>
  <c r="AE457" i="2"/>
  <c r="AD457" i="2"/>
  <c r="AC457" i="2"/>
  <c r="AN456" i="2"/>
  <c r="AM456" i="2"/>
  <c r="AL456" i="2"/>
  <c r="AK456" i="2"/>
  <c r="AJ456" i="2"/>
  <c r="AI456" i="2"/>
  <c r="AH456" i="2"/>
  <c r="AG456" i="2"/>
  <c r="AF456" i="2"/>
  <c r="AE456" i="2"/>
  <c r="AD456" i="2"/>
  <c r="AC456" i="2"/>
  <c r="AN455" i="2"/>
  <c r="AM455" i="2"/>
  <c r="AL455" i="2"/>
  <c r="AK455" i="2"/>
  <c r="AJ455" i="2"/>
  <c r="AI455" i="2"/>
  <c r="AH455" i="2"/>
  <c r="AG455" i="2"/>
  <c r="AF455" i="2"/>
  <c r="AE455" i="2"/>
  <c r="AD455" i="2"/>
  <c r="AC455" i="2"/>
  <c r="AN454" i="2"/>
  <c r="AM454" i="2"/>
  <c r="AL454" i="2"/>
  <c r="AK454" i="2"/>
  <c r="AJ454" i="2"/>
  <c r="AI454" i="2"/>
  <c r="AH454" i="2"/>
  <c r="AG454" i="2"/>
  <c r="AF454" i="2"/>
  <c r="AE454" i="2"/>
  <c r="AD454" i="2"/>
  <c r="AC454" i="2"/>
  <c r="AN453" i="2"/>
  <c r="AM453" i="2"/>
  <c r="AL453" i="2"/>
  <c r="AK453" i="2"/>
  <c r="AJ453" i="2"/>
  <c r="AI453" i="2"/>
  <c r="AH453" i="2"/>
  <c r="AG453" i="2"/>
  <c r="AF453" i="2"/>
  <c r="AE453" i="2"/>
  <c r="AD453" i="2"/>
  <c r="AC453" i="2"/>
  <c r="AN452" i="2"/>
  <c r="AM452" i="2"/>
  <c r="AL452" i="2"/>
  <c r="AK452" i="2"/>
  <c r="AJ452" i="2"/>
  <c r="AI452" i="2"/>
  <c r="AH452" i="2"/>
  <c r="AG452" i="2"/>
  <c r="AF452" i="2"/>
  <c r="AE452" i="2"/>
  <c r="AD452" i="2"/>
  <c r="AC452" i="2"/>
  <c r="AN451" i="2"/>
  <c r="AM451" i="2"/>
  <c r="AL451" i="2"/>
  <c r="AK451" i="2"/>
  <c r="AJ451" i="2"/>
  <c r="AI451" i="2"/>
  <c r="AH451" i="2"/>
  <c r="AG451" i="2"/>
  <c r="AF451" i="2"/>
  <c r="AE451" i="2"/>
  <c r="AD451" i="2"/>
  <c r="AC451" i="2"/>
  <c r="AN450" i="2"/>
  <c r="AM450" i="2"/>
  <c r="AL450" i="2"/>
  <c r="AK450" i="2"/>
  <c r="AJ450" i="2"/>
  <c r="AI450" i="2"/>
  <c r="AH450" i="2"/>
  <c r="AG450" i="2"/>
  <c r="AF450" i="2"/>
  <c r="AE450" i="2"/>
  <c r="AD450" i="2"/>
  <c r="AC450" i="2"/>
  <c r="AN449" i="2"/>
  <c r="AM449" i="2"/>
  <c r="AL449" i="2"/>
  <c r="AK449" i="2"/>
  <c r="AJ449" i="2"/>
  <c r="AI449" i="2"/>
  <c r="AH449" i="2"/>
  <c r="AG449" i="2"/>
  <c r="AF449" i="2"/>
  <c r="AE449" i="2"/>
  <c r="AD449" i="2"/>
  <c r="AC449" i="2"/>
  <c r="AN448" i="2"/>
  <c r="AM448" i="2"/>
  <c r="AL448" i="2"/>
  <c r="AK448" i="2"/>
  <c r="AJ448" i="2"/>
  <c r="AI448" i="2"/>
  <c r="AH448" i="2"/>
  <c r="AG448" i="2"/>
  <c r="AF448" i="2"/>
  <c r="AE448" i="2"/>
  <c r="AD448" i="2"/>
  <c r="AC448" i="2"/>
  <c r="AN447" i="2"/>
  <c r="AM447" i="2"/>
  <c r="AL447" i="2"/>
  <c r="AK447" i="2"/>
  <c r="AJ447" i="2"/>
  <c r="AI447" i="2"/>
  <c r="AH447" i="2"/>
  <c r="AG447" i="2"/>
  <c r="AF447" i="2"/>
  <c r="AE447" i="2"/>
  <c r="AD447" i="2"/>
  <c r="AC447" i="2"/>
  <c r="AN446" i="2"/>
  <c r="AM446" i="2"/>
  <c r="AL446" i="2"/>
  <c r="AK446" i="2"/>
  <c r="AJ446" i="2"/>
  <c r="AI446" i="2"/>
  <c r="AH446" i="2"/>
  <c r="AG446" i="2"/>
  <c r="AF446" i="2"/>
  <c r="AE446" i="2"/>
  <c r="AD446" i="2"/>
  <c r="AC446" i="2"/>
  <c r="AN445" i="2"/>
  <c r="AM445" i="2"/>
  <c r="AL445" i="2"/>
  <c r="AK445" i="2"/>
  <c r="AJ445" i="2"/>
  <c r="AI445" i="2"/>
  <c r="AH445" i="2"/>
  <c r="AG445" i="2"/>
  <c r="AF445" i="2"/>
  <c r="AE445" i="2"/>
  <c r="AD445" i="2"/>
  <c r="AC445" i="2"/>
  <c r="AN444" i="2"/>
  <c r="AM444" i="2"/>
  <c r="AL444" i="2"/>
  <c r="AK444" i="2"/>
  <c r="AJ444" i="2"/>
  <c r="AI444" i="2"/>
  <c r="AH444" i="2"/>
  <c r="AG444" i="2"/>
  <c r="AF444" i="2"/>
  <c r="AE444" i="2"/>
  <c r="AD444" i="2"/>
  <c r="AC444" i="2"/>
  <c r="AN443" i="2"/>
  <c r="AM443" i="2"/>
  <c r="AL443" i="2"/>
  <c r="AK443" i="2"/>
  <c r="AJ443" i="2"/>
  <c r="AI443" i="2"/>
  <c r="AH443" i="2"/>
  <c r="AG443" i="2"/>
  <c r="AF443" i="2"/>
  <c r="AE443" i="2"/>
  <c r="AD443" i="2"/>
  <c r="AC443" i="2"/>
  <c r="AN442" i="2"/>
  <c r="AM442" i="2"/>
  <c r="AL442" i="2"/>
  <c r="AK442" i="2"/>
  <c r="AJ442" i="2"/>
  <c r="AI442" i="2"/>
  <c r="AH442" i="2"/>
  <c r="AG442" i="2"/>
  <c r="AF442" i="2"/>
  <c r="AE442" i="2"/>
  <c r="AD442" i="2"/>
  <c r="AC442" i="2"/>
  <c r="AN441" i="2"/>
  <c r="AM441" i="2"/>
  <c r="AL441" i="2"/>
  <c r="AK441" i="2"/>
  <c r="AJ441" i="2"/>
  <c r="AI441" i="2"/>
  <c r="AH441" i="2"/>
  <c r="AG441" i="2"/>
  <c r="AF441" i="2"/>
  <c r="AE441" i="2"/>
  <c r="AD441" i="2"/>
  <c r="AC441" i="2"/>
  <c r="AN440" i="2"/>
  <c r="AM440" i="2"/>
  <c r="AL440" i="2"/>
  <c r="AK440" i="2"/>
  <c r="AJ440" i="2"/>
  <c r="AI440" i="2"/>
  <c r="AH440" i="2"/>
  <c r="AG440" i="2"/>
  <c r="AF440" i="2"/>
  <c r="AE440" i="2"/>
  <c r="AD440" i="2"/>
  <c r="AC440" i="2"/>
  <c r="AN439" i="2"/>
  <c r="AM439" i="2"/>
  <c r="AL439" i="2"/>
  <c r="AK439" i="2"/>
  <c r="AJ439" i="2"/>
  <c r="AI439" i="2"/>
  <c r="AH439" i="2"/>
  <c r="AG439" i="2"/>
  <c r="AF439" i="2"/>
  <c r="AE439" i="2"/>
  <c r="AD439" i="2"/>
  <c r="AC439" i="2"/>
  <c r="AN438" i="2"/>
  <c r="AM438" i="2"/>
  <c r="AL438" i="2"/>
  <c r="AK438" i="2"/>
  <c r="AJ438" i="2"/>
  <c r="AI438" i="2"/>
  <c r="AH438" i="2"/>
  <c r="AG438" i="2"/>
  <c r="AF438" i="2"/>
  <c r="AE438" i="2"/>
  <c r="AD438" i="2"/>
  <c r="AC438" i="2"/>
  <c r="AN437" i="2"/>
  <c r="AM437" i="2"/>
  <c r="AL437" i="2"/>
  <c r="AK437" i="2"/>
  <c r="AJ437" i="2"/>
  <c r="AI437" i="2"/>
  <c r="AH437" i="2"/>
  <c r="AG437" i="2"/>
  <c r="AF437" i="2"/>
  <c r="AE437" i="2"/>
  <c r="AD437" i="2"/>
  <c r="AC437" i="2"/>
  <c r="AN436" i="2"/>
  <c r="AM436" i="2"/>
  <c r="AL436" i="2"/>
  <c r="AK436" i="2"/>
  <c r="AJ436" i="2"/>
  <c r="AI436" i="2"/>
  <c r="AH436" i="2"/>
  <c r="AG436" i="2"/>
  <c r="AF436" i="2"/>
  <c r="AE436" i="2"/>
  <c r="AD436" i="2"/>
  <c r="AC436" i="2"/>
  <c r="AN435" i="2"/>
  <c r="AM435" i="2"/>
  <c r="AL435" i="2"/>
  <c r="AK435" i="2"/>
  <c r="AJ435" i="2"/>
  <c r="AI435" i="2"/>
  <c r="AH435" i="2"/>
  <c r="AG435" i="2"/>
  <c r="AF435" i="2"/>
  <c r="AE435" i="2"/>
  <c r="AD435" i="2"/>
  <c r="AC435" i="2"/>
  <c r="AN434" i="2"/>
  <c r="AM434" i="2"/>
  <c r="AL434" i="2"/>
  <c r="AK434" i="2"/>
  <c r="AJ434" i="2"/>
  <c r="AI434" i="2"/>
  <c r="AH434" i="2"/>
  <c r="AG434" i="2"/>
  <c r="AF434" i="2"/>
  <c r="AE434" i="2"/>
  <c r="AD434" i="2"/>
  <c r="AC434" i="2"/>
  <c r="AN433" i="2"/>
  <c r="AM433" i="2"/>
  <c r="AL433" i="2"/>
  <c r="AK433" i="2"/>
  <c r="AJ433" i="2"/>
  <c r="AI433" i="2"/>
  <c r="AH433" i="2"/>
  <c r="AG433" i="2"/>
  <c r="AF433" i="2"/>
  <c r="AE433" i="2"/>
  <c r="AD433" i="2"/>
  <c r="AC433" i="2"/>
  <c r="AN432" i="2"/>
  <c r="AM432" i="2"/>
  <c r="AL432" i="2"/>
  <c r="AK432" i="2"/>
  <c r="AJ432" i="2"/>
  <c r="AI432" i="2"/>
  <c r="AH432" i="2"/>
  <c r="AG432" i="2"/>
  <c r="AF432" i="2"/>
  <c r="AE432" i="2"/>
  <c r="AD432" i="2"/>
  <c r="AC432" i="2"/>
  <c r="AN431" i="2"/>
  <c r="AM431" i="2"/>
  <c r="AL431" i="2"/>
  <c r="AK431" i="2"/>
  <c r="AJ431" i="2"/>
  <c r="AI431" i="2"/>
  <c r="AH431" i="2"/>
  <c r="AG431" i="2"/>
  <c r="AF431" i="2"/>
  <c r="AE431" i="2"/>
  <c r="AD431" i="2"/>
  <c r="AC431" i="2"/>
  <c r="AN430" i="2"/>
  <c r="AM430" i="2"/>
  <c r="AL430" i="2"/>
  <c r="AK430" i="2"/>
  <c r="AJ430" i="2"/>
  <c r="AI430" i="2"/>
  <c r="AH430" i="2"/>
  <c r="AG430" i="2"/>
  <c r="AF430" i="2"/>
  <c r="AE430" i="2"/>
  <c r="AD430" i="2"/>
  <c r="AC430" i="2"/>
  <c r="AN429" i="2"/>
  <c r="AM429" i="2"/>
  <c r="AL429" i="2"/>
  <c r="AK429" i="2"/>
  <c r="AJ429" i="2"/>
  <c r="AI429" i="2"/>
  <c r="AH429" i="2"/>
  <c r="AG429" i="2"/>
  <c r="AF429" i="2"/>
  <c r="AE429" i="2"/>
  <c r="AD429" i="2"/>
  <c r="AC429" i="2"/>
  <c r="AN428" i="2"/>
  <c r="AM428" i="2"/>
  <c r="AL428" i="2"/>
  <c r="AK428" i="2"/>
  <c r="AJ428" i="2"/>
  <c r="AI428" i="2"/>
  <c r="AH428" i="2"/>
  <c r="AG428" i="2"/>
  <c r="AF428" i="2"/>
  <c r="AE428" i="2"/>
  <c r="AD428" i="2"/>
  <c r="AC428" i="2"/>
  <c r="AN427" i="2"/>
  <c r="AM427" i="2"/>
  <c r="AL427" i="2"/>
  <c r="AK427" i="2"/>
  <c r="AJ427" i="2"/>
  <c r="AI427" i="2"/>
  <c r="AH427" i="2"/>
  <c r="AG427" i="2"/>
  <c r="AF427" i="2"/>
  <c r="AE427" i="2"/>
  <c r="AD427" i="2"/>
  <c r="AC427" i="2"/>
  <c r="AN426" i="2"/>
  <c r="AM426" i="2"/>
  <c r="AL426" i="2"/>
  <c r="AK426" i="2"/>
  <c r="AJ426" i="2"/>
  <c r="AI426" i="2"/>
  <c r="AH426" i="2"/>
  <c r="AG426" i="2"/>
  <c r="AF426" i="2"/>
  <c r="AE426" i="2"/>
  <c r="AD426" i="2"/>
  <c r="AC426" i="2"/>
  <c r="AN425" i="2"/>
  <c r="AM425" i="2"/>
  <c r="AL425" i="2"/>
  <c r="AK425" i="2"/>
  <c r="AJ425" i="2"/>
  <c r="AI425" i="2"/>
  <c r="AH425" i="2"/>
  <c r="AG425" i="2"/>
  <c r="AF425" i="2"/>
  <c r="AE425" i="2"/>
  <c r="AD425" i="2"/>
  <c r="AC425" i="2"/>
  <c r="AN424" i="2"/>
  <c r="AM424" i="2"/>
  <c r="AL424" i="2"/>
  <c r="AK424" i="2"/>
  <c r="AJ424" i="2"/>
  <c r="AI424" i="2"/>
  <c r="AH424" i="2"/>
  <c r="AG424" i="2"/>
  <c r="AF424" i="2"/>
  <c r="AE424" i="2"/>
  <c r="AD424" i="2"/>
  <c r="AC424" i="2"/>
  <c r="AN423" i="2"/>
  <c r="AM423" i="2"/>
  <c r="AL423" i="2"/>
  <c r="AK423" i="2"/>
  <c r="AJ423" i="2"/>
  <c r="AI423" i="2"/>
  <c r="AH423" i="2"/>
  <c r="AG423" i="2"/>
  <c r="AF423" i="2"/>
  <c r="AE423" i="2"/>
  <c r="AD423" i="2"/>
  <c r="AC423" i="2"/>
  <c r="AN422" i="2"/>
  <c r="AM422" i="2"/>
  <c r="AL422" i="2"/>
  <c r="AK422" i="2"/>
  <c r="AJ422" i="2"/>
  <c r="AI422" i="2"/>
  <c r="AH422" i="2"/>
  <c r="AG422" i="2"/>
  <c r="AF422" i="2"/>
  <c r="AE422" i="2"/>
  <c r="AD422" i="2"/>
  <c r="AC422" i="2"/>
  <c r="AN421" i="2"/>
  <c r="AM421" i="2"/>
  <c r="AL421" i="2"/>
  <c r="AK421" i="2"/>
  <c r="AJ421" i="2"/>
  <c r="AI421" i="2"/>
  <c r="AH421" i="2"/>
  <c r="AG421" i="2"/>
  <c r="AF421" i="2"/>
  <c r="AE421" i="2"/>
  <c r="AD421" i="2"/>
  <c r="AC421" i="2"/>
  <c r="AN420" i="2"/>
  <c r="AM420" i="2"/>
  <c r="AL420" i="2"/>
  <c r="AK420" i="2"/>
  <c r="AJ420" i="2"/>
  <c r="AI420" i="2"/>
  <c r="AH420" i="2"/>
  <c r="AG420" i="2"/>
  <c r="AF420" i="2"/>
  <c r="AE420" i="2"/>
  <c r="AD420" i="2"/>
  <c r="AC420" i="2"/>
  <c r="AN419" i="2"/>
  <c r="AM419" i="2"/>
  <c r="AL419" i="2"/>
  <c r="AK419" i="2"/>
  <c r="AJ419" i="2"/>
  <c r="AI419" i="2"/>
  <c r="AH419" i="2"/>
  <c r="AG419" i="2"/>
  <c r="AF419" i="2"/>
  <c r="AE419" i="2"/>
  <c r="AD419" i="2"/>
  <c r="AC419" i="2"/>
  <c r="AN418" i="2"/>
  <c r="AM418" i="2"/>
  <c r="AL418" i="2"/>
  <c r="AK418" i="2"/>
  <c r="AJ418" i="2"/>
  <c r="AI418" i="2"/>
  <c r="AH418" i="2"/>
  <c r="AG418" i="2"/>
  <c r="AF418" i="2"/>
  <c r="AE418" i="2"/>
  <c r="AD418" i="2"/>
  <c r="AC418" i="2"/>
  <c r="AN417" i="2"/>
  <c r="AM417" i="2"/>
  <c r="AL417" i="2"/>
  <c r="AK417" i="2"/>
  <c r="AJ417" i="2"/>
  <c r="AI417" i="2"/>
  <c r="AH417" i="2"/>
  <c r="AG417" i="2"/>
  <c r="AF417" i="2"/>
  <c r="AE417" i="2"/>
  <c r="AD417" i="2"/>
  <c r="AC417" i="2"/>
  <c r="AN416" i="2"/>
  <c r="AM416" i="2"/>
  <c r="AL416" i="2"/>
  <c r="AK416" i="2"/>
  <c r="AJ416" i="2"/>
  <c r="AI416" i="2"/>
  <c r="AH416" i="2"/>
  <c r="AG416" i="2"/>
  <c r="AF416" i="2"/>
  <c r="AE416" i="2"/>
  <c r="AD416" i="2"/>
  <c r="AC416" i="2"/>
  <c r="AN415" i="2"/>
  <c r="AM415" i="2"/>
  <c r="AL415" i="2"/>
  <c r="AK415" i="2"/>
  <c r="AJ415" i="2"/>
  <c r="AI415" i="2"/>
  <c r="AH415" i="2"/>
  <c r="AG415" i="2"/>
  <c r="AF415" i="2"/>
  <c r="AE415" i="2"/>
  <c r="AD415" i="2"/>
  <c r="AC415" i="2"/>
  <c r="AN414" i="2"/>
  <c r="AM414" i="2"/>
  <c r="AL414" i="2"/>
  <c r="AK414" i="2"/>
  <c r="AJ414" i="2"/>
  <c r="AI414" i="2"/>
  <c r="AH414" i="2"/>
  <c r="AG414" i="2"/>
  <c r="AF414" i="2"/>
  <c r="AE414" i="2"/>
  <c r="AD414" i="2"/>
  <c r="AC414" i="2"/>
  <c r="AN413" i="2"/>
  <c r="AM413" i="2"/>
  <c r="AL413" i="2"/>
  <c r="AK413" i="2"/>
  <c r="AJ413" i="2"/>
  <c r="AI413" i="2"/>
  <c r="AH413" i="2"/>
  <c r="AG413" i="2"/>
  <c r="AF413" i="2"/>
  <c r="AE413" i="2"/>
  <c r="AD413" i="2"/>
  <c r="AC413" i="2"/>
  <c r="AN412" i="2"/>
  <c r="AM412" i="2"/>
  <c r="AL412" i="2"/>
  <c r="AK412" i="2"/>
  <c r="AJ412" i="2"/>
  <c r="AI412" i="2"/>
  <c r="AH412" i="2"/>
  <c r="AG412" i="2"/>
  <c r="AF412" i="2"/>
  <c r="AE412" i="2"/>
  <c r="AD412" i="2"/>
  <c r="AC412" i="2"/>
  <c r="AN411" i="2"/>
  <c r="AM411" i="2"/>
  <c r="AL411" i="2"/>
  <c r="AK411" i="2"/>
  <c r="AJ411" i="2"/>
  <c r="AI411" i="2"/>
  <c r="AH411" i="2"/>
  <c r="AG411" i="2"/>
  <c r="AF411" i="2"/>
  <c r="AE411" i="2"/>
  <c r="AD411" i="2"/>
  <c r="AC411" i="2"/>
  <c r="AN410" i="2"/>
  <c r="AM410" i="2"/>
  <c r="AL410" i="2"/>
  <c r="AK410" i="2"/>
  <c r="AJ410" i="2"/>
  <c r="AI410" i="2"/>
  <c r="AH410" i="2"/>
  <c r="AG410" i="2"/>
  <c r="AF410" i="2"/>
  <c r="AE410" i="2"/>
  <c r="AD410" i="2"/>
  <c r="AC410" i="2"/>
  <c r="AN409" i="2"/>
  <c r="AM409" i="2"/>
  <c r="AL409" i="2"/>
  <c r="AK409" i="2"/>
  <c r="AJ409" i="2"/>
  <c r="AI409" i="2"/>
  <c r="AH409" i="2"/>
  <c r="AG409" i="2"/>
  <c r="AF409" i="2"/>
  <c r="AE409" i="2"/>
  <c r="AD409" i="2"/>
  <c r="AC409" i="2"/>
  <c r="AN408" i="2"/>
  <c r="AM408" i="2"/>
  <c r="AL408" i="2"/>
  <c r="AK408" i="2"/>
  <c r="AJ408" i="2"/>
  <c r="AI408" i="2"/>
  <c r="AH408" i="2"/>
  <c r="AG408" i="2"/>
  <c r="AF408" i="2"/>
  <c r="AE408" i="2"/>
  <c r="AD408" i="2"/>
  <c r="AC408" i="2"/>
  <c r="AN407" i="2"/>
  <c r="AM407" i="2"/>
  <c r="AL407" i="2"/>
  <c r="AK407" i="2"/>
  <c r="AJ407" i="2"/>
  <c r="AI407" i="2"/>
  <c r="AH407" i="2"/>
  <c r="AG407" i="2"/>
  <c r="AF407" i="2"/>
  <c r="AE407" i="2"/>
  <c r="AD407" i="2"/>
  <c r="AC407" i="2"/>
  <c r="AN406" i="2"/>
  <c r="AM406" i="2"/>
  <c r="AL406" i="2"/>
  <c r="AK406" i="2"/>
  <c r="AJ406" i="2"/>
  <c r="AI406" i="2"/>
  <c r="AH406" i="2"/>
  <c r="AG406" i="2"/>
  <c r="AF406" i="2"/>
  <c r="AE406" i="2"/>
  <c r="AD406" i="2"/>
  <c r="AC406" i="2"/>
  <c r="AN405" i="2"/>
  <c r="AM405" i="2"/>
  <c r="AL405" i="2"/>
  <c r="AK405" i="2"/>
  <c r="AJ405" i="2"/>
  <c r="AI405" i="2"/>
  <c r="AH405" i="2"/>
  <c r="AG405" i="2"/>
  <c r="AF405" i="2"/>
  <c r="AE405" i="2"/>
  <c r="AD405" i="2"/>
  <c r="AC405" i="2"/>
  <c r="AN404" i="2"/>
  <c r="AM404" i="2"/>
  <c r="AL404" i="2"/>
  <c r="AK404" i="2"/>
  <c r="AJ404" i="2"/>
  <c r="AI404" i="2"/>
  <c r="AH404" i="2"/>
  <c r="AG404" i="2"/>
  <c r="AF404" i="2"/>
  <c r="AE404" i="2"/>
  <c r="AD404" i="2"/>
  <c r="AC404" i="2"/>
  <c r="AN403" i="2"/>
  <c r="AM403" i="2"/>
  <c r="AL403" i="2"/>
  <c r="AK403" i="2"/>
  <c r="AJ403" i="2"/>
  <c r="AI403" i="2"/>
  <c r="AH403" i="2"/>
  <c r="AG403" i="2"/>
  <c r="AF403" i="2"/>
  <c r="AE403" i="2"/>
  <c r="AD403" i="2"/>
  <c r="AC403" i="2"/>
  <c r="AN402" i="2"/>
  <c r="AM402" i="2"/>
  <c r="AL402" i="2"/>
  <c r="AK402" i="2"/>
  <c r="AJ402" i="2"/>
  <c r="AI402" i="2"/>
  <c r="AH402" i="2"/>
  <c r="AG402" i="2"/>
  <c r="AF402" i="2"/>
  <c r="AE402" i="2"/>
  <c r="AD402" i="2"/>
  <c r="AC402" i="2"/>
  <c r="AN401" i="2"/>
  <c r="AM401" i="2"/>
  <c r="AL401" i="2"/>
  <c r="AK401" i="2"/>
  <c r="AJ401" i="2"/>
  <c r="AI401" i="2"/>
  <c r="AH401" i="2"/>
  <c r="AG401" i="2"/>
  <c r="AF401" i="2"/>
  <c r="AE401" i="2"/>
  <c r="AD401" i="2"/>
  <c r="AC401" i="2"/>
  <c r="AN400" i="2"/>
  <c r="AM400" i="2"/>
  <c r="AL400" i="2"/>
  <c r="AK400" i="2"/>
  <c r="AJ400" i="2"/>
  <c r="AI400" i="2"/>
  <c r="AH400" i="2"/>
  <c r="AG400" i="2"/>
  <c r="AF400" i="2"/>
  <c r="AE400" i="2"/>
  <c r="AD400" i="2"/>
  <c r="AC400" i="2"/>
  <c r="AN399" i="2"/>
  <c r="AM399" i="2"/>
  <c r="AL399" i="2"/>
  <c r="AK399" i="2"/>
  <c r="AJ399" i="2"/>
  <c r="AI399" i="2"/>
  <c r="AH399" i="2"/>
  <c r="AG399" i="2"/>
  <c r="AF399" i="2"/>
  <c r="AE399" i="2"/>
  <c r="AD399" i="2"/>
  <c r="AC399" i="2"/>
  <c r="AN398" i="2"/>
  <c r="AM398" i="2"/>
  <c r="AL398" i="2"/>
  <c r="AK398" i="2"/>
  <c r="AJ398" i="2"/>
  <c r="AI398" i="2"/>
  <c r="AH398" i="2"/>
  <c r="AG398" i="2"/>
  <c r="AF398" i="2"/>
  <c r="AE398" i="2"/>
  <c r="AD398" i="2"/>
  <c r="AC398" i="2"/>
  <c r="AN397" i="2"/>
  <c r="AM397" i="2"/>
  <c r="AL397" i="2"/>
  <c r="AK397" i="2"/>
  <c r="AJ397" i="2"/>
  <c r="AI397" i="2"/>
  <c r="AH397" i="2"/>
  <c r="AG397" i="2"/>
  <c r="AF397" i="2"/>
  <c r="AE397" i="2"/>
  <c r="AD397" i="2"/>
  <c r="AC397" i="2"/>
  <c r="AN396" i="2"/>
  <c r="AM396" i="2"/>
  <c r="AL396" i="2"/>
  <c r="AK396" i="2"/>
  <c r="AJ396" i="2"/>
  <c r="AI396" i="2"/>
  <c r="AH396" i="2"/>
  <c r="AG396" i="2"/>
  <c r="AF396" i="2"/>
  <c r="AE396" i="2"/>
  <c r="AD396" i="2"/>
  <c r="AC396" i="2"/>
  <c r="AN395" i="2"/>
  <c r="AM395" i="2"/>
  <c r="AL395" i="2"/>
  <c r="AK395" i="2"/>
  <c r="AJ395" i="2"/>
  <c r="AI395" i="2"/>
  <c r="AH395" i="2"/>
  <c r="AG395" i="2"/>
  <c r="AF395" i="2"/>
  <c r="AE395" i="2"/>
  <c r="AD395" i="2"/>
  <c r="AC395" i="2"/>
  <c r="AN394" i="2"/>
  <c r="AM394" i="2"/>
  <c r="AL394" i="2"/>
  <c r="AK394" i="2"/>
  <c r="AJ394" i="2"/>
  <c r="AI394" i="2"/>
  <c r="AH394" i="2"/>
  <c r="AG394" i="2"/>
  <c r="AF394" i="2"/>
  <c r="AE394" i="2"/>
  <c r="AD394" i="2"/>
  <c r="AC394" i="2"/>
  <c r="AN393" i="2"/>
  <c r="AM393" i="2"/>
  <c r="AL393" i="2"/>
  <c r="AK393" i="2"/>
  <c r="AJ393" i="2"/>
  <c r="AI393" i="2"/>
  <c r="AH393" i="2"/>
  <c r="AG393" i="2"/>
  <c r="AF393" i="2"/>
  <c r="AE393" i="2"/>
  <c r="AD393" i="2"/>
  <c r="AC393" i="2"/>
  <c r="AN392" i="2"/>
  <c r="AM392" i="2"/>
  <c r="AL392" i="2"/>
  <c r="AK392" i="2"/>
  <c r="AJ392" i="2"/>
  <c r="AI392" i="2"/>
  <c r="AH392" i="2"/>
  <c r="AG392" i="2"/>
  <c r="AF392" i="2"/>
  <c r="AE392" i="2"/>
  <c r="AD392" i="2"/>
  <c r="AC392" i="2"/>
  <c r="AN391" i="2"/>
  <c r="AM391" i="2"/>
  <c r="AL391" i="2"/>
  <c r="AK391" i="2"/>
  <c r="AJ391" i="2"/>
  <c r="AI391" i="2"/>
  <c r="AH391" i="2"/>
  <c r="AG391" i="2"/>
  <c r="AF391" i="2"/>
  <c r="AE391" i="2"/>
  <c r="AD391" i="2"/>
  <c r="AC391" i="2"/>
  <c r="AN390" i="2"/>
  <c r="AM390" i="2"/>
  <c r="AL390" i="2"/>
  <c r="AK390" i="2"/>
  <c r="AJ390" i="2"/>
  <c r="AI390" i="2"/>
  <c r="AH390" i="2"/>
  <c r="AG390" i="2"/>
  <c r="AF390" i="2"/>
  <c r="AE390" i="2"/>
  <c r="AD390" i="2"/>
  <c r="AC390" i="2"/>
  <c r="AN389" i="2"/>
  <c r="AM389" i="2"/>
  <c r="AL389" i="2"/>
  <c r="AK389" i="2"/>
  <c r="AJ389" i="2"/>
  <c r="AI389" i="2"/>
  <c r="AH389" i="2"/>
  <c r="AG389" i="2"/>
  <c r="AF389" i="2"/>
  <c r="AE389" i="2"/>
  <c r="AD389" i="2"/>
  <c r="AC389" i="2"/>
  <c r="AN388" i="2"/>
  <c r="AM388" i="2"/>
  <c r="AL388" i="2"/>
  <c r="AK388" i="2"/>
  <c r="AJ388" i="2"/>
  <c r="AI388" i="2"/>
  <c r="AH388" i="2"/>
  <c r="AG388" i="2"/>
  <c r="AF388" i="2"/>
  <c r="AE388" i="2"/>
  <c r="AD388" i="2"/>
  <c r="AC388" i="2"/>
  <c r="AN387" i="2"/>
  <c r="AM387" i="2"/>
  <c r="AL387" i="2"/>
  <c r="AK387" i="2"/>
  <c r="AJ387" i="2"/>
  <c r="AI387" i="2"/>
  <c r="AH387" i="2"/>
  <c r="AG387" i="2"/>
  <c r="AF387" i="2"/>
  <c r="AE387" i="2"/>
  <c r="AD387" i="2"/>
  <c r="AC387" i="2"/>
  <c r="AN386" i="2"/>
  <c r="AM386" i="2"/>
  <c r="AL386" i="2"/>
  <c r="AK386" i="2"/>
  <c r="AJ386" i="2"/>
  <c r="AI386" i="2"/>
  <c r="AH386" i="2"/>
  <c r="AG386" i="2"/>
  <c r="AF386" i="2"/>
  <c r="AE386" i="2"/>
  <c r="AD386" i="2"/>
  <c r="AC386" i="2"/>
  <c r="AN385" i="2"/>
  <c r="AM385" i="2"/>
  <c r="AL385" i="2"/>
  <c r="AK385" i="2"/>
  <c r="AJ385" i="2"/>
  <c r="AI385" i="2"/>
  <c r="AH385" i="2"/>
  <c r="AG385" i="2"/>
  <c r="AF385" i="2"/>
  <c r="AE385" i="2"/>
  <c r="AD385" i="2"/>
  <c r="AC385" i="2"/>
  <c r="AN384" i="2"/>
  <c r="AM384" i="2"/>
  <c r="AL384" i="2"/>
  <c r="AK384" i="2"/>
  <c r="AJ384" i="2"/>
  <c r="AI384" i="2"/>
  <c r="AH384" i="2"/>
  <c r="AG384" i="2"/>
  <c r="AF384" i="2"/>
  <c r="AE384" i="2"/>
  <c r="AD384" i="2"/>
  <c r="AC384" i="2"/>
  <c r="AN383" i="2"/>
  <c r="AM383" i="2"/>
  <c r="AL383" i="2"/>
  <c r="AK383" i="2"/>
  <c r="AJ383" i="2"/>
  <c r="AI383" i="2"/>
  <c r="AH383" i="2"/>
  <c r="AG383" i="2"/>
  <c r="AF383" i="2"/>
  <c r="AE383" i="2"/>
  <c r="AD383" i="2"/>
  <c r="AC383" i="2"/>
  <c r="AN382" i="2"/>
  <c r="AM382" i="2"/>
  <c r="AL382" i="2"/>
  <c r="AK382" i="2"/>
  <c r="AJ382" i="2"/>
  <c r="AI382" i="2"/>
  <c r="AH382" i="2"/>
  <c r="AG382" i="2"/>
  <c r="AF382" i="2"/>
  <c r="AE382" i="2"/>
  <c r="AD382" i="2"/>
  <c r="AC382" i="2"/>
  <c r="AN381" i="2"/>
  <c r="AM381" i="2"/>
  <c r="AL381" i="2"/>
  <c r="AK381" i="2"/>
  <c r="AJ381" i="2"/>
  <c r="AI381" i="2"/>
  <c r="AH381" i="2"/>
  <c r="AG381" i="2"/>
  <c r="AF381" i="2"/>
  <c r="AE381" i="2"/>
  <c r="AD381" i="2"/>
  <c r="AC381" i="2"/>
  <c r="AN380" i="2"/>
  <c r="AM380" i="2"/>
  <c r="AL380" i="2"/>
  <c r="AK380" i="2"/>
  <c r="AJ380" i="2"/>
  <c r="AI380" i="2"/>
  <c r="AH380" i="2"/>
  <c r="AG380" i="2"/>
  <c r="AF380" i="2"/>
  <c r="AE380" i="2"/>
  <c r="AD380" i="2"/>
  <c r="AC380" i="2"/>
  <c r="AN379" i="2"/>
  <c r="AM379" i="2"/>
  <c r="AL379" i="2"/>
  <c r="AK379" i="2"/>
  <c r="AJ379" i="2"/>
  <c r="AI379" i="2"/>
  <c r="AH379" i="2"/>
  <c r="AG379" i="2"/>
  <c r="AF379" i="2"/>
  <c r="AE379" i="2"/>
  <c r="AD379" i="2"/>
  <c r="AC379" i="2"/>
  <c r="AN378" i="2"/>
  <c r="AM378" i="2"/>
  <c r="AL378" i="2"/>
  <c r="AK378" i="2"/>
  <c r="AJ378" i="2"/>
  <c r="AI378" i="2"/>
  <c r="AH378" i="2"/>
  <c r="AG378" i="2"/>
  <c r="AF378" i="2"/>
  <c r="AE378" i="2"/>
  <c r="AD378" i="2"/>
  <c r="AC378" i="2"/>
  <c r="AN377" i="2"/>
  <c r="AM377" i="2"/>
  <c r="AL377" i="2"/>
  <c r="AK377" i="2"/>
  <c r="AJ377" i="2"/>
  <c r="AI377" i="2"/>
  <c r="AH377" i="2"/>
  <c r="AG377" i="2"/>
  <c r="AF377" i="2"/>
  <c r="AE377" i="2"/>
  <c r="AD377" i="2"/>
  <c r="AC377" i="2"/>
  <c r="AN376" i="2"/>
  <c r="AM376" i="2"/>
  <c r="AL376" i="2"/>
  <c r="AK376" i="2"/>
  <c r="AJ376" i="2"/>
  <c r="AI376" i="2"/>
  <c r="AH376" i="2"/>
  <c r="AG376" i="2"/>
  <c r="AF376" i="2"/>
  <c r="AE376" i="2"/>
  <c r="AD376" i="2"/>
  <c r="AC376" i="2"/>
  <c r="AN375" i="2"/>
  <c r="AM375" i="2"/>
  <c r="AL375" i="2"/>
  <c r="AK375" i="2"/>
  <c r="AJ375" i="2"/>
  <c r="AI375" i="2"/>
  <c r="AH375" i="2"/>
  <c r="AG375" i="2"/>
  <c r="AF375" i="2"/>
  <c r="AE375" i="2"/>
  <c r="AD375" i="2"/>
  <c r="AC375" i="2"/>
  <c r="AN374" i="2"/>
  <c r="AM374" i="2"/>
  <c r="AL374" i="2"/>
  <c r="AK374" i="2"/>
  <c r="AJ374" i="2"/>
  <c r="AI374" i="2"/>
  <c r="AH374" i="2"/>
  <c r="AG374" i="2"/>
  <c r="AF374" i="2"/>
  <c r="AE374" i="2"/>
  <c r="AD374" i="2"/>
  <c r="AC374" i="2"/>
  <c r="AN373" i="2"/>
  <c r="AM373" i="2"/>
  <c r="AL373" i="2"/>
  <c r="AK373" i="2"/>
  <c r="AJ373" i="2"/>
  <c r="AI373" i="2"/>
  <c r="AH373" i="2"/>
  <c r="AG373" i="2"/>
  <c r="AF373" i="2"/>
  <c r="AE373" i="2"/>
  <c r="AD373" i="2"/>
  <c r="AC373" i="2"/>
  <c r="AN372" i="2"/>
  <c r="AM372" i="2"/>
  <c r="AL372" i="2"/>
  <c r="AK372" i="2"/>
  <c r="AJ372" i="2"/>
  <c r="AI372" i="2"/>
  <c r="AH372" i="2"/>
  <c r="AG372" i="2"/>
  <c r="AF372" i="2"/>
  <c r="AE372" i="2"/>
  <c r="AD372" i="2"/>
  <c r="AC372" i="2"/>
  <c r="AN371" i="2"/>
  <c r="AM371" i="2"/>
  <c r="AL371" i="2"/>
  <c r="AK371" i="2"/>
  <c r="AJ371" i="2"/>
  <c r="AI371" i="2"/>
  <c r="AH371" i="2"/>
  <c r="AG371" i="2"/>
  <c r="AF371" i="2"/>
  <c r="AE371" i="2"/>
  <c r="AD371" i="2"/>
  <c r="AC371" i="2"/>
  <c r="AN370" i="2"/>
  <c r="AM370" i="2"/>
  <c r="AL370" i="2"/>
  <c r="AK370" i="2"/>
  <c r="AJ370" i="2"/>
  <c r="AI370" i="2"/>
  <c r="AH370" i="2"/>
  <c r="AG370" i="2"/>
  <c r="AF370" i="2"/>
  <c r="AE370" i="2"/>
  <c r="AD370" i="2"/>
  <c r="AC370" i="2"/>
  <c r="AN369" i="2"/>
  <c r="AM369" i="2"/>
  <c r="AL369" i="2"/>
  <c r="AK369" i="2"/>
  <c r="AJ369" i="2"/>
  <c r="AI369" i="2"/>
  <c r="AH369" i="2"/>
  <c r="AG369" i="2"/>
  <c r="AF369" i="2"/>
  <c r="AE369" i="2"/>
  <c r="AD369" i="2"/>
  <c r="AC369" i="2"/>
  <c r="AN368" i="2"/>
  <c r="AM368" i="2"/>
  <c r="AL368" i="2"/>
  <c r="AK368" i="2"/>
  <c r="AJ368" i="2"/>
  <c r="AI368" i="2"/>
  <c r="AH368" i="2"/>
  <c r="AG368" i="2"/>
  <c r="AF368" i="2"/>
  <c r="AE368" i="2"/>
  <c r="AD368" i="2"/>
  <c r="AC368" i="2"/>
  <c r="AN367" i="2"/>
  <c r="AM367" i="2"/>
  <c r="AL367" i="2"/>
  <c r="AK367" i="2"/>
  <c r="AJ367" i="2"/>
  <c r="AI367" i="2"/>
  <c r="AH367" i="2"/>
  <c r="AG367" i="2"/>
  <c r="AF367" i="2"/>
  <c r="AE367" i="2"/>
  <c r="AD367" i="2"/>
  <c r="AC367" i="2"/>
  <c r="AN366" i="2"/>
  <c r="AM366" i="2"/>
  <c r="AL366" i="2"/>
  <c r="AK366" i="2"/>
  <c r="AJ366" i="2"/>
  <c r="AI366" i="2"/>
  <c r="AH366" i="2"/>
  <c r="AG366" i="2"/>
  <c r="AF366" i="2"/>
  <c r="AE366" i="2"/>
  <c r="AD366" i="2"/>
  <c r="AC366" i="2"/>
  <c r="AN365" i="2"/>
  <c r="AM365" i="2"/>
  <c r="AL365" i="2"/>
  <c r="AK365" i="2"/>
  <c r="AJ365" i="2"/>
  <c r="AI365" i="2"/>
  <c r="AH365" i="2"/>
  <c r="AG365" i="2"/>
  <c r="AF365" i="2"/>
  <c r="AE365" i="2"/>
  <c r="AD365" i="2"/>
  <c r="AC365" i="2"/>
  <c r="AN364" i="2"/>
  <c r="AM364" i="2"/>
  <c r="AL364" i="2"/>
  <c r="AK364" i="2"/>
  <c r="AJ364" i="2"/>
  <c r="AI364" i="2"/>
  <c r="AH364" i="2"/>
  <c r="AG364" i="2"/>
  <c r="AF364" i="2"/>
  <c r="AE364" i="2"/>
  <c r="AD364" i="2"/>
  <c r="AC364" i="2"/>
  <c r="AN363" i="2"/>
  <c r="AM363" i="2"/>
  <c r="AL363" i="2"/>
  <c r="AK363" i="2"/>
  <c r="AJ363" i="2"/>
  <c r="AI363" i="2"/>
  <c r="AH363" i="2"/>
  <c r="AG363" i="2"/>
  <c r="AF363" i="2"/>
  <c r="AE363" i="2"/>
  <c r="AD363" i="2"/>
  <c r="AC363" i="2"/>
  <c r="AN362" i="2"/>
  <c r="AM362" i="2"/>
  <c r="AL362" i="2"/>
  <c r="AK362" i="2"/>
  <c r="AJ362" i="2"/>
  <c r="AI362" i="2"/>
  <c r="AH362" i="2"/>
  <c r="AG362" i="2"/>
  <c r="AF362" i="2"/>
  <c r="AE362" i="2"/>
  <c r="AD362" i="2"/>
  <c r="AC362" i="2"/>
  <c r="AN361" i="2"/>
  <c r="AM361" i="2"/>
  <c r="AL361" i="2"/>
  <c r="AK361" i="2"/>
  <c r="AJ361" i="2"/>
  <c r="AI361" i="2"/>
  <c r="AH361" i="2"/>
  <c r="AG361" i="2"/>
  <c r="AF361" i="2"/>
  <c r="AE361" i="2"/>
  <c r="AD361" i="2"/>
  <c r="AC361" i="2"/>
  <c r="AN360" i="2"/>
  <c r="AM360" i="2"/>
  <c r="AL360" i="2"/>
  <c r="AK360" i="2"/>
  <c r="AJ360" i="2"/>
  <c r="AI360" i="2"/>
  <c r="AH360" i="2"/>
  <c r="AG360" i="2"/>
  <c r="AF360" i="2"/>
  <c r="AE360" i="2"/>
  <c r="AD360" i="2"/>
  <c r="AC360" i="2"/>
  <c r="AN359" i="2"/>
  <c r="AM359" i="2"/>
  <c r="AL359" i="2"/>
  <c r="AK359" i="2"/>
  <c r="AJ359" i="2"/>
  <c r="AI359" i="2"/>
  <c r="AH359" i="2"/>
  <c r="AG359" i="2"/>
  <c r="AF359" i="2"/>
  <c r="AE359" i="2"/>
  <c r="AD359" i="2"/>
  <c r="AC359" i="2"/>
  <c r="AN358" i="2"/>
  <c r="AM358" i="2"/>
  <c r="AL358" i="2"/>
  <c r="AK358" i="2"/>
  <c r="AJ358" i="2"/>
  <c r="AI358" i="2"/>
  <c r="AH358" i="2"/>
  <c r="AG358" i="2"/>
  <c r="AF358" i="2"/>
  <c r="AE358" i="2"/>
  <c r="AD358" i="2"/>
  <c r="AC358" i="2"/>
  <c r="AN357" i="2"/>
  <c r="AM357" i="2"/>
  <c r="AL357" i="2"/>
  <c r="AK357" i="2"/>
  <c r="AJ357" i="2"/>
  <c r="AI357" i="2"/>
  <c r="AH357" i="2"/>
  <c r="AG357" i="2"/>
  <c r="AF357" i="2"/>
  <c r="AE357" i="2"/>
  <c r="AD357" i="2"/>
  <c r="AC357" i="2"/>
  <c r="AN356" i="2"/>
  <c r="AM356" i="2"/>
  <c r="AL356" i="2"/>
  <c r="AK356" i="2"/>
  <c r="AJ356" i="2"/>
  <c r="AI356" i="2"/>
  <c r="AH356" i="2"/>
  <c r="AG356" i="2"/>
  <c r="AF356" i="2"/>
  <c r="AE356" i="2"/>
  <c r="AD356" i="2"/>
  <c r="AC356" i="2"/>
  <c r="AN355" i="2"/>
  <c r="AM355" i="2"/>
  <c r="AL355" i="2"/>
  <c r="AK355" i="2"/>
  <c r="AJ355" i="2"/>
  <c r="AI355" i="2"/>
  <c r="AH355" i="2"/>
  <c r="AG355" i="2"/>
  <c r="AF355" i="2"/>
  <c r="AE355" i="2"/>
  <c r="AD355" i="2"/>
  <c r="AC355" i="2"/>
  <c r="AN354" i="2"/>
  <c r="AM354" i="2"/>
  <c r="AL354" i="2"/>
  <c r="AK354" i="2"/>
  <c r="AJ354" i="2"/>
  <c r="AI354" i="2"/>
  <c r="AH354" i="2"/>
  <c r="AG354" i="2"/>
  <c r="AF354" i="2"/>
  <c r="AE354" i="2"/>
  <c r="AD354" i="2"/>
  <c r="AC354" i="2"/>
  <c r="AN353" i="2"/>
  <c r="AM353" i="2"/>
  <c r="AL353" i="2"/>
  <c r="AK353" i="2"/>
  <c r="AJ353" i="2"/>
  <c r="AI353" i="2"/>
  <c r="AH353" i="2"/>
  <c r="AG353" i="2"/>
  <c r="AF353" i="2"/>
  <c r="AE353" i="2"/>
  <c r="AD353" i="2"/>
  <c r="AC353" i="2"/>
  <c r="AN352" i="2"/>
  <c r="AM352" i="2"/>
  <c r="AL352" i="2"/>
  <c r="AK352" i="2"/>
  <c r="AJ352" i="2"/>
  <c r="AI352" i="2"/>
  <c r="AH352" i="2"/>
  <c r="AG352" i="2"/>
  <c r="AF352" i="2"/>
  <c r="AE352" i="2"/>
  <c r="AD352" i="2"/>
  <c r="AC352" i="2"/>
  <c r="AN351" i="2"/>
  <c r="AM351" i="2"/>
  <c r="AL351" i="2"/>
  <c r="AK351" i="2"/>
  <c r="AJ351" i="2"/>
  <c r="AI351" i="2"/>
  <c r="AH351" i="2"/>
  <c r="AG351" i="2"/>
  <c r="AF351" i="2"/>
  <c r="AE351" i="2"/>
  <c r="AD351" i="2"/>
  <c r="AC351" i="2"/>
  <c r="AN350" i="2"/>
  <c r="AM350" i="2"/>
  <c r="AL350" i="2"/>
  <c r="AK350" i="2"/>
  <c r="AJ350" i="2"/>
  <c r="AI350" i="2"/>
  <c r="AH350" i="2"/>
  <c r="AG350" i="2"/>
  <c r="AF350" i="2"/>
  <c r="AE350" i="2"/>
  <c r="AD350" i="2"/>
  <c r="AC350" i="2"/>
  <c r="AN349" i="2"/>
  <c r="AM349" i="2"/>
  <c r="AL349" i="2"/>
  <c r="AK349" i="2"/>
  <c r="AJ349" i="2"/>
  <c r="AI349" i="2"/>
  <c r="AH349" i="2"/>
  <c r="AG349" i="2"/>
  <c r="AF349" i="2"/>
  <c r="AE349" i="2"/>
  <c r="AD349" i="2"/>
  <c r="AC349" i="2"/>
  <c r="AN348" i="2"/>
  <c r="AM348" i="2"/>
  <c r="AL348" i="2"/>
  <c r="AK348" i="2"/>
  <c r="AJ348" i="2"/>
  <c r="AI348" i="2"/>
  <c r="AH348" i="2"/>
  <c r="AG348" i="2"/>
  <c r="AF348" i="2"/>
  <c r="AE348" i="2"/>
  <c r="AD348" i="2"/>
  <c r="AC348" i="2"/>
  <c r="AN347" i="2"/>
  <c r="AM347" i="2"/>
  <c r="AL347" i="2"/>
  <c r="AK347" i="2"/>
  <c r="AJ347" i="2"/>
  <c r="AI347" i="2"/>
  <c r="AH347" i="2"/>
  <c r="AG347" i="2"/>
  <c r="AF347" i="2"/>
  <c r="AE347" i="2"/>
  <c r="AD347" i="2"/>
  <c r="AC347" i="2"/>
  <c r="AN346" i="2"/>
  <c r="AM346" i="2"/>
  <c r="AL346" i="2"/>
  <c r="AK346" i="2"/>
  <c r="AJ346" i="2"/>
  <c r="AI346" i="2"/>
  <c r="AH346" i="2"/>
  <c r="AG346" i="2"/>
  <c r="AF346" i="2"/>
  <c r="AE346" i="2"/>
  <c r="AD346" i="2"/>
  <c r="AC346" i="2"/>
  <c r="AN345" i="2"/>
  <c r="AM345" i="2"/>
  <c r="AL345" i="2"/>
  <c r="AK345" i="2"/>
  <c r="AJ345" i="2"/>
  <c r="AI345" i="2"/>
  <c r="AH345" i="2"/>
  <c r="AG345" i="2"/>
  <c r="AF345" i="2"/>
  <c r="AE345" i="2"/>
  <c r="AD345" i="2"/>
  <c r="AC345" i="2"/>
  <c r="AN344" i="2"/>
  <c r="AM344" i="2"/>
  <c r="AL344" i="2"/>
  <c r="AK344" i="2"/>
  <c r="AJ344" i="2"/>
  <c r="AI344" i="2"/>
  <c r="AH344" i="2"/>
  <c r="AG344" i="2"/>
  <c r="AF344" i="2"/>
  <c r="AE344" i="2"/>
  <c r="AD344" i="2"/>
  <c r="AC344" i="2"/>
  <c r="AN343" i="2"/>
  <c r="AM343" i="2"/>
  <c r="AL343" i="2"/>
  <c r="AK343" i="2"/>
  <c r="AJ343" i="2"/>
  <c r="AI343" i="2"/>
  <c r="AH343" i="2"/>
  <c r="AG343" i="2"/>
  <c r="AF343" i="2"/>
  <c r="AE343" i="2"/>
  <c r="AD343" i="2"/>
  <c r="AC343" i="2"/>
  <c r="AN342" i="2"/>
  <c r="AM342" i="2"/>
  <c r="AL342" i="2"/>
  <c r="AK342" i="2"/>
  <c r="AJ342" i="2"/>
  <c r="AI342" i="2"/>
  <c r="AH342" i="2"/>
  <c r="AG342" i="2"/>
  <c r="AF342" i="2"/>
  <c r="AE342" i="2"/>
  <c r="AD342" i="2"/>
  <c r="AC342" i="2"/>
  <c r="AN341" i="2"/>
  <c r="AM341" i="2"/>
  <c r="AL341" i="2"/>
  <c r="AK341" i="2"/>
  <c r="AJ341" i="2"/>
  <c r="AI341" i="2"/>
  <c r="AH341" i="2"/>
  <c r="AG341" i="2"/>
  <c r="AF341" i="2"/>
  <c r="AE341" i="2"/>
  <c r="AD341" i="2"/>
  <c r="AC341" i="2"/>
  <c r="AN340" i="2"/>
  <c r="AM340" i="2"/>
  <c r="AL340" i="2"/>
  <c r="AK340" i="2"/>
  <c r="AJ340" i="2"/>
  <c r="AI340" i="2"/>
  <c r="AH340" i="2"/>
  <c r="AG340" i="2"/>
  <c r="AF340" i="2"/>
  <c r="AE340" i="2"/>
  <c r="AD340" i="2"/>
  <c r="AC340" i="2"/>
  <c r="AN339" i="2"/>
  <c r="AM339" i="2"/>
  <c r="AL339" i="2"/>
  <c r="AK339" i="2"/>
  <c r="AJ339" i="2"/>
  <c r="AI339" i="2"/>
  <c r="AH339" i="2"/>
  <c r="AG339" i="2"/>
  <c r="AF339" i="2"/>
  <c r="AE339" i="2"/>
  <c r="AD339" i="2"/>
  <c r="AC339" i="2"/>
  <c r="AN338" i="2"/>
  <c r="AM338" i="2"/>
  <c r="AL338" i="2"/>
  <c r="AK338" i="2"/>
  <c r="AJ338" i="2"/>
  <c r="AI338" i="2"/>
  <c r="AH338" i="2"/>
  <c r="AG338" i="2"/>
  <c r="AF338" i="2"/>
  <c r="AE338" i="2"/>
  <c r="AD338" i="2"/>
  <c r="AC338" i="2"/>
  <c r="AN337" i="2"/>
  <c r="AM337" i="2"/>
  <c r="AL337" i="2"/>
  <c r="AK337" i="2"/>
  <c r="AJ337" i="2"/>
  <c r="AI337" i="2"/>
  <c r="AH337" i="2"/>
  <c r="AG337" i="2"/>
  <c r="AF337" i="2"/>
  <c r="AE337" i="2"/>
  <c r="AD337" i="2"/>
  <c r="AC337" i="2"/>
  <c r="AN336" i="2"/>
  <c r="AM336" i="2"/>
  <c r="AL336" i="2"/>
  <c r="AK336" i="2"/>
  <c r="AJ336" i="2"/>
  <c r="AI336" i="2"/>
  <c r="AH336" i="2"/>
  <c r="AG336" i="2"/>
  <c r="AF336" i="2"/>
  <c r="AE336" i="2"/>
  <c r="AD336" i="2"/>
  <c r="AC336" i="2"/>
  <c r="AN335" i="2"/>
  <c r="AM335" i="2"/>
  <c r="AL335" i="2"/>
  <c r="AK335" i="2"/>
  <c r="AJ335" i="2"/>
  <c r="AI335" i="2"/>
  <c r="AH335" i="2"/>
  <c r="AG335" i="2"/>
  <c r="AF335" i="2"/>
  <c r="AE335" i="2"/>
  <c r="AD335" i="2"/>
  <c r="AC335" i="2"/>
  <c r="AN334" i="2"/>
  <c r="AM334" i="2"/>
  <c r="AL334" i="2"/>
  <c r="AK334" i="2"/>
  <c r="AJ334" i="2"/>
  <c r="AI334" i="2"/>
  <c r="AH334" i="2"/>
  <c r="AG334" i="2"/>
  <c r="AF334" i="2"/>
  <c r="AE334" i="2"/>
  <c r="AD334" i="2"/>
  <c r="AC334" i="2"/>
  <c r="AN333" i="2"/>
  <c r="AM333" i="2"/>
  <c r="AL333" i="2"/>
  <c r="AK333" i="2"/>
  <c r="AJ333" i="2"/>
  <c r="AI333" i="2"/>
  <c r="AH333" i="2"/>
  <c r="AG333" i="2"/>
  <c r="AF333" i="2"/>
  <c r="AE333" i="2"/>
  <c r="AD333" i="2"/>
  <c r="AC333" i="2"/>
  <c r="AN332" i="2"/>
  <c r="AM332" i="2"/>
  <c r="AL332" i="2"/>
  <c r="AK332" i="2"/>
  <c r="AJ332" i="2"/>
  <c r="AI332" i="2"/>
  <c r="AH332" i="2"/>
  <c r="AG332" i="2"/>
  <c r="AF332" i="2"/>
  <c r="AE332" i="2"/>
  <c r="AD332" i="2"/>
  <c r="AC332" i="2"/>
  <c r="AN331" i="2"/>
  <c r="AM331" i="2"/>
  <c r="AL331" i="2"/>
  <c r="AK331" i="2"/>
  <c r="AJ331" i="2"/>
  <c r="AI331" i="2"/>
  <c r="AH331" i="2"/>
  <c r="AG331" i="2"/>
  <c r="AF331" i="2"/>
  <c r="AE331" i="2"/>
  <c r="AD331" i="2"/>
  <c r="AC331" i="2"/>
  <c r="AN330" i="2"/>
  <c r="AM330" i="2"/>
  <c r="AL330" i="2"/>
  <c r="AK330" i="2"/>
  <c r="AJ330" i="2"/>
  <c r="AI330" i="2"/>
  <c r="AH330" i="2"/>
  <c r="AG330" i="2"/>
  <c r="AF330" i="2"/>
  <c r="AE330" i="2"/>
  <c r="AD330" i="2"/>
  <c r="AC330" i="2"/>
  <c r="AN329" i="2"/>
  <c r="AM329" i="2"/>
  <c r="AL329" i="2"/>
  <c r="AK329" i="2"/>
  <c r="AJ329" i="2"/>
  <c r="AI329" i="2"/>
  <c r="AH329" i="2"/>
  <c r="AG329" i="2"/>
  <c r="AF329" i="2"/>
  <c r="AE329" i="2"/>
  <c r="AD329" i="2"/>
  <c r="AC329" i="2"/>
  <c r="AN328" i="2"/>
  <c r="AM328" i="2"/>
  <c r="AL328" i="2"/>
  <c r="AK328" i="2"/>
  <c r="AJ328" i="2"/>
  <c r="AI328" i="2"/>
  <c r="AH328" i="2"/>
  <c r="AG328" i="2"/>
  <c r="AF328" i="2"/>
  <c r="AE328" i="2"/>
  <c r="AD328" i="2"/>
  <c r="AC328" i="2"/>
  <c r="AN327" i="2"/>
  <c r="AM327" i="2"/>
  <c r="AL327" i="2"/>
  <c r="AK327" i="2"/>
  <c r="AJ327" i="2"/>
  <c r="AI327" i="2"/>
  <c r="AH327" i="2"/>
  <c r="AG327" i="2"/>
  <c r="AF327" i="2"/>
  <c r="AE327" i="2"/>
  <c r="AD327" i="2"/>
  <c r="AC327" i="2"/>
  <c r="AN326" i="2"/>
  <c r="AM326" i="2"/>
  <c r="AL326" i="2"/>
  <c r="AK326" i="2"/>
  <c r="AJ326" i="2"/>
  <c r="AI326" i="2"/>
  <c r="AH326" i="2"/>
  <c r="AG326" i="2"/>
  <c r="AF326" i="2"/>
  <c r="AE326" i="2"/>
  <c r="AD326" i="2"/>
  <c r="AC326" i="2"/>
  <c r="AN325" i="2"/>
  <c r="AM325" i="2"/>
  <c r="AL325" i="2"/>
  <c r="AK325" i="2"/>
  <c r="AJ325" i="2"/>
  <c r="AI325" i="2"/>
  <c r="AH325" i="2"/>
  <c r="AG325" i="2"/>
  <c r="AF325" i="2"/>
  <c r="AE325" i="2"/>
  <c r="AD325" i="2"/>
  <c r="AC325" i="2"/>
  <c r="AN324" i="2"/>
  <c r="AM324" i="2"/>
  <c r="AL324" i="2"/>
  <c r="AK324" i="2"/>
  <c r="AJ324" i="2"/>
  <c r="AI324" i="2"/>
  <c r="AH324" i="2"/>
  <c r="AG324" i="2"/>
  <c r="AF324" i="2"/>
  <c r="AE324" i="2"/>
  <c r="AD324" i="2"/>
  <c r="AC324" i="2"/>
  <c r="AN323" i="2"/>
  <c r="AM323" i="2"/>
  <c r="AL323" i="2"/>
  <c r="AK323" i="2"/>
  <c r="AJ323" i="2"/>
  <c r="AI323" i="2"/>
  <c r="AH323" i="2"/>
  <c r="AG323" i="2"/>
  <c r="AF323" i="2"/>
  <c r="AE323" i="2"/>
  <c r="AD323" i="2"/>
  <c r="AC323" i="2"/>
  <c r="AN322" i="2"/>
  <c r="AM322" i="2"/>
  <c r="AL322" i="2"/>
  <c r="AK322" i="2"/>
  <c r="AJ322" i="2"/>
  <c r="AI322" i="2"/>
  <c r="AH322" i="2"/>
  <c r="AG322" i="2"/>
  <c r="AF322" i="2"/>
  <c r="AE322" i="2"/>
  <c r="AD322" i="2"/>
  <c r="AC322" i="2"/>
  <c r="AN321" i="2"/>
  <c r="AM321" i="2"/>
  <c r="AL321" i="2"/>
  <c r="AK321" i="2"/>
  <c r="AJ321" i="2"/>
  <c r="AI321" i="2"/>
  <c r="AH321" i="2"/>
  <c r="AG321" i="2"/>
  <c r="AF321" i="2"/>
  <c r="AE321" i="2"/>
  <c r="AD321" i="2"/>
  <c r="AC321" i="2"/>
  <c r="AN320" i="2"/>
  <c r="AM320" i="2"/>
  <c r="AL320" i="2"/>
  <c r="AK320" i="2"/>
  <c r="AJ320" i="2"/>
  <c r="AI320" i="2"/>
  <c r="AH320" i="2"/>
  <c r="AG320" i="2"/>
  <c r="AF320" i="2"/>
  <c r="AE320" i="2"/>
  <c r="AD320" i="2"/>
  <c r="AC320" i="2"/>
  <c r="AN319" i="2"/>
  <c r="AM319" i="2"/>
  <c r="AL319" i="2"/>
  <c r="AK319" i="2"/>
  <c r="AJ319" i="2"/>
  <c r="AI319" i="2"/>
  <c r="AH319" i="2"/>
  <c r="AG319" i="2"/>
  <c r="AF319" i="2"/>
  <c r="AE319" i="2"/>
  <c r="AD319" i="2"/>
  <c r="AC319" i="2"/>
  <c r="AN318" i="2"/>
  <c r="AM318" i="2"/>
  <c r="AL318" i="2"/>
  <c r="AK318" i="2"/>
  <c r="AJ318" i="2"/>
  <c r="AI318" i="2"/>
  <c r="AH318" i="2"/>
  <c r="AG318" i="2"/>
  <c r="AF318" i="2"/>
  <c r="AE318" i="2"/>
  <c r="AD318" i="2"/>
  <c r="AC318" i="2"/>
  <c r="AN317" i="2"/>
  <c r="AM317" i="2"/>
  <c r="AL317" i="2"/>
  <c r="AK317" i="2"/>
  <c r="AJ317" i="2"/>
  <c r="AI317" i="2"/>
  <c r="AH317" i="2"/>
  <c r="AG317" i="2"/>
  <c r="AF317" i="2"/>
  <c r="AE317" i="2"/>
  <c r="AD317" i="2"/>
  <c r="AC317" i="2"/>
  <c r="AN316" i="2"/>
  <c r="AM316" i="2"/>
  <c r="AL316" i="2"/>
  <c r="AK316" i="2"/>
  <c r="AJ316" i="2"/>
  <c r="AI316" i="2"/>
  <c r="AH316" i="2"/>
  <c r="AG316" i="2"/>
  <c r="AF316" i="2"/>
  <c r="AE316" i="2"/>
  <c r="AD316" i="2"/>
  <c r="AC316" i="2"/>
  <c r="AN315" i="2"/>
  <c r="AM315" i="2"/>
  <c r="AL315" i="2"/>
  <c r="AK315" i="2"/>
  <c r="AJ315" i="2"/>
  <c r="AI315" i="2"/>
  <c r="AH315" i="2"/>
  <c r="AG315" i="2"/>
  <c r="AF315" i="2"/>
  <c r="AE315" i="2"/>
  <c r="AD315" i="2"/>
  <c r="AC315" i="2"/>
  <c r="AN314" i="2"/>
  <c r="AM314" i="2"/>
  <c r="AL314" i="2"/>
  <c r="AK314" i="2"/>
  <c r="AJ314" i="2"/>
  <c r="AI314" i="2"/>
  <c r="AH314" i="2"/>
  <c r="AG314" i="2"/>
  <c r="AF314" i="2"/>
  <c r="AE314" i="2"/>
  <c r="AD314" i="2"/>
  <c r="AC314" i="2"/>
  <c r="AN313" i="2"/>
  <c r="AM313" i="2"/>
  <c r="AL313" i="2"/>
  <c r="AK313" i="2"/>
  <c r="AJ313" i="2"/>
  <c r="AI313" i="2"/>
  <c r="AH313" i="2"/>
  <c r="AG313" i="2"/>
  <c r="AF313" i="2"/>
  <c r="AE313" i="2"/>
  <c r="AD313" i="2"/>
  <c r="AC313" i="2"/>
  <c r="AN312" i="2"/>
  <c r="AM312" i="2"/>
  <c r="AL312" i="2"/>
  <c r="AK312" i="2"/>
  <c r="AJ312" i="2"/>
  <c r="AI312" i="2"/>
  <c r="AH312" i="2"/>
  <c r="AG312" i="2"/>
  <c r="AF312" i="2"/>
  <c r="AE312" i="2"/>
  <c r="AD312" i="2"/>
  <c r="AC312" i="2"/>
  <c r="AN311" i="2"/>
  <c r="AM311" i="2"/>
  <c r="AL311" i="2"/>
  <c r="AK311" i="2"/>
  <c r="AJ311" i="2"/>
  <c r="AI311" i="2"/>
  <c r="AH311" i="2"/>
  <c r="AG311" i="2"/>
  <c r="AF311" i="2"/>
  <c r="AE311" i="2"/>
  <c r="AD311" i="2"/>
  <c r="AC311" i="2"/>
  <c r="AN310" i="2"/>
  <c r="AM310" i="2"/>
  <c r="AL310" i="2"/>
  <c r="AK310" i="2"/>
  <c r="AJ310" i="2"/>
  <c r="AI310" i="2"/>
  <c r="AH310" i="2"/>
  <c r="AG310" i="2"/>
  <c r="AF310" i="2"/>
  <c r="AE310" i="2"/>
  <c r="AD310" i="2"/>
  <c r="AC310" i="2"/>
  <c r="AN309" i="2"/>
  <c r="AM309" i="2"/>
  <c r="AL309" i="2"/>
  <c r="AK309" i="2"/>
  <c r="AJ309" i="2"/>
  <c r="AI309" i="2"/>
  <c r="AH309" i="2"/>
  <c r="AG309" i="2"/>
  <c r="AF309" i="2"/>
  <c r="AE309" i="2"/>
  <c r="AD309" i="2"/>
  <c r="AC309" i="2"/>
  <c r="AN308" i="2"/>
  <c r="AM308" i="2"/>
  <c r="AL308" i="2"/>
  <c r="AK308" i="2"/>
  <c r="AJ308" i="2"/>
  <c r="AI308" i="2"/>
  <c r="AH308" i="2"/>
  <c r="AG308" i="2"/>
  <c r="AF308" i="2"/>
  <c r="AE308" i="2"/>
  <c r="AD308" i="2"/>
  <c r="AC308" i="2"/>
  <c r="AN307" i="2"/>
  <c r="AM307" i="2"/>
  <c r="AL307" i="2"/>
  <c r="AK307" i="2"/>
  <c r="AJ307" i="2"/>
  <c r="AI307" i="2"/>
  <c r="AH307" i="2"/>
  <c r="AG307" i="2"/>
  <c r="AF307" i="2"/>
  <c r="AE307" i="2"/>
  <c r="AD307" i="2"/>
  <c r="AC307" i="2"/>
  <c r="AN306" i="2"/>
  <c r="AM306" i="2"/>
  <c r="AL306" i="2"/>
  <c r="AK306" i="2"/>
  <c r="AJ306" i="2"/>
  <c r="AI306" i="2"/>
  <c r="AH306" i="2"/>
  <c r="AG306" i="2"/>
  <c r="AF306" i="2"/>
  <c r="AE306" i="2"/>
  <c r="AD306" i="2"/>
  <c r="AC306" i="2"/>
  <c r="AN305" i="2"/>
  <c r="AM305" i="2"/>
  <c r="AL305" i="2"/>
  <c r="AK305" i="2"/>
  <c r="AJ305" i="2"/>
  <c r="AI305" i="2"/>
  <c r="AH305" i="2"/>
  <c r="AG305" i="2"/>
  <c r="AF305" i="2"/>
  <c r="AE305" i="2"/>
  <c r="AD305" i="2"/>
  <c r="AC305" i="2"/>
  <c r="AN304" i="2"/>
  <c r="AM304" i="2"/>
  <c r="AL304" i="2"/>
  <c r="AK304" i="2"/>
  <c r="AJ304" i="2"/>
  <c r="AI304" i="2"/>
  <c r="AH304" i="2"/>
  <c r="AG304" i="2"/>
  <c r="AF304" i="2"/>
  <c r="AE304" i="2"/>
  <c r="AD304" i="2"/>
  <c r="AC304" i="2"/>
  <c r="AN303" i="2"/>
  <c r="AM303" i="2"/>
  <c r="AL303" i="2"/>
  <c r="AK303" i="2"/>
  <c r="AJ303" i="2"/>
  <c r="AI303" i="2"/>
  <c r="AH303" i="2"/>
  <c r="AG303" i="2"/>
  <c r="AF303" i="2"/>
  <c r="AE303" i="2"/>
  <c r="AD303" i="2"/>
  <c r="AC303" i="2"/>
  <c r="AN302" i="2"/>
  <c r="AM302" i="2"/>
  <c r="AL302" i="2"/>
  <c r="AK302" i="2"/>
  <c r="AJ302" i="2"/>
  <c r="AI302" i="2"/>
  <c r="AH302" i="2"/>
  <c r="AG302" i="2"/>
  <c r="AF302" i="2"/>
  <c r="AE302" i="2"/>
  <c r="AD302" i="2"/>
  <c r="AC302" i="2"/>
  <c r="AN301" i="2"/>
  <c r="AM301" i="2"/>
  <c r="AL301" i="2"/>
  <c r="AK301" i="2"/>
  <c r="AJ301" i="2"/>
  <c r="AI301" i="2"/>
  <c r="AH301" i="2"/>
  <c r="AG301" i="2"/>
  <c r="AF301" i="2"/>
  <c r="AE301" i="2"/>
  <c r="AD301" i="2"/>
  <c r="AC301" i="2"/>
  <c r="AN300" i="2"/>
  <c r="AM300" i="2"/>
  <c r="AL300" i="2"/>
  <c r="AK300" i="2"/>
  <c r="AJ300" i="2"/>
  <c r="AI300" i="2"/>
  <c r="AH300" i="2"/>
  <c r="AG300" i="2"/>
  <c r="AF300" i="2"/>
  <c r="AE300" i="2"/>
  <c r="AD300" i="2"/>
  <c r="AC300" i="2"/>
  <c r="AN299" i="2"/>
  <c r="AM299" i="2"/>
  <c r="AL299" i="2"/>
  <c r="AK299" i="2"/>
  <c r="AJ299" i="2"/>
  <c r="AI299" i="2"/>
  <c r="AH299" i="2"/>
  <c r="AG299" i="2"/>
  <c r="AF299" i="2"/>
  <c r="AE299" i="2"/>
  <c r="AD299" i="2"/>
  <c r="AC299" i="2"/>
  <c r="AN298" i="2"/>
  <c r="AM298" i="2"/>
  <c r="AL298" i="2"/>
  <c r="AK298" i="2"/>
  <c r="AJ298" i="2"/>
  <c r="AI298" i="2"/>
  <c r="AH298" i="2"/>
  <c r="AG298" i="2"/>
  <c r="AF298" i="2"/>
  <c r="AE298" i="2"/>
  <c r="AD298" i="2"/>
  <c r="AC298" i="2"/>
  <c r="AN297" i="2"/>
  <c r="AM297" i="2"/>
  <c r="AL297" i="2"/>
  <c r="AK297" i="2"/>
  <c r="AJ297" i="2"/>
  <c r="AI297" i="2"/>
  <c r="AH297" i="2"/>
  <c r="AG297" i="2"/>
  <c r="AF297" i="2"/>
  <c r="AE297" i="2"/>
  <c r="AD297" i="2"/>
  <c r="AC297" i="2"/>
  <c r="AN296" i="2"/>
  <c r="AM296" i="2"/>
  <c r="AL296" i="2"/>
  <c r="AK296" i="2"/>
  <c r="AJ296" i="2"/>
  <c r="AI296" i="2"/>
  <c r="AH296" i="2"/>
  <c r="AG296" i="2"/>
  <c r="AF296" i="2"/>
  <c r="AE296" i="2"/>
  <c r="AD296" i="2"/>
  <c r="AC296" i="2"/>
  <c r="AN295" i="2"/>
  <c r="AM295" i="2"/>
  <c r="AL295" i="2"/>
  <c r="AK295" i="2"/>
  <c r="AJ295" i="2"/>
  <c r="AI295" i="2"/>
  <c r="AH295" i="2"/>
  <c r="AG295" i="2"/>
  <c r="AF295" i="2"/>
  <c r="AE295" i="2"/>
  <c r="AD295" i="2"/>
  <c r="AC295" i="2"/>
  <c r="AN294" i="2"/>
  <c r="AM294" i="2"/>
  <c r="AL294" i="2"/>
  <c r="AK294" i="2"/>
  <c r="AJ294" i="2"/>
  <c r="AI294" i="2"/>
  <c r="AH294" i="2"/>
  <c r="AG294" i="2"/>
  <c r="AF294" i="2"/>
  <c r="AE294" i="2"/>
  <c r="AD294" i="2"/>
  <c r="AC294" i="2"/>
  <c r="AN293" i="2"/>
  <c r="AM293" i="2"/>
  <c r="AL293" i="2"/>
  <c r="AK293" i="2"/>
  <c r="AJ293" i="2"/>
  <c r="AI293" i="2"/>
  <c r="AH293" i="2"/>
  <c r="AG293" i="2"/>
  <c r="AF293" i="2"/>
  <c r="AE293" i="2"/>
  <c r="AD293" i="2"/>
  <c r="AC293" i="2"/>
  <c r="AN292" i="2"/>
  <c r="AM292" i="2"/>
  <c r="AL292" i="2"/>
  <c r="AK292" i="2"/>
  <c r="AJ292" i="2"/>
  <c r="AI292" i="2"/>
  <c r="AH292" i="2"/>
  <c r="AG292" i="2"/>
  <c r="AF292" i="2"/>
  <c r="AE292" i="2"/>
  <c r="AD292" i="2"/>
  <c r="AC292" i="2"/>
  <c r="AN291" i="2"/>
  <c r="AM291" i="2"/>
  <c r="AL291" i="2"/>
  <c r="AK291" i="2"/>
  <c r="AJ291" i="2"/>
  <c r="AI291" i="2"/>
  <c r="AH291" i="2"/>
  <c r="AG291" i="2"/>
  <c r="AF291" i="2"/>
  <c r="AE291" i="2"/>
  <c r="AD291" i="2"/>
  <c r="AC291" i="2"/>
  <c r="AN290" i="2"/>
  <c r="AM290" i="2"/>
  <c r="AL290" i="2"/>
  <c r="AK290" i="2"/>
  <c r="AJ290" i="2"/>
  <c r="AI290" i="2"/>
  <c r="AH290" i="2"/>
  <c r="AG290" i="2"/>
  <c r="AF290" i="2"/>
  <c r="AE290" i="2"/>
  <c r="AD290" i="2"/>
  <c r="AC290" i="2"/>
  <c r="AN289" i="2"/>
  <c r="AM289" i="2"/>
  <c r="AL289" i="2"/>
  <c r="AK289" i="2"/>
  <c r="AJ289" i="2"/>
  <c r="AI289" i="2"/>
  <c r="AH289" i="2"/>
  <c r="AG289" i="2"/>
  <c r="AF289" i="2"/>
  <c r="AE289" i="2"/>
  <c r="AD289" i="2"/>
  <c r="AC289" i="2"/>
  <c r="AN288" i="2"/>
  <c r="AM288" i="2"/>
  <c r="AL288" i="2"/>
  <c r="AK288" i="2"/>
  <c r="AJ288" i="2"/>
  <c r="AI288" i="2"/>
  <c r="AH288" i="2"/>
  <c r="AG288" i="2"/>
  <c r="AF288" i="2"/>
  <c r="AE288" i="2"/>
  <c r="AD288" i="2"/>
  <c r="AC288" i="2"/>
  <c r="AN287" i="2"/>
  <c r="AM287" i="2"/>
  <c r="AL287" i="2"/>
  <c r="AK287" i="2"/>
  <c r="AJ287" i="2"/>
  <c r="AI287" i="2"/>
  <c r="AH287" i="2"/>
  <c r="AG287" i="2"/>
  <c r="AF287" i="2"/>
  <c r="AE287" i="2"/>
  <c r="AD287" i="2"/>
  <c r="AC287" i="2"/>
  <c r="AN286" i="2"/>
  <c r="AM286" i="2"/>
  <c r="AL286" i="2"/>
  <c r="AK286" i="2"/>
  <c r="AJ286" i="2"/>
  <c r="AI286" i="2"/>
  <c r="AH286" i="2"/>
  <c r="AG286" i="2"/>
  <c r="AF286" i="2"/>
  <c r="AE286" i="2"/>
  <c r="AD286" i="2"/>
  <c r="AC286" i="2"/>
  <c r="AN285" i="2"/>
  <c r="AM285" i="2"/>
  <c r="AL285" i="2"/>
  <c r="AK285" i="2"/>
  <c r="AJ285" i="2"/>
  <c r="AI285" i="2"/>
  <c r="AH285" i="2"/>
  <c r="AG285" i="2"/>
  <c r="AF285" i="2"/>
  <c r="AE285" i="2"/>
  <c r="AD285" i="2"/>
  <c r="AC285" i="2"/>
  <c r="AN284" i="2"/>
  <c r="AM284" i="2"/>
  <c r="AL284" i="2"/>
  <c r="AK284" i="2"/>
  <c r="AJ284" i="2"/>
  <c r="AI284" i="2"/>
  <c r="AH284" i="2"/>
  <c r="AG284" i="2"/>
  <c r="AF284" i="2"/>
  <c r="AE284" i="2"/>
  <c r="AD284" i="2"/>
  <c r="AC284" i="2"/>
  <c r="AN283" i="2"/>
  <c r="AM283" i="2"/>
  <c r="AL283" i="2"/>
  <c r="AK283" i="2"/>
  <c r="AJ283" i="2"/>
  <c r="AI283" i="2"/>
  <c r="AH283" i="2"/>
  <c r="AG283" i="2"/>
  <c r="AF283" i="2"/>
  <c r="AE283" i="2"/>
  <c r="AD283" i="2"/>
  <c r="AC283" i="2"/>
  <c r="AN282" i="2"/>
  <c r="AM282" i="2"/>
  <c r="AL282" i="2"/>
  <c r="AK282" i="2"/>
  <c r="AJ282" i="2"/>
  <c r="AI282" i="2"/>
  <c r="AH282" i="2"/>
  <c r="AG282" i="2"/>
  <c r="AF282" i="2"/>
  <c r="AE282" i="2"/>
  <c r="AD282" i="2"/>
  <c r="AC282" i="2"/>
  <c r="AN281" i="2"/>
  <c r="AM281" i="2"/>
  <c r="AL281" i="2"/>
  <c r="AK281" i="2"/>
  <c r="AJ281" i="2"/>
  <c r="AI281" i="2"/>
  <c r="AH281" i="2"/>
  <c r="AG281" i="2"/>
  <c r="AF281" i="2"/>
  <c r="AE281" i="2"/>
  <c r="AD281" i="2"/>
  <c r="AC281" i="2"/>
  <c r="AN280" i="2"/>
  <c r="AM280" i="2"/>
  <c r="AL280" i="2"/>
  <c r="AK280" i="2"/>
  <c r="AJ280" i="2"/>
  <c r="AI280" i="2"/>
  <c r="AH280" i="2"/>
  <c r="AG280" i="2"/>
  <c r="AF280" i="2"/>
  <c r="AE280" i="2"/>
  <c r="AD280" i="2"/>
  <c r="AC280" i="2"/>
  <c r="AN279" i="2"/>
  <c r="AM279" i="2"/>
  <c r="AL279" i="2"/>
  <c r="AK279" i="2"/>
  <c r="AJ279" i="2"/>
  <c r="AI279" i="2"/>
  <c r="AH279" i="2"/>
  <c r="AG279" i="2"/>
  <c r="AF279" i="2"/>
  <c r="AE279" i="2"/>
  <c r="AD279" i="2"/>
  <c r="AC279" i="2"/>
  <c r="AN278" i="2"/>
  <c r="AM278" i="2"/>
  <c r="AL278" i="2"/>
  <c r="AK278" i="2"/>
  <c r="AJ278" i="2"/>
  <c r="AI278" i="2"/>
  <c r="AH278" i="2"/>
  <c r="AG278" i="2"/>
  <c r="AF278" i="2"/>
  <c r="AE278" i="2"/>
  <c r="AD278" i="2"/>
  <c r="AC278" i="2"/>
  <c r="AN277" i="2"/>
  <c r="AM277" i="2"/>
  <c r="AL277" i="2"/>
  <c r="AK277" i="2"/>
  <c r="AJ277" i="2"/>
  <c r="AI277" i="2"/>
  <c r="AH277" i="2"/>
  <c r="AG277" i="2"/>
  <c r="AF277" i="2"/>
  <c r="AE277" i="2"/>
  <c r="AD277" i="2"/>
  <c r="AC277" i="2"/>
  <c r="AN276" i="2"/>
  <c r="AM276" i="2"/>
  <c r="AL276" i="2"/>
  <c r="AK276" i="2"/>
  <c r="AJ276" i="2"/>
  <c r="AI276" i="2"/>
  <c r="AH276" i="2"/>
  <c r="AG276" i="2"/>
  <c r="AF276" i="2"/>
  <c r="AE276" i="2"/>
  <c r="AD276" i="2"/>
  <c r="AC276" i="2"/>
  <c r="AN275" i="2"/>
  <c r="AM275" i="2"/>
  <c r="AL275" i="2"/>
  <c r="AK275" i="2"/>
  <c r="AJ275" i="2"/>
  <c r="AI275" i="2"/>
  <c r="AH275" i="2"/>
  <c r="AG275" i="2"/>
  <c r="AF275" i="2"/>
  <c r="AE275" i="2"/>
  <c r="AD275" i="2"/>
  <c r="AC275" i="2"/>
  <c r="AN274" i="2"/>
  <c r="AM274" i="2"/>
  <c r="AL274" i="2"/>
  <c r="AK274" i="2"/>
  <c r="AJ274" i="2"/>
  <c r="AI274" i="2"/>
  <c r="AH274" i="2"/>
  <c r="AG274" i="2"/>
  <c r="AF274" i="2"/>
  <c r="AE274" i="2"/>
  <c r="AD274" i="2"/>
  <c r="AC274" i="2"/>
  <c r="AN273" i="2"/>
  <c r="AM273" i="2"/>
  <c r="AL273" i="2"/>
  <c r="AK273" i="2"/>
  <c r="AJ273" i="2"/>
  <c r="AI273" i="2"/>
  <c r="AH273" i="2"/>
  <c r="AG273" i="2"/>
  <c r="AF273" i="2"/>
  <c r="AE273" i="2"/>
  <c r="AD273" i="2"/>
  <c r="AC273" i="2"/>
  <c r="AN272" i="2"/>
  <c r="AM272" i="2"/>
  <c r="AL272" i="2"/>
  <c r="AK272" i="2"/>
  <c r="AJ272" i="2"/>
  <c r="AI272" i="2"/>
  <c r="AH272" i="2"/>
  <c r="AG272" i="2"/>
  <c r="AF272" i="2"/>
  <c r="AE272" i="2"/>
  <c r="AD272" i="2"/>
  <c r="AC272" i="2"/>
  <c r="AN271" i="2"/>
  <c r="AM271" i="2"/>
  <c r="AL271" i="2"/>
  <c r="AK271" i="2"/>
  <c r="AJ271" i="2"/>
  <c r="AI271" i="2"/>
  <c r="AH271" i="2"/>
  <c r="AG271" i="2"/>
  <c r="AF271" i="2"/>
  <c r="AE271" i="2"/>
  <c r="AD271" i="2"/>
  <c r="AC271" i="2"/>
  <c r="AN270" i="2"/>
  <c r="AM270" i="2"/>
  <c r="AL270" i="2"/>
  <c r="AK270" i="2"/>
  <c r="AJ270" i="2"/>
  <c r="AI270" i="2"/>
  <c r="AH270" i="2"/>
  <c r="AG270" i="2"/>
  <c r="AF270" i="2"/>
  <c r="AE270" i="2"/>
  <c r="AD270" i="2"/>
  <c r="AC270" i="2"/>
  <c r="AN269" i="2"/>
  <c r="AM269" i="2"/>
  <c r="AL269" i="2"/>
  <c r="AK269" i="2"/>
  <c r="AJ269" i="2"/>
  <c r="AI269" i="2"/>
  <c r="AH269" i="2"/>
  <c r="AG269" i="2"/>
  <c r="AF269" i="2"/>
  <c r="AE269" i="2"/>
  <c r="AD269" i="2"/>
  <c r="AC269" i="2"/>
  <c r="AN268" i="2"/>
  <c r="AM268" i="2"/>
  <c r="AL268" i="2"/>
  <c r="AK268" i="2"/>
  <c r="AJ268" i="2"/>
  <c r="AI268" i="2"/>
  <c r="AH268" i="2"/>
  <c r="AG268" i="2"/>
  <c r="AF268" i="2"/>
  <c r="AE268" i="2"/>
  <c r="AD268" i="2"/>
  <c r="AC268" i="2"/>
  <c r="AN267" i="2"/>
  <c r="AM267" i="2"/>
  <c r="AL267" i="2"/>
  <c r="AK267" i="2"/>
  <c r="AJ267" i="2"/>
  <c r="AI267" i="2"/>
  <c r="AH267" i="2"/>
  <c r="AG267" i="2"/>
  <c r="AF267" i="2"/>
  <c r="AE267" i="2"/>
  <c r="AD267" i="2"/>
  <c r="AC267" i="2"/>
  <c r="AN266" i="2"/>
  <c r="AM266" i="2"/>
  <c r="AL266" i="2"/>
  <c r="AK266" i="2"/>
  <c r="AJ266" i="2"/>
  <c r="AI266" i="2"/>
  <c r="AH266" i="2"/>
  <c r="AG266" i="2"/>
  <c r="AF266" i="2"/>
  <c r="AE266" i="2"/>
  <c r="AD266" i="2"/>
  <c r="AC266" i="2"/>
  <c r="AN265" i="2"/>
  <c r="AM265" i="2"/>
  <c r="AL265" i="2"/>
  <c r="AK265" i="2"/>
  <c r="AJ265" i="2"/>
  <c r="AI265" i="2"/>
  <c r="AH265" i="2"/>
  <c r="AG265" i="2"/>
  <c r="AF265" i="2"/>
  <c r="AE265" i="2"/>
  <c r="AD265" i="2"/>
  <c r="AC265" i="2"/>
  <c r="AN264" i="2"/>
  <c r="AM264" i="2"/>
  <c r="AL264" i="2"/>
  <c r="AK264" i="2"/>
  <c r="AJ264" i="2"/>
  <c r="AI264" i="2"/>
  <c r="AH264" i="2"/>
  <c r="AG264" i="2"/>
  <c r="AF264" i="2"/>
  <c r="AE264" i="2"/>
  <c r="AD264" i="2"/>
  <c r="AC264" i="2"/>
  <c r="AN263" i="2"/>
  <c r="AM263" i="2"/>
  <c r="AL263" i="2"/>
  <c r="AK263" i="2"/>
  <c r="AJ263" i="2"/>
  <c r="AI263" i="2"/>
  <c r="AH263" i="2"/>
  <c r="AG263" i="2"/>
  <c r="AF263" i="2"/>
  <c r="AE263" i="2"/>
  <c r="AD263" i="2"/>
  <c r="AC263" i="2"/>
  <c r="AN262" i="2"/>
  <c r="AM262" i="2"/>
  <c r="AL262" i="2"/>
  <c r="AK262" i="2"/>
  <c r="AJ262" i="2"/>
  <c r="AI262" i="2"/>
  <c r="AH262" i="2"/>
  <c r="AG262" i="2"/>
  <c r="AF262" i="2"/>
  <c r="AE262" i="2"/>
  <c r="AD262" i="2"/>
  <c r="AC262" i="2"/>
  <c r="AN261" i="2"/>
  <c r="AM261" i="2"/>
  <c r="AL261" i="2"/>
  <c r="AK261" i="2"/>
  <c r="AJ261" i="2"/>
  <c r="AI261" i="2"/>
  <c r="AH261" i="2"/>
  <c r="AG261" i="2"/>
  <c r="AF261" i="2"/>
  <c r="AE261" i="2"/>
  <c r="AD261" i="2"/>
  <c r="AC261" i="2"/>
  <c r="AN260" i="2"/>
  <c r="AM260" i="2"/>
  <c r="AL260" i="2"/>
  <c r="AK260" i="2"/>
  <c r="AJ260" i="2"/>
  <c r="AI260" i="2"/>
  <c r="AH260" i="2"/>
  <c r="AG260" i="2"/>
  <c r="AF260" i="2"/>
  <c r="AE260" i="2"/>
  <c r="AD260" i="2"/>
  <c r="AC260" i="2"/>
  <c r="AN259" i="2"/>
  <c r="AM259" i="2"/>
  <c r="AL259" i="2"/>
  <c r="AK259" i="2"/>
  <c r="AJ259" i="2"/>
  <c r="AI259" i="2"/>
  <c r="AH259" i="2"/>
  <c r="AG259" i="2"/>
  <c r="AF259" i="2"/>
  <c r="AE259" i="2"/>
  <c r="AD259" i="2"/>
  <c r="AC259" i="2"/>
  <c r="AN258" i="2"/>
  <c r="AM258" i="2"/>
  <c r="AL258" i="2"/>
  <c r="AK258" i="2"/>
  <c r="AJ258" i="2"/>
  <c r="AI258" i="2"/>
  <c r="AH258" i="2"/>
  <c r="AG258" i="2"/>
  <c r="AF258" i="2"/>
  <c r="AE258" i="2"/>
  <c r="AD258" i="2"/>
  <c r="AC258" i="2"/>
  <c r="AN257" i="2"/>
  <c r="AM257" i="2"/>
  <c r="AL257" i="2"/>
  <c r="AK257" i="2"/>
  <c r="AJ257" i="2"/>
  <c r="AI257" i="2"/>
  <c r="AH257" i="2"/>
  <c r="AG257" i="2"/>
  <c r="AF257" i="2"/>
  <c r="AE257" i="2"/>
  <c r="AD257" i="2"/>
  <c r="AC257" i="2"/>
  <c r="AN256" i="2"/>
  <c r="AM256" i="2"/>
  <c r="AL256" i="2"/>
  <c r="AK256" i="2"/>
  <c r="AJ256" i="2"/>
  <c r="AI256" i="2"/>
  <c r="AH256" i="2"/>
  <c r="AG256" i="2"/>
  <c r="AF256" i="2"/>
  <c r="AE256" i="2"/>
  <c r="AD256" i="2"/>
  <c r="AC256" i="2"/>
  <c r="AN255" i="2"/>
  <c r="AM255" i="2"/>
  <c r="AL255" i="2"/>
  <c r="AK255" i="2"/>
  <c r="AJ255" i="2"/>
  <c r="AI255" i="2"/>
  <c r="AH255" i="2"/>
  <c r="AG255" i="2"/>
  <c r="AF255" i="2"/>
  <c r="AE255" i="2"/>
  <c r="AD255" i="2"/>
  <c r="AC255" i="2"/>
  <c r="AN254" i="2"/>
  <c r="AM254" i="2"/>
  <c r="AL254" i="2"/>
  <c r="AK254" i="2"/>
  <c r="AJ254" i="2"/>
  <c r="AI254" i="2"/>
  <c r="AH254" i="2"/>
  <c r="AG254" i="2"/>
  <c r="AF254" i="2"/>
  <c r="AE254" i="2"/>
  <c r="AD254" i="2"/>
  <c r="AC254" i="2"/>
  <c r="AN253" i="2"/>
  <c r="AM253" i="2"/>
  <c r="AL253" i="2"/>
  <c r="AK253" i="2"/>
  <c r="AJ253" i="2"/>
  <c r="AI253" i="2"/>
  <c r="AH253" i="2"/>
  <c r="AG253" i="2"/>
  <c r="AF253" i="2"/>
  <c r="AE253" i="2"/>
  <c r="AD253" i="2"/>
  <c r="AC253" i="2"/>
  <c r="AN252" i="2"/>
  <c r="AM252" i="2"/>
  <c r="AL252" i="2"/>
  <c r="AK252" i="2"/>
  <c r="AJ252" i="2"/>
  <c r="AI252" i="2"/>
  <c r="AH252" i="2"/>
  <c r="AG252" i="2"/>
  <c r="AF252" i="2"/>
  <c r="AE252" i="2"/>
  <c r="AD252" i="2"/>
  <c r="AC252" i="2"/>
  <c r="AN251" i="2"/>
  <c r="AM251" i="2"/>
  <c r="AL251" i="2"/>
  <c r="AK251" i="2"/>
  <c r="AJ251" i="2"/>
  <c r="AI251" i="2"/>
  <c r="AH251" i="2"/>
  <c r="AG251" i="2"/>
  <c r="AF251" i="2"/>
  <c r="AE251" i="2"/>
  <c r="AD251" i="2"/>
  <c r="AC251" i="2"/>
  <c r="AN250" i="2"/>
  <c r="AM250" i="2"/>
  <c r="AL250" i="2"/>
  <c r="AK250" i="2"/>
  <c r="AJ250" i="2"/>
  <c r="AI250" i="2"/>
  <c r="AH250" i="2"/>
  <c r="AG250" i="2"/>
  <c r="AF250" i="2"/>
  <c r="AE250" i="2"/>
  <c r="AD250" i="2"/>
  <c r="AC250" i="2"/>
  <c r="AN249" i="2"/>
  <c r="AM249" i="2"/>
  <c r="AL249" i="2"/>
  <c r="AK249" i="2"/>
  <c r="AJ249" i="2"/>
  <c r="AI249" i="2"/>
  <c r="AH249" i="2"/>
  <c r="AG249" i="2"/>
  <c r="AF249" i="2"/>
  <c r="AE249" i="2"/>
  <c r="AD249" i="2"/>
  <c r="AC249" i="2"/>
  <c r="AN248" i="2"/>
  <c r="AM248" i="2"/>
  <c r="AL248" i="2"/>
  <c r="AK248" i="2"/>
  <c r="AJ248" i="2"/>
  <c r="AI248" i="2"/>
  <c r="AH248" i="2"/>
  <c r="AG248" i="2"/>
  <c r="AF248" i="2"/>
  <c r="AE248" i="2"/>
  <c r="AD248" i="2"/>
  <c r="AC248" i="2"/>
  <c r="AN247" i="2"/>
  <c r="AM247" i="2"/>
  <c r="AL247" i="2"/>
  <c r="AK247" i="2"/>
  <c r="AJ247" i="2"/>
  <c r="AI247" i="2"/>
  <c r="AH247" i="2"/>
  <c r="AG247" i="2"/>
  <c r="AF247" i="2"/>
  <c r="AE247" i="2"/>
  <c r="AD247" i="2"/>
  <c r="AC247" i="2"/>
  <c r="AN246" i="2"/>
  <c r="AM246" i="2"/>
  <c r="AL246" i="2"/>
  <c r="AK246" i="2"/>
  <c r="AJ246" i="2"/>
  <c r="AI246" i="2"/>
  <c r="AH246" i="2"/>
  <c r="AG246" i="2"/>
  <c r="AF246" i="2"/>
  <c r="AE246" i="2"/>
  <c r="AD246" i="2"/>
  <c r="AC246" i="2"/>
  <c r="AN245" i="2"/>
  <c r="AM245" i="2"/>
  <c r="AL245" i="2"/>
  <c r="AK245" i="2"/>
  <c r="AJ245" i="2"/>
  <c r="AI245" i="2"/>
  <c r="AH245" i="2"/>
  <c r="AG245" i="2"/>
  <c r="AF245" i="2"/>
  <c r="AE245" i="2"/>
  <c r="AD245" i="2"/>
  <c r="AC245" i="2"/>
  <c r="AN244" i="2"/>
  <c r="AM244" i="2"/>
  <c r="AL244" i="2"/>
  <c r="AK244" i="2"/>
  <c r="AJ244" i="2"/>
  <c r="AI244" i="2"/>
  <c r="AH244" i="2"/>
  <c r="AG244" i="2"/>
  <c r="AF244" i="2"/>
  <c r="AE244" i="2"/>
  <c r="AD244" i="2"/>
  <c r="AC244" i="2"/>
  <c r="AN243" i="2"/>
  <c r="AM243" i="2"/>
  <c r="AL243" i="2"/>
  <c r="AK243" i="2"/>
  <c r="AJ243" i="2"/>
  <c r="AI243" i="2"/>
  <c r="AH243" i="2"/>
  <c r="AG243" i="2"/>
  <c r="AF243" i="2"/>
  <c r="AE243" i="2"/>
  <c r="AD243" i="2"/>
  <c r="AC243" i="2"/>
  <c r="AN242" i="2"/>
  <c r="AM242" i="2"/>
  <c r="AL242" i="2"/>
  <c r="AK242" i="2"/>
  <c r="AJ242" i="2"/>
  <c r="AI242" i="2"/>
  <c r="AH242" i="2"/>
  <c r="AG242" i="2"/>
  <c r="AF242" i="2"/>
  <c r="AE242" i="2"/>
  <c r="AD242" i="2"/>
  <c r="AC242" i="2"/>
  <c r="AN241" i="2"/>
  <c r="AM241" i="2"/>
  <c r="AL241" i="2"/>
  <c r="AK241" i="2"/>
  <c r="AJ241" i="2"/>
  <c r="AI241" i="2"/>
  <c r="AH241" i="2"/>
  <c r="AG241" i="2"/>
  <c r="AF241" i="2"/>
  <c r="AE241" i="2"/>
  <c r="AD241" i="2"/>
  <c r="AC241" i="2"/>
  <c r="AN240" i="2"/>
  <c r="AM240" i="2"/>
  <c r="AL240" i="2"/>
  <c r="AK240" i="2"/>
  <c r="AJ240" i="2"/>
  <c r="AI240" i="2"/>
  <c r="AH240" i="2"/>
  <c r="AG240" i="2"/>
  <c r="AF240" i="2"/>
  <c r="AE240" i="2"/>
  <c r="AD240" i="2"/>
  <c r="AC240" i="2"/>
  <c r="AN239" i="2"/>
  <c r="AM239" i="2"/>
  <c r="AL239" i="2"/>
  <c r="AK239" i="2"/>
  <c r="AJ239" i="2"/>
  <c r="AI239" i="2"/>
  <c r="AH239" i="2"/>
  <c r="AG239" i="2"/>
  <c r="AF239" i="2"/>
  <c r="AE239" i="2"/>
  <c r="AD239" i="2"/>
  <c r="AC239" i="2"/>
  <c r="AN238" i="2"/>
  <c r="AM238" i="2"/>
  <c r="AL238" i="2"/>
  <c r="AK238" i="2"/>
  <c r="AJ238" i="2"/>
  <c r="AI238" i="2"/>
  <c r="AH238" i="2"/>
  <c r="AG238" i="2"/>
  <c r="AF238" i="2"/>
  <c r="AE238" i="2"/>
  <c r="AD238" i="2"/>
  <c r="AC238" i="2"/>
  <c r="AN237" i="2"/>
  <c r="AM237" i="2"/>
  <c r="AL237" i="2"/>
  <c r="AK237" i="2"/>
  <c r="AJ237" i="2"/>
  <c r="AI237" i="2"/>
  <c r="AH237" i="2"/>
  <c r="AG237" i="2"/>
  <c r="AF237" i="2"/>
  <c r="AE237" i="2"/>
  <c r="AD237" i="2"/>
  <c r="AC237" i="2"/>
  <c r="AN236" i="2"/>
  <c r="AM236" i="2"/>
  <c r="AL236" i="2"/>
  <c r="AK236" i="2"/>
  <c r="AJ236" i="2"/>
  <c r="AI236" i="2"/>
  <c r="AH236" i="2"/>
  <c r="AG236" i="2"/>
  <c r="AF236" i="2"/>
  <c r="AE236" i="2"/>
  <c r="AD236" i="2"/>
  <c r="AC236" i="2"/>
  <c r="AN235" i="2"/>
  <c r="AM235" i="2"/>
  <c r="AL235" i="2"/>
  <c r="AK235" i="2"/>
  <c r="AJ235" i="2"/>
  <c r="AI235" i="2"/>
  <c r="AH235" i="2"/>
  <c r="AG235" i="2"/>
  <c r="AF235" i="2"/>
  <c r="AE235" i="2"/>
  <c r="AD235" i="2"/>
  <c r="AC235" i="2"/>
  <c r="AN234" i="2"/>
  <c r="AM234" i="2"/>
  <c r="AL234" i="2"/>
  <c r="AK234" i="2"/>
  <c r="AJ234" i="2"/>
  <c r="AI234" i="2"/>
  <c r="AH234" i="2"/>
  <c r="AG234" i="2"/>
  <c r="AF234" i="2"/>
  <c r="AE234" i="2"/>
  <c r="AD234" i="2"/>
  <c r="AC234" i="2"/>
  <c r="AN233" i="2"/>
  <c r="AM233" i="2"/>
  <c r="AL233" i="2"/>
  <c r="AK233" i="2"/>
  <c r="AJ233" i="2"/>
  <c r="AI233" i="2"/>
  <c r="AH233" i="2"/>
  <c r="AG233" i="2"/>
  <c r="AF233" i="2"/>
  <c r="AE233" i="2"/>
  <c r="AD233" i="2"/>
  <c r="AC233" i="2"/>
  <c r="AN232" i="2"/>
  <c r="AM232" i="2"/>
  <c r="AL232" i="2"/>
  <c r="AK232" i="2"/>
  <c r="AJ232" i="2"/>
  <c r="AI232" i="2"/>
  <c r="AH232" i="2"/>
  <c r="AG232" i="2"/>
  <c r="AF232" i="2"/>
  <c r="AE232" i="2"/>
  <c r="AD232" i="2"/>
  <c r="AC232" i="2"/>
  <c r="AN231" i="2"/>
  <c r="AM231" i="2"/>
  <c r="AL231" i="2"/>
  <c r="AK231" i="2"/>
  <c r="AJ231" i="2"/>
  <c r="AI231" i="2"/>
  <c r="AH231" i="2"/>
  <c r="AG231" i="2"/>
  <c r="AF231" i="2"/>
  <c r="AE231" i="2"/>
  <c r="AD231" i="2"/>
  <c r="AC231" i="2"/>
  <c r="AN230" i="2"/>
  <c r="AM230" i="2"/>
  <c r="AL230" i="2"/>
  <c r="AK230" i="2"/>
  <c r="AJ230" i="2"/>
  <c r="AI230" i="2"/>
  <c r="AH230" i="2"/>
  <c r="AG230" i="2"/>
  <c r="AF230" i="2"/>
  <c r="AE230" i="2"/>
  <c r="AD230" i="2"/>
  <c r="AC230" i="2"/>
  <c r="AN229" i="2"/>
  <c r="AM229" i="2"/>
  <c r="AL229" i="2"/>
  <c r="AK229" i="2"/>
  <c r="AJ229" i="2"/>
  <c r="AI229" i="2"/>
  <c r="AH229" i="2"/>
  <c r="AG229" i="2"/>
  <c r="AF229" i="2"/>
  <c r="AE229" i="2"/>
  <c r="AD229" i="2"/>
  <c r="AC229" i="2"/>
  <c r="AN228" i="2"/>
  <c r="AM228" i="2"/>
  <c r="AL228" i="2"/>
  <c r="AK228" i="2"/>
  <c r="AJ228" i="2"/>
  <c r="AI228" i="2"/>
  <c r="AH228" i="2"/>
  <c r="AG228" i="2"/>
  <c r="AF228" i="2"/>
  <c r="AE228" i="2"/>
  <c r="AD228" i="2"/>
  <c r="AC228" i="2"/>
  <c r="AN227" i="2"/>
  <c r="AM227" i="2"/>
  <c r="AL227" i="2"/>
  <c r="AK227" i="2"/>
  <c r="AJ227" i="2"/>
  <c r="AI227" i="2"/>
  <c r="AH227" i="2"/>
  <c r="AG227" i="2"/>
  <c r="AF227" i="2"/>
  <c r="AE227" i="2"/>
  <c r="AD227" i="2"/>
  <c r="AC227" i="2"/>
  <c r="AN226" i="2"/>
  <c r="AM226" i="2"/>
  <c r="AL226" i="2"/>
  <c r="AK226" i="2"/>
  <c r="AJ226" i="2"/>
  <c r="AI226" i="2"/>
  <c r="AH226" i="2"/>
  <c r="AG226" i="2"/>
  <c r="AF226" i="2"/>
  <c r="AE226" i="2"/>
  <c r="AD226" i="2"/>
  <c r="AC226" i="2"/>
  <c r="AN225" i="2"/>
  <c r="AM225" i="2"/>
  <c r="AL225" i="2"/>
  <c r="AK225" i="2"/>
  <c r="AJ225" i="2"/>
  <c r="AI225" i="2"/>
  <c r="AH225" i="2"/>
  <c r="AG225" i="2"/>
  <c r="AF225" i="2"/>
  <c r="AE225" i="2"/>
  <c r="AD225" i="2"/>
  <c r="AC225" i="2"/>
  <c r="AN224" i="2"/>
  <c r="AM224" i="2"/>
  <c r="AL224" i="2"/>
  <c r="AK224" i="2"/>
  <c r="AJ224" i="2"/>
  <c r="AI224" i="2"/>
  <c r="AH224" i="2"/>
  <c r="AG224" i="2"/>
  <c r="AF224" i="2"/>
  <c r="AE224" i="2"/>
  <c r="AD224" i="2"/>
  <c r="AC224" i="2"/>
  <c r="AN223" i="2"/>
  <c r="AM223" i="2"/>
  <c r="AL223" i="2"/>
  <c r="AK223" i="2"/>
  <c r="AJ223" i="2"/>
  <c r="AI223" i="2"/>
  <c r="AH223" i="2"/>
  <c r="AG223" i="2"/>
  <c r="AF223" i="2"/>
  <c r="AE223" i="2"/>
  <c r="AD223" i="2"/>
  <c r="AC223" i="2"/>
  <c r="AN222" i="2"/>
  <c r="AM222" i="2"/>
  <c r="AL222" i="2"/>
  <c r="AK222" i="2"/>
  <c r="AJ222" i="2"/>
  <c r="AI222" i="2"/>
  <c r="AH222" i="2"/>
  <c r="AG222" i="2"/>
  <c r="AF222" i="2"/>
  <c r="AE222" i="2"/>
  <c r="AD222" i="2"/>
  <c r="AC222" i="2"/>
  <c r="AN221" i="2"/>
  <c r="AM221" i="2"/>
  <c r="AL221" i="2"/>
  <c r="AK221" i="2"/>
  <c r="AJ221" i="2"/>
  <c r="AI221" i="2"/>
  <c r="AH221" i="2"/>
  <c r="AG221" i="2"/>
  <c r="AF221" i="2"/>
  <c r="AE221" i="2"/>
  <c r="AD221" i="2"/>
  <c r="AC221" i="2"/>
  <c r="AN220" i="2"/>
  <c r="AM220" i="2"/>
  <c r="AL220" i="2"/>
  <c r="AK220" i="2"/>
  <c r="AJ220" i="2"/>
  <c r="AI220" i="2"/>
  <c r="AH220" i="2"/>
  <c r="AG220" i="2"/>
  <c r="AF220" i="2"/>
  <c r="AE220" i="2"/>
  <c r="AD220" i="2"/>
  <c r="AC220" i="2"/>
  <c r="AN219" i="2"/>
  <c r="AM219" i="2"/>
  <c r="AL219" i="2"/>
  <c r="AK219" i="2"/>
  <c r="AJ219" i="2"/>
  <c r="AI219" i="2"/>
  <c r="AH219" i="2"/>
  <c r="AG219" i="2"/>
  <c r="AF219" i="2"/>
  <c r="AE219" i="2"/>
  <c r="AD219" i="2"/>
  <c r="AC219" i="2"/>
  <c r="AN218" i="2"/>
  <c r="AM218" i="2"/>
  <c r="AL218" i="2"/>
  <c r="AK218" i="2"/>
  <c r="AJ218" i="2"/>
  <c r="AI218" i="2"/>
  <c r="AH218" i="2"/>
  <c r="AG218" i="2"/>
  <c r="AF218" i="2"/>
  <c r="AE218" i="2"/>
  <c r="AD218" i="2"/>
  <c r="AC218" i="2"/>
  <c r="AN217" i="2"/>
  <c r="AM217" i="2"/>
  <c r="AL217" i="2"/>
  <c r="AK217" i="2"/>
  <c r="AJ217" i="2"/>
  <c r="AI217" i="2"/>
  <c r="AH217" i="2"/>
  <c r="AG217" i="2"/>
  <c r="AF217" i="2"/>
  <c r="AE217" i="2"/>
  <c r="AD217" i="2"/>
  <c r="AC217" i="2"/>
  <c r="AN216" i="2"/>
  <c r="AM216" i="2"/>
  <c r="AL216" i="2"/>
  <c r="AK216" i="2"/>
  <c r="AJ216" i="2"/>
  <c r="AI216" i="2"/>
  <c r="AH216" i="2"/>
  <c r="AG216" i="2"/>
  <c r="AF216" i="2"/>
  <c r="AE216" i="2"/>
  <c r="AD216" i="2"/>
  <c r="AC216" i="2"/>
  <c r="AN215" i="2"/>
  <c r="AM215" i="2"/>
  <c r="AL215" i="2"/>
  <c r="AK215" i="2"/>
  <c r="AJ215" i="2"/>
  <c r="AI215" i="2"/>
  <c r="AH215" i="2"/>
  <c r="AG215" i="2"/>
  <c r="AF215" i="2"/>
  <c r="AE215" i="2"/>
  <c r="AD215" i="2"/>
  <c r="AC215" i="2"/>
  <c r="AN214" i="2"/>
  <c r="AM214" i="2"/>
  <c r="AL214" i="2"/>
  <c r="AK214" i="2"/>
  <c r="AJ214" i="2"/>
  <c r="AI214" i="2"/>
  <c r="AH214" i="2"/>
  <c r="AG214" i="2"/>
  <c r="AF214" i="2"/>
  <c r="AE214" i="2"/>
  <c r="AD214" i="2"/>
  <c r="AC214" i="2"/>
  <c r="AN213" i="2"/>
  <c r="AM213" i="2"/>
  <c r="AL213" i="2"/>
  <c r="AK213" i="2"/>
  <c r="AJ213" i="2"/>
  <c r="AI213" i="2"/>
  <c r="AH213" i="2"/>
  <c r="AG213" i="2"/>
  <c r="AF213" i="2"/>
  <c r="AE213" i="2"/>
  <c r="AD213" i="2"/>
  <c r="AC213" i="2"/>
  <c r="AN212" i="2"/>
  <c r="AM212" i="2"/>
  <c r="AL212" i="2"/>
  <c r="AK212" i="2"/>
  <c r="AJ212" i="2"/>
  <c r="AI212" i="2"/>
  <c r="AH212" i="2"/>
  <c r="AG212" i="2"/>
  <c r="AF212" i="2"/>
  <c r="AE212" i="2"/>
  <c r="AD212" i="2"/>
  <c r="AC212" i="2"/>
  <c r="AN211" i="2"/>
  <c r="AM211" i="2"/>
  <c r="AL211" i="2"/>
  <c r="AK211" i="2"/>
  <c r="AJ211" i="2"/>
  <c r="AI211" i="2"/>
  <c r="AH211" i="2"/>
  <c r="AG211" i="2"/>
  <c r="AF211" i="2"/>
  <c r="AE211" i="2"/>
  <c r="AD211" i="2"/>
  <c r="AC211" i="2"/>
  <c r="AN210" i="2"/>
  <c r="AM210" i="2"/>
  <c r="AL210" i="2"/>
  <c r="AK210" i="2"/>
  <c r="AJ210" i="2"/>
  <c r="AI210" i="2"/>
  <c r="AH210" i="2"/>
  <c r="AG210" i="2"/>
  <c r="AF210" i="2"/>
  <c r="AE210" i="2"/>
  <c r="AD210" i="2"/>
  <c r="AC210" i="2"/>
  <c r="AN209" i="2"/>
  <c r="AM209" i="2"/>
  <c r="AL209" i="2"/>
  <c r="AK209" i="2"/>
  <c r="AJ209" i="2"/>
  <c r="AI209" i="2"/>
  <c r="AH209" i="2"/>
  <c r="AG209" i="2"/>
  <c r="AF209" i="2"/>
  <c r="AE209" i="2"/>
  <c r="AD209" i="2"/>
  <c r="AC209" i="2"/>
  <c r="AN208" i="2"/>
  <c r="AM208" i="2"/>
  <c r="AL208" i="2"/>
  <c r="AK208" i="2"/>
  <c r="AJ208" i="2"/>
  <c r="AI208" i="2"/>
  <c r="AH208" i="2"/>
  <c r="AG208" i="2"/>
  <c r="AF208" i="2"/>
  <c r="AE208" i="2"/>
  <c r="AD208" i="2"/>
  <c r="AC208" i="2"/>
  <c r="AN207" i="2"/>
  <c r="AM207" i="2"/>
  <c r="AL207" i="2"/>
  <c r="AK207" i="2"/>
  <c r="AJ207" i="2"/>
  <c r="AI207" i="2"/>
  <c r="AH207" i="2"/>
  <c r="AG207" i="2"/>
  <c r="AF207" i="2"/>
  <c r="AE207" i="2"/>
  <c r="AD207" i="2"/>
  <c r="AC207" i="2"/>
  <c r="AN206" i="2"/>
  <c r="AM206" i="2"/>
  <c r="AL206" i="2"/>
  <c r="AK206" i="2"/>
  <c r="AJ206" i="2"/>
  <c r="AI206" i="2"/>
  <c r="AH206" i="2"/>
  <c r="AG206" i="2"/>
  <c r="AF206" i="2"/>
  <c r="AE206" i="2"/>
  <c r="AD206" i="2"/>
  <c r="AC206" i="2"/>
  <c r="AN205" i="2"/>
  <c r="AM205" i="2"/>
  <c r="AL205" i="2"/>
  <c r="AK205" i="2"/>
  <c r="AJ205" i="2"/>
  <c r="AI205" i="2"/>
  <c r="AH205" i="2"/>
  <c r="AG205" i="2"/>
  <c r="AF205" i="2"/>
  <c r="AE205" i="2"/>
  <c r="AD205" i="2"/>
  <c r="AC205" i="2"/>
  <c r="AN204" i="2"/>
  <c r="AM204" i="2"/>
  <c r="AL204" i="2"/>
  <c r="AK204" i="2"/>
  <c r="AJ204" i="2"/>
  <c r="AI204" i="2"/>
  <c r="AH204" i="2"/>
  <c r="AG204" i="2"/>
  <c r="AF204" i="2"/>
  <c r="AE204" i="2"/>
  <c r="AD204" i="2"/>
  <c r="AC204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N202" i="2"/>
  <c r="AM202" i="2"/>
  <c r="AL202" i="2"/>
  <c r="AK202" i="2"/>
  <c r="AJ202" i="2"/>
  <c r="AI202" i="2"/>
  <c r="AH202" i="2"/>
  <c r="AG202" i="2"/>
  <c r="AF202" i="2"/>
  <c r="AE202" i="2"/>
  <c r="AD202" i="2"/>
  <c r="AC202" i="2"/>
  <c r="AN201" i="2"/>
  <c r="AM201" i="2"/>
  <c r="AL201" i="2"/>
  <c r="AK201" i="2"/>
  <c r="AJ201" i="2"/>
  <c r="AI201" i="2"/>
  <c r="AH201" i="2"/>
  <c r="AG201" i="2"/>
  <c r="AF201" i="2"/>
  <c r="AE201" i="2"/>
  <c r="AD201" i="2"/>
  <c r="AC201" i="2"/>
  <c r="AN200" i="2"/>
  <c r="AM200" i="2"/>
  <c r="AL200" i="2"/>
  <c r="AK200" i="2"/>
  <c r="AJ200" i="2"/>
  <c r="AI200" i="2"/>
  <c r="AH200" i="2"/>
  <c r="AG200" i="2"/>
  <c r="AF200" i="2"/>
  <c r="AE200" i="2"/>
  <c r="AD200" i="2"/>
  <c r="AC200" i="2"/>
  <c r="AN199" i="2"/>
  <c r="AM199" i="2"/>
  <c r="AL199" i="2"/>
  <c r="AK199" i="2"/>
  <c r="AJ199" i="2"/>
  <c r="AI199" i="2"/>
  <c r="AH199" i="2"/>
  <c r="AG199" i="2"/>
  <c r="AF199" i="2"/>
  <c r="AE199" i="2"/>
  <c r="AD199" i="2"/>
  <c r="AC199" i="2"/>
  <c r="AN198" i="2"/>
  <c r="AM198" i="2"/>
  <c r="AL198" i="2"/>
  <c r="AK198" i="2"/>
  <c r="AJ198" i="2"/>
  <c r="AI198" i="2"/>
  <c r="AH198" i="2"/>
  <c r="AG198" i="2"/>
  <c r="AF198" i="2"/>
  <c r="AE198" i="2"/>
  <c r="AD198" i="2"/>
  <c r="AC198" i="2"/>
  <c r="AN197" i="2"/>
  <c r="AM197" i="2"/>
  <c r="AL197" i="2"/>
  <c r="AK197" i="2"/>
  <c r="AJ197" i="2"/>
  <c r="AI197" i="2"/>
  <c r="AH197" i="2"/>
  <c r="AG197" i="2"/>
  <c r="AF197" i="2"/>
  <c r="AE197" i="2"/>
  <c r="AD197" i="2"/>
  <c r="AC197" i="2"/>
  <c r="AN196" i="2"/>
  <c r="AM196" i="2"/>
  <c r="AL196" i="2"/>
  <c r="AK196" i="2"/>
  <c r="AJ196" i="2"/>
  <c r="AI196" i="2"/>
  <c r="AH196" i="2"/>
  <c r="AG196" i="2"/>
  <c r="AF196" i="2"/>
  <c r="AE196" i="2"/>
  <c r="AD196" i="2"/>
  <c r="AC196" i="2"/>
  <c r="AN195" i="2"/>
  <c r="AM195" i="2"/>
  <c r="AL195" i="2"/>
  <c r="AK195" i="2"/>
  <c r="AJ195" i="2"/>
  <c r="AI195" i="2"/>
  <c r="AH195" i="2"/>
  <c r="AG195" i="2"/>
  <c r="AF195" i="2"/>
  <c r="AE195" i="2"/>
  <c r="AD195" i="2"/>
  <c r="AC195" i="2"/>
  <c r="AN194" i="2"/>
  <c r="AM194" i="2"/>
  <c r="AL194" i="2"/>
  <c r="AK194" i="2"/>
  <c r="AJ194" i="2"/>
  <c r="AI194" i="2"/>
  <c r="AH194" i="2"/>
  <c r="AG194" i="2"/>
  <c r="AF194" i="2"/>
  <c r="AE194" i="2"/>
  <c r="AD194" i="2"/>
  <c r="AC194" i="2"/>
  <c r="AN193" i="2"/>
  <c r="AM193" i="2"/>
  <c r="AL193" i="2"/>
  <c r="AK193" i="2"/>
  <c r="AJ193" i="2"/>
  <c r="AI193" i="2"/>
  <c r="AH193" i="2"/>
  <c r="AG193" i="2"/>
  <c r="AF193" i="2"/>
  <c r="AE193" i="2"/>
  <c r="AD193" i="2"/>
  <c r="AC193" i="2"/>
  <c r="AN192" i="2"/>
  <c r="AM192" i="2"/>
  <c r="AL192" i="2"/>
  <c r="AK192" i="2"/>
  <c r="AJ192" i="2"/>
  <c r="AI192" i="2"/>
  <c r="AH192" i="2"/>
  <c r="AG192" i="2"/>
  <c r="AF192" i="2"/>
  <c r="AE192" i="2"/>
  <c r="AD192" i="2"/>
  <c r="AC192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N189" i="2"/>
  <c r="AM189" i="2"/>
  <c r="AL189" i="2"/>
  <c r="AK189" i="2"/>
  <c r="AJ189" i="2"/>
  <c r="AI189" i="2"/>
  <c r="AH189" i="2"/>
  <c r="AG189" i="2"/>
  <c r="AF189" i="2"/>
  <c r="AE189" i="2"/>
  <c r="AD189" i="2"/>
  <c r="AC189" i="2"/>
  <c r="AN188" i="2"/>
  <c r="AM188" i="2"/>
  <c r="AL188" i="2"/>
  <c r="AK188" i="2"/>
  <c r="AJ188" i="2"/>
  <c r="AI188" i="2"/>
  <c r="AH188" i="2"/>
  <c r="AG188" i="2"/>
  <c r="AF188" i="2"/>
  <c r="AE188" i="2"/>
  <c r="AD188" i="2"/>
  <c r="AC188" i="2"/>
  <c r="AN187" i="2"/>
  <c r="AM187" i="2"/>
  <c r="AL187" i="2"/>
  <c r="AK187" i="2"/>
  <c r="AJ187" i="2"/>
  <c r="AI187" i="2"/>
  <c r="AH187" i="2"/>
  <c r="AG187" i="2"/>
  <c r="AF187" i="2"/>
  <c r="AE187" i="2"/>
  <c r="AD187" i="2"/>
  <c r="AC187" i="2"/>
  <c r="AN186" i="2"/>
  <c r="AM186" i="2"/>
  <c r="AL186" i="2"/>
  <c r="AK186" i="2"/>
  <c r="AJ186" i="2"/>
  <c r="AI186" i="2"/>
  <c r="AH186" i="2"/>
  <c r="AG186" i="2"/>
  <c r="AF186" i="2"/>
  <c r="AE186" i="2"/>
  <c r="AD186" i="2"/>
  <c r="AC186" i="2"/>
  <c r="AN185" i="2"/>
  <c r="AM185" i="2"/>
  <c r="AL185" i="2"/>
  <c r="AK185" i="2"/>
  <c r="AJ185" i="2"/>
  <c r="AI185" i="2"/>
  <c r="AH185" i="2"/>
  <c r="AG185" i="2"/>
  <c r="AF185" i="2"/>
  <c r="AE185" i="2"/>
  <c r="AD185" i="2"/>
  <c r="AC185" i="2"/>
  <c r="AN184" i="2"/>
  <c r="AM184" i="2"/>
  <c r="AL184" i="2"/>
  <c r="AK184" i="2"/>
  <c r="AJ184" i="2"/>
  <c r="AI184" i="2"/>
  <c r="AH184" i="2"/>
  <c r="AG184" i="2"/>
  <c r="AF184" i="2"/>
  <c r="AE184" i="2"/>
  <c r="AD184" i="2"/>
  <c r="AC184" i="2"/>
  <c r="AN183" i="2"/>
  <c r="AM183" i="2"/>
  <c r="AL183" i="2"/>
  <c r="AK183" i="2"/>
  <c r="AJ183" i="2"/>
  <c r="AI183" i="2"/>
  <c r="AH183" i="2"/>
  <c r="AG183" i="2"/>
  <c r="AF183" i="2"/>
  <c r="AE183" i="2"/>
  <c r="AD183" i="2"/>
  <c r="AC183" i="2"/>
  <c r="AN182" i="2"/>
  <c r="AM182" i="2"/>
  <c r="AL182" i="2"/>
  <c r="AK182" i="2"/>
  <c r="AJ182" i="2"/>
  <c r="AI182" i="2"/>
  <c r="AH182" i="2"/>
  <c r="AG182" i="2"/>
  <c r="AF182" i="2"/>
  <c r="AE182" i="2"/>
  <c r="AD182" i="2"/>
  <c r="AC182" i="2"/>
  <c r="AN181" i="2"/>
  <c r="AM181" i="2"/>
  <c r="AL181" i="2"/>
  <c r="AK181" i="2"/>
  <c r="AJ181" i="2"/>
  <c r="AI181" i="2"/>
  <c r="AH181" i="2"/>
  <c r="AG181" i="2"/>
  <c r="AF181" i="2"/>
  <c r="AE181" i="2"/>
  <c r="AD181" i="2"/>
  <c r="AC181" i="2"/>
  <c r="AN180" i="2"/>
  <c r="AM180" i="2"/>
  <c r="AL180" i="2"/>
  <c r="AK180" i="2"/>
  <c r="AJ180" i="2"/>
  <c r="AI180" i="2"/>
  <c r="AH180" i="2"/>
  <c r="AG180" i="2"/>
  <c r="AF180" i="2"/>
  <c r="AE180" i="2"/>
  <c r="AD180" i="2"/>
  <c r="AC180" i="2"/>
  <c r="AN179" i="2"/>
  <c r="AM179" i="2"/>
  <c r="AL179" i="2"/>
  <c r="AK179" i="2"/>
  <c r="AJ179" i="2"/>
  <c r="AI179" i="2"/>
  <c r="AH179" i="2"/>
  <c r="AG179" i="2"/>
  <c r="AF179" i="2"/>
  <c r="AE179" i="2"/>
  <c r="AD179" i="2"/>
  <c r="AC179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N177" i="2"/>
  <c r="AM177" i="2"/>
  <c r="AL177" i="2"/>
  <c r="AK177" i="2"/>
  <c r="AJ177" i="2"/>
  <c r="AI177" i="2"/>
  <c r="AH177" i="2"/>
  <c r="AG177" i="2"/>
  <c r="AF177" i="2"/>
  <c r="AE177" i="2"/>
  <c r="AD177" i="2"/>
  <c r="AC177" i="2"/>
  <c r="AN176" i="2"/>
  <c r="AM176" i="2"/>
  <c r="AL176" i="2"/>
  <c r="AK176" i="2"/>
  <c r="AJ176" i="2"/>
  <c r="AI176" i="2"/>
  <c r="AH176" i="2"/>
  <c r="AG176" i="2"/>
  <c r="AF176" i="2"/>
  <c r="AE176" i="2"/>
  <c r="AD176" i="2"/>
  <c r="AC176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N169" i="2"/>
  <c r="AM169" i="2"/>
  <c r="AL169" i="2"/>
  <c r="AK169" i="2"/>
  <c r="AJ169" i="2"/>
  <c r="AI169" i="2"/>
  <c r="AH169" i="2"/>
  <c r="AG169" i="2"/>
  <c r="AF169" i="2"/>
  <c r="AE169" i="2"/>
  <c r="AD169" i="2"/>
  <c r="AC169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N163" i="2"/>
  <c r="AM163" i="2"/>
  <c r="AL163" i="2"/>
  <c r="AK163" i="2"/>
  <c r="AJ163" i="2"/>
  <c r="AI163" i="2"/>
  <c r="AH163" i="2"/>
  <c r="AG163" i="2"/>
  <c r="AF163" i="2"/>
  <c r="AE163" i="2"/>
  <c r="AD163" i="2"/>
  <c r="AC163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N159" i="2"/>
  <c r="AM159" i="2"/>
  <c r="AL159" i="2"/>
  <c r="AK159" i="2"/>
  <c r="AJ159" i="2"/>
  <c r="AI159" i="2"/>
  <c r="AH159" i="2"/>
  <c r="AG159" i="2"/>
  <c r="AF159" i="2"/>
  <c r="AE159" i="2"/>
  <c r="AD159" i="2"/>
  <c r="AC159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N157" i="2"/>
  <c r="AM157" i="2"/>
  <c r="AL157" i="2"/>
  <c r="AK157" i="2"/>
  <c r="AJ157" i="2"/>
  <c r="AI157" i="2"/>
  <c r="AH157" i="2"/>
  <c r="AG157" i="2"/>
  <c r="AF157" i="2"/>
  <c r="AE157" i="2"/>
  <c r="AD157" i="2"/>
  <c r="AC157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N151" i="2"/>
  <c r="AM151" i="2"/>
  <c r="AL151" i="2"/>
  <c r="AK151" i="2"/>
  <c r="AJ151" i="2"/>
  <c r="AI151" i="2"/>
  <c r="AH151" i="2"/>
  <c r="AG151" i="2"/>
  <c r="AF151" i="2"/>
  <c r="AE151" i="2"/>
  <c r="AD151" i="2"/>
  <c r="AC151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N9" i="2"/>
  <c r="AM9" i="2"/>
  <c r="AL9" i="2"/>
  <c r="AK9" i="2"/>
  <c r="AJ9" i="2"/>
  <c r="AI9" i="2"/>
  <c r="AH9" i="2"/>
  <c r="AG9" i="2"/>
  <c r="AF9" i="2"/>
  <c r="AE9" i="2"/>
  <c r="AD9" i="2"/>
  <c r="AC9" i="2"/>
  <c r="AN8" i="2"/>
  <c r="AM8" i="2"/>
  <c r="AL8" i="2"/>
  <c r="AK8" i="2"/>
  <c r="AJ8" i="2"/>
  <c r="AI8" i="2"/>
  <c r="AH8" i="2"/>
  <c r="AG8" i="2"/>
  <c r="AF8" i="2"/>
  <c r="AE8" i="2"/>
  <c r="AD8" i="2"/>
  <c r="AC8" i="2"/>
  <c r="AN7" i="2"/>
  <c r="AM7" i="2"/>
  <c r="AL7" i="2"/>
  <c r="AK7" i="2"/>
  <c r="AJ7" i="2"/>
  <c r="AI7" i="2"/>
  <c r="AH7" i="2"/>
  <c r="AG7" i="2"/>
  <c r="AF7" i="2"/>
  <c r="AE7" i="2"/>
  <c r="AD7" i="2"/>
  <c r="AC7" i="2"/>
  <c r="AN6" i="2"/>
  <c r="AM6" i="2"/>
  <c r="AL6" i="2"/>
  <c r="AK6" i="2"/>
  <c r="AJ6" i="2"/>
  <c r="AI6" i="2"/>
  <c r="AH6" i="2"/>
  <c r="AG6" i="2"/>
  <c r="AF6" i="2"/>
  <c r="AE6" i="2"/>
  <c r="AD6" i="2"/>
  <c r="AC6" i="2"/>
  <c r="AN5" i="2"/>
  <c r="AM5" i="2"/>
  <c r="AL5" i="2"/>
  <c r="AK5" i="2"/>
  <c r="AJ5" i="2"/>
  <c r="AI5" i="2"/>
  <c r="AH5" i="2"/>
  <c r="AG5" i="2"/>
  <c r="AF5" i="2"/>
  <c r="AE5" i="2"/>
  <c r="AD5" i="2"/>
  <c r="AC5" i="2"/>
  <c r="AN4" i="2"/>
  <c r="AM4" i="2"/>
  <c r="AL4" i="2"/>
  <c r="AK4" i="2"/>
  <c r="AJ4" i="2"/>
  <c r="AI4" i="2"/>
  <c r="AH4" i="2"/>
  <c r="AG4" i="2"/>
  <c r="AF4" i="2"/>
  <c r="AE4" i="2"/>
  <c r="AD4" i="2"/>
  <c r="AC4" i="2"/>
  <c r="AN3" i="2"/>
  <c r="AM3" i="2"/>
  <c r="AL3" i="2"/>
  <c r="AK3" i="2"/>
  <c r="AJ3" i="2"/>
  <c r="AI3" i="2"/>
  <c r="AH3" i="2"/>
  <c r="AG3" i="2"/>
  <c r="AF3" i="2"/>
  <c r="AE3" i="2"/>
  <c r="AD3" i="2"/>
  <c r="AC3" i="2"/>
  <c r="AN2" i="2"/>
  <c r="AM2" i="2"/>
  <c r="AL2" i="2"/>
  <c r="AK2" i="2"/>
  <c r="AJ2" i="2"/>
  <c r="AI2" i="2"/>
  <c r="AH2" i="2"/>
  <c r="AG2" i="2"/>
  <c r="AF2" i="2"/>
  <c r="AE2" i="2"/>
  <c r="AD2" i="2"/>
  <c r="AC2" i="2"/>
  <c r="R12" i="5"/>
  <c r="R4" i="5"/>
  <c r="R13" i="5"/>
  <c r="R6" i="5"/>
  <c r="R3" i="5"/>
  <c r="R7" i="5"/>
  <c r="R5" i="5"/>
  <c r="R10" i="5"/>
  <c r="R11" i="5"/>
  <c r="R9" i="5"/>
  <c r="R8" i="5"/>
</calcChain>
</file>

<file path=xl/sharedStrings.xml><?xml version="1.0" encoding="utf-8"?>
<sst xmlns="http://schemas.openxmlformats.org/spreadsheetml/2006/main" count="19493" uniqueCount="8632">
  <si>
    <t>N° contrat</t>
  </si>
  <si>
    <t>Date signature</t>
  </si>
  <si>
    <t>Secteur commercial</t>
  </si>
  <si>
    <t>Code (client)</t>
  </si>
  <si>
    <t>Nom (client)</t>
  </si>
  <si>
    <t>Code (site)</t>
  </si>
  <si>
    <t>Nom (site)</t>
  </si>
  <si>
    <t>Intitulé</t>
  </si>
  <si>
    <t>Type</t>
  </si>
  <si>
    <t>Montant</t>
  </si>
  <si>
    <t>Début</t>
  </si>
  <si>
    <t>Méthode</t>
  </si>
  <si>
    <t>Formule</t>
  </si>
  <si>
    <t>Facturation</t>
  </si>
  <si>
    <t>Mai</t>
  </si>
  <si>
    <t>Juin</t>
  </si>
  <si>
    <t>Août</t>
  </si>
  <si>
    <t>Signataire</t>
  </si>
  <si>
    <t>TCO190088</t>
  </si>
  <si>
    <t>ES1</t>
  </si>
  <si>
    <t>411PRAIRIE</t>
  </si>
  <si>
    <t>ECOLE PRAIRIE</t>
  </si>
  <si>
    <t>EX-1007</t>
  </si>
  <si>
    <t>ECOLE LA PRAIRIE</t>
  </si>
  <si>
    <t>P2_AEN LA PRAIRIE</t>
  </si>
  <si>
    <t>P2</t>
  </si>
  <si>
    <t>Base contrat</t>
  </si>
  <si>
    <t>A Echoir</t>
  </si>
  <si>
    <t>411DAUMAZA</t>
  </si>
  <si>
    <t>DAUMAZAN / ARIZE</t>
  </si>
  <si>
    <t>MAIRIE - DAUMAZAN</t>
  </si>
  <si>
    <t>P2_DAUMAZAN_BATIMENTS COMMUNAUX</t>
  </si>
  <si>
    <t xml:space="preserve"> Echu</t>
  </si>
  <si>
    <t>411COLOMIE</t>
  </si>
  <si>
    <t>COLOMIERS</t>
  </si>
  <si>
    <t>CENTRE TECHNIQUE MUNICIPAL</t>
  </si>
  <si>
    <t>HOTEL DE VILLE - COLOMIERS</t>
  </si>
  <si>
    <t>P2_HOTEL DE VILLE - COLOMIERS</t>
  </si>
  <si>
    <t>Aucune</t>
  </si>
  <si>
    <t>Raphael ALBOUY</t>
  </si>
  <si>
    <t>BUREAU GENDARMERIE - COLOMIERS</t>
  </si>
  <si>
    <t>P2_BUR GENDARMERIE - COLOMIERS</t>
  </si>
  <si>
    <t>P2_2002_2012</t>
  </si>
  <si>
    <t>411ARSEAA</t>
  </si>
  <si>
    <t>ARSEAA LES BRUYERES</t>
  </si>
  <si>
    <t>ARSEAA - LES BRUYERES - LAOUZETTO</t>
  </si>
  <si>
    <t>P2_ARSEAA - LES BRUYERES - LAOUZETTO</t>
  </si>
  <si>
    <t>P'=P*(ICHTrev-TS'/ICHTrev-TS)*(ICHT-IME'/ICHT-IME)</t>
  </si>
  <si>
    <t>P2_2004_2013</t>
  </si>
  <si>
    <t>ARSEAA FOYER DE VIE LES CATALPAS</t>
  </si>
  <si>
    <t>EX-2004</t>
  </si>
  <si>
    <t>ARSEAA - LES CATALPAS</t>
  </si>
  <si>
    <t>P2_ARSEAA - LES CATALPAS</t>
  </si>
  <si>
    <t>Julien GUERRE</t>
  </si>
  <si>
    <t>P2_2048_2017</t>
  </si>
  <si>
    <t>411ARSEAACUISIN</t>
  </si>
  <si>
    <t>ARSEAA CUISINE CENTRALE</t>
  </si>
  <si>
    <t>EX-2048</t>
  </si>
  <si>
    <t>ARSEAA - CUISINE CENTRALE</t>
  </si>
  <si>
    <t>P2_ARSEAA - CUISINE CENTRALE</t>
  </si>
  <si>
    <t>P2_2008_2013</t>
  </si>
  <si>
    <t>ARSEAA GRENADE</t>
  </si>
  <si>
    <t>EX-2008</t>
  </si>
  <si>
    <t>ARSEAA - GRENADE</t>
  </si>
  <si>
    <t>P2_ARSEAA - GRENADE</t>
  </si>
  <si>
    <t>P2_2019_2008</t>
  </si>
  <si>
    <t>411APEAJ</t>
  </si>
  <si>
    <t>APEAJ-SIEGE SOCIAL</t>
  </si>
  <si>
    <t>EX-2019</t>
  </si>
  <si>
    <t>APEAJ - SIEGE SOCIAL</t>
  </si>
  <si>
    <t>P2_APEAJ - SIEGE SOCIAL</t>
  </si>
  <si>
    <t>P2_2020_2008</t>
  </si>
  <si>
    <t>APEAJ_IME LES TROENES</t>
  </si>
  <si>
    <t>EX-2020</t>
  </si>
  <si>
    <t>APEAJ - IME LES TROENES</t>
  </si>
  <si>
    <t>P2_APEAJ - IME LES TROENES</t>
  </si>
  <si>
    <t>P2_2001_2016</t>
  </si>
  <si>
    <t>P2_APEAJ - IME LES TROENES_DERATISATION</t>
  </si>
  <si>
    <t>P2_2021_2008</t>
  </si>
  <si>
    <t>APEAJ_ITEP LOUIS BIVES</t>
  </si>
  <si>
    <t>EX-2021</t>
  </si>
  <si>
    <t>APEAJ - ITEP LOUIS BIVES</t>
  </si>
  <si>
    <t>P2_APEAJ - ITEP LOUIS BIVES</t>
  </si>
  <si>
    <t>Annuelle</t>
  </si>
  <si>
    <t>P2_2022_2008</t>
  </si>
  <si>
    <t>411APEAJLEHOME</t>
  </si>
  <si>
    <t>ITEP LE HOME</t>
  </si>
  <si>
    <t>EX-2022</t>
  </si>
  <si>
    <t>APEAJ - ITEP LE HOME</t>
  </si>
  <si>
    <t>P2_APEAJ - ITEP LE HOME</t>
  </si>
  <si>
    <t>P2_2046_2017</t>
  </si>
  <si>
    <t>411ARSEAACOLLEC</t>
  </si>
  <si>
    <t>ARSEAA COLLECTIF SAINT SIMON</t>
  </si>
  <si>
    <t>EX-2046</t>
  </si>
  <si>
    <t>ARSEAA - COLLECTIF SAINT SIMON</t>
  </si>
  <si>
    <t>P2_ARSEAA - COLLECTIF SAINT SIMON</t>
  </si>
  <si>
    <t>P2_2047_2017</t>
  </si>
  <si>
    <t>411ARSEAAINSTIT</t>
  </si>
  <si>
    <t>ARSEAA INSTITUT SAINT SIMON</t>
  </si>
  <si>
    <t>EX-2047</t>
  </si>
  <si>
    <t>ARSEAA - INSTITUT SAINT SIMON</t>
  </si>
  <si>
    <t>P2_ARSEAA - INSTITUT DEFI CRFPFD SAINT SIMON</t>
  </si>
  <si>
    <t>Non</t>
  </si>
  <si>
    <t>P2_2026_2012</t>
  </si>
  <si>
    <t>ARSEAA LES MARRONNIERS</t>
  </si>
  <si>
    <t>EX-2026</t>
  </si>
  <si>
    <t>ARSEAA - LES MARRONNIERS</t>
  </si>
  <si>
    <t>P2_ARSEAA - LES MARRONNIERS</t>
  </si>
  <si>
    <t>411ADOMA</t>
  </si>
  <si>
    <t>ADOMA</t>
  </si>
  <si>
    <t>LES COTEAUX - ADOMA MIDI PYRENEES</t>
  </si>
  <si>
    <t>P2_LES COTEAUX - ADOMA MIDI PYRENEES</t>
  </si>
  <si>
    <t>P2_3006_2012</t>
  </si>
  <si>
    <t>411AIGUOUA</t>
  </si>
  <si>
    <t>SDC RESIDENCE AIGOUAL 00137  c/o CABINET CLAUDE SANCHEZ</t>
  </si>
  <si>
    <t>EX-3006</t>
  </si>
  <si>
    <t>AIGOUAL - CL SANCHEZ</t>
  </si>
  <si>
    <t>P2_AIGOUAL - CL SANCHEZ</t>
  </si>
  <si>
    <t>P2_3064_2014</t>
  </si>
  <si>
    <t>411AGIS</t>
  </si>
  <si>
    <t>AGIS</t>
  </si>
  <si>
    <t>EX-3064</t>
  </si>
  <si>
    <t>CAILLOU GRIS - AGIS</t>
  </si>
  <si>
    <t>P2_CAILLOU GRIS - AGIS</t>
  </si>
  <si>
    <t>P2_3012_2009</t>
  </si>
  <si>
    <t>411MARTIN</t>
  </si>
  <si>
    <t>MARTIN GESTION</t>
  </si>
  <si>
    <t>EX-3012</t>
  </si>
  <si>
    <t>LES MINIMES - MARTIN GESTION</t>
  </si>
  <si>
    <t>P2_LES MINIMES - MARTIN GESTION</t>
  </si>
  <si>
    <t>P2_3013_2008</t>
  </si>
  <si>
    <t>EX-3013</t>
  </si>
  <si>
    <t>PORT SAINT ETIENNE - AGIS</t>
  </si>
  <si>
    <t>P2_PORT SAINT ETIENNE - AGIS</t>
  </si>
  <si>
    <t>TCO210035</t>
  </si>
  <si>
    <t>411COLHABI</t>
  </si>
  <si>
    <t>ALTEAL</t>
  </si>
  <si>
    <t>GARROUSSAL 1 - ALTEAL</t>
  </si>
  <si>
    <t>P2_ALTEAL REF 3538/2021</t>
  </si>
  <si>
    <t>411ORT</t>
  </si>
  <si>
    <t>ORT</t>
  </si>
  <si>
    <t>EX-4006</t>
  </si>
  <si>
    <t>P2_CHAUFFERIE - ORT</t>
  </si>
  <si>
    <t>P2_ORT_CLIM</t>
  </si>
  <si>
    <t>P2_CUISINE - ORT</t>
  </si>
  <si>
    <t>TCO210053</t>
  </si>
  <si>
    <t>411ENAC</t>
  </si>
  <si>
    <t>ENAC</t>
  </si>
  <si>
    <t>EX-4069</t>
  </si>
  <si>
    <t>LFIO_P ENAC Toulouse Pédagogie</t>
  </si>
  <si>
    <t>ALLIASERV_2020SE63_EXPLOITATION ET MAINTENANCE DES INSTALLATIONS CVC TOULOUSE &amp; MURET</t>
  </si>
  <si>
    <t>TCO180667</t>
  </si>
  <si>
    <t>ENAC MURET</t>
  </si>
  <si>
    <t>LFBR ENAC Muret</t>
  </si>
  <si>
    <t>ALLIASERV_2016TR062 P2_ENAC Muret CVC</t>
  </si>
  <si>
    <t>411UCRM</t>
  </si>
  <si>
    <t>UCRM</t>
  </si>
  <si>
    <t>RHAJ-UCRM</t>
  </si>
  <si>
    <t>P2_RHAJ UCRM</t>
  </si>
  <si>
    <t>TCO210056</t>
  </si>
  <si>
    <t>411STAC</t>
  </si>
  <si>
    <t>STAC/DGAC</t>
  </si>
  <si>
    <t>EX-4077</t>
  </si>
  <si>
    <t>P2_STAC_2021</t>
  </si>
  <si>
    <t>411ARSEAAGUILHE</t>
  </si>
  <si>
    <t>ARSEAA CENTRE GUILHEM</t>
  </si>
  <si>
    <t>ARSEAA - VENERQUE</t>
  </si>
  <si>
    <t>P2_ARSEAA - VENERQUE</t>
  </si>
  <si>
    <t>TCO200472</t>
  </si>
  <si>
    <t>411SODIREV</t>
  </si>
  <si>
    <t>SODIREV LECLERC ST ORENS</t>
  </si>
  <si>
    <t>EX-4009</t>
  </si>
  <si>
    <t>LECLERC ST ORENS</t>
  </si>
  <si>
    <t>P2_LECLERC ST ORENS</t>
  </si>
  <si>
    <t>411STLYS</t>
  </si>
  <si>
    <t>SAINT LYS</t>
  </si>
  <si>
    <t>SERVICES TECHNIQUES - ST LYS</t>
  </si>
  <si>
    <t>P2_SERVICES TECHNIQUES - ST LYS</t>
  </si>
  <si>
    <t>VESTIAIRES FOOT - ST LYS</t>
  </si>
  <si>
    <t>P2_VESTIAIRES FOOT - ST LYS</t>
  </si>
  <si>
    <t>MATERNELLE PETIT PRINCE - ST LYS</t>
  </si>
  <si>
    <t>P2_MAT PETIT PRINCE - ST LYS</t>
  </si>
  <si>
    <t>ECOLE GAZAILLA - ST LYS</t>
  </si>
  <si>
    <t>P2_ECOLE GAZAILLA - ST LYS</t>
  </si>
  <si>
    <t>P2_1045_2017</t>
  </si>
  <si>
    <t>ECOLE AYGUEBELLE - ST LYS</t>
  </si>
  <si>
    <t>P2_SAINT LYS</t>
  </si>
  <si>
    <t>HOTEL DE VILLE - ST LYS</t>
  </si>
  <si>
    <t>P2_HOTEL DE VILLE - ST LYS</t>
  </si>
  <si>
    <t>ECOLE DE MUSIQUE - ST LYS</t>
  </si>
  <si>
    <t>P2_ECOLE DE MUSIQUE - ST LYS</t>
  </si>
  <si>
    <t>PERCEPTION - ST LYS</t>
  </si>
  <si>
    <t>P2_PERCEPTION - ST LYS</t>
  </si>
  <si>
    <t>CCAS - ST LYS</t>
  </si>
  <si>
    <t>P2_CCAS - ST LYS</t>
  </si>
  <si>
    <t>BOULODROME - ST LYS</t>
  </si>
  <si>
    <t>P2_BOULODROME - ST LYS</t>
  </si>
  <si>
    <t>ECOLE TABARLY - ST LYS</t>
  </si>
  <si>
    <t>P2_ECOLE TABARLY - ST LYS</t>
  </si>
  <si>
    <t>SALLE DES FETES (LA GRAVETTE) - ST LYS</t>
  </si>
  <si>
    <t>P2_SALLE DES FETES (LA GRAVETTE) - ST LYS</t>
  </si>
  <si>
    <t>P2_3085_2012</t>
  </si>
  <si>
    <t>411OPH31</t>
  </si>
  <si>
    <t>OPH 31</t>
  </si>
  <si>
    <t>EX-3085</t>
  </si>
  <si>
    <t>L'ARIZE - OPH 31</t>
  </si>
  <si>
    <t>P2_L'ARIZE - OPH 31</t>
  </si>
  <si>
    <t>411CHALET</t>
  </si>
  <si>
    <t>HLM LES CHALETS</t>
  </si>
  <si>
    <t>B2 NORD - LES CHALETS</t>
  </si>
  <si>
    <t>P2_B2 NORD - LES CHALETS</t>
  </si>
  <si>
    <t>411FONCIAATLAS</t>
  </si>
  <si>
    <t>FONCIA ATLAS</t>
  </si>
  <si>
    <t>COTE SQUARE - FONCIA ATLAS</t>
  </si>
  <si>
    <t>P2_COTE SQUARE - FONCIA ATLAS</t>
  </si>
  <si>
    <t>411SPACEO</t>
  </si>
  <si>
    <t>SPACEO c/o LOFT ONE</t>
  </si>
  <si>
    <t>SPACEO - LOFT ONE</t>
  </si>
  <si>
    <t>P2_SPACEO - ECUREUIL IMMO</t>
  </si>
  <si>
    <t>USL ILOT B - FONCIA ATLAS</t>
  </si>
  <si>
    <t>P2_USL ILOT B - FONCIA ATLAS</t>
  </si>
  <si>
    <t>BATIMENT COMMUNAUX - COLOMIERS</t>
  </si>
  <si>
    <t>P2_COLOMIERS</t>
  </si>
  <si>
    <t>MEDIATHEQUE LE PAVILLON BLANC - COLOMIERS</t>
  </si>
  <si>
    <t>P2_MEDIATHEQUE LE PAVILLON BLANC - COLOMIERS</t>
  </si>
  <si>
    <t>RHAJ - UCRM</t>
  </si>
  <si>
    <t>DES CHALETS - UCRM</t>
  </si>
  <si>
    <t>P2_DES CHALETS - UCJG R MONNIER</t>
  </si>
  <si>
    <t>P2 UCRM</t>
  </si>
  <si>
    <t>P2_3025_2012</t>
  </si>
  <si>
    <t>411SDCBELLEPAUL</t>
  </si>
  <si>
    <t>RESIDENCE BELLE PAULE 7391 c/o FONCIA</t>
  </si>
  <si>
    <t>EX-3025</t>
  </si>
  <si>
    <t>BELLE PAULE - FONCIA</t>
  </si>
  <si>
    <t>P2_BELLE PAULE - FONCIA</t>
  </si>
  <si>
    <t>EGLISE SAINTE RADEGONDE - COLOMIERS</t>
  </si>
  <si>
    <t>P2_EGLISE SAINTE RADEGONDE - COLOMIERS</t>
  </si>
  <si>
    <t>CIMETIERE DU BASSAC - COLOMIERS</t>
  </si>
  <si>
    <t>P2_CIMETIERE DU BASSAC - COLOMIERS</t>
  </si>
  <si>
    <t>RESTAURANT MUNICIPAL - COLOMIERS</t>
  </si>
  <si>
    <t>P2_RESTO MUNICIPAL - COLOMIERS</t>
  </si>
  <si>
    <t>CCAS - COLOMIERS</t>
  </si>
  <si>
    <t>P2_CCAS - COLOMIERS</t>
  </si>
  <si>
    <t>CENTRE DE RESTAURATION MUNICIPALE - COLOMIERS</t>
  </si>
  <si>
    <t>P2_CENTRE DE RESTAURATION MUNICIPALE - COLOMIERS</t>
  </si>
  <si>
    <t>BUR CENTRE TECHNIQUE MUNICIPAL - COLOMIERS</t>
  </si>
  <si>
    <t>P2_BUR CENTRE TECHNIQUE MUNICIPAL - COLOMIERS</t>
  </si>
  <si>
    <t>ATELIERS MUNICIPAUX - COLOMIERS</t>
  </si>
  <si>
    <t>P2_ATELIERS MUNICIPAUX - COLOMIERS</t>
  </si>
  <si>
    <t>ATELIER CENTRE HORTICOLE - COLOMIERS</t>
  </si>
  <si>
    <t>P2_ATELIER CENTRE HORTICOLE - COLOMIERS</t>
  </si>
  <si>
    <t>SERRE DU CENTRE HORTICOLE - COLOMIERS</t>
  </si>
  <si>
    <t>P2_SERRE DU CENTRE HORTICOLE - COLOMIERS</t>
  </si>
  <si>
    <t>JEAN MACE ECOLE RESTAURANT - COLOMIERS</t>
  </si>
  <si>
    <t>P2_GS JEAN MACE - CENTRE CULTUREL - COLOMIERS</t>
  </si>
  <si>
    <t>MATERNELLE JEAN MACE - COLOMIERS</t>
  </si>
  <si>
    <t>P2_MAT JEAN MACE - COLOMIERS</t>
  </si>
  <si>
    <t>GROUPE SCOLAIRE PAUL BERT - ECOLE MATERNELLE PREFA - COLOMIERS</t>
  </si>
  <si>
    <t>P2_GS PAUL BERT - ECOLE MAT PREFA - COLOMIERS</t>
  </si>
  <si>
    <t>JULES FERRY ECOLE ELEMENTAIRE - COLOMIERS</t>
  </si>
  <si>
    <t>P2_GS JULES FERRY I ET II - COLOMIERS</t>
  </si>
  <si>
    <t>MATERNELLE JULES FERRY - COLOMIERS</t>
  </si>
  <si>
    <t>P2_MAT JULES FERRY - COLOMIERS</t>
  </si>
  <si>
    <t>RESTAURANT GROUPE SCOLAIRE JULES FERRY - COLOMIERS</t>
  </si>
  <si>
    <t>P2_RESTO GS JULES FERRY - COLOMIERS</t>
  </si>
  <si>
    <t>MATERNELLE LAMARTINE ET RESTAURANT - COLOMIERS</t>
  </si>
  <si>
    <t>P2_MAT LAMARTINE ET RESTO - COLOMIERS</t>
  </si>
  <si>
    <t>MATERNELLE MARIE CURIE - COLOMIERS</t>
  </si>
  <si>
    <t>P2_MAT MARIE CURIE - COLOMIERS</t>
  </si>
  <si>
    <t>MATERNELLE EN JACCA - COLOMIERS</t>
  </si>
  <si>
    <t>P2_MAT EN JACCA - COLOMIERS</t>
  </si>
  <si>
    <t>GROUPE SCOLAIRE HELENE BOUCHER - COLOMIERS</t>
  </si>
  <si>
    <t>P2_GS HELENE BOUCHER - COLOMIERS</t>
  </si>
  <si>
    <t>GROUPE SCOLAIRE ALAIN SAVARY - COLOMIERS</t>
  </si>
  <si>
    <t>P2_GS ALAIN SAVARY - COLOMIERS</t>
  </si>
  <si>
    <t>GYMNASE COLLEGE JEAN JAURES - COLOMIERS</t>
  </si>
  <si>
    <t>P2_GYM COLLEGE JEAN JAURES - COLOMIERS</t>
  </si>
  <si>
    <t>GYMNASE COLLEGE LEON BLUM - COLOMIERS</t>
  </si>
  <si>
    <t>P2_GYM COLLEGE LEON BLUM - COLOMIERS</t>
  </si>
  <si>
    <t>GYMNASE VICTOR HUGO - COLOMIERS</t>
  </si>
  <si>
    <t>P2_GYM VICTOR HUGO - COLOMIERS</t>
  </si>
  <si>
    <t>GYMNASE PIQUEMAL - COLOMIERS</t>
  </si>
  <si>
    <t>P2_GYM PIQUEMAL - COLOMIERS</t>
  </si>
  <si>
    <t>GYMNASE COLLEGE VOLTAIRE - COLOMIERS</t>
  </si>
  <si>
    <t>P2_GYM COLLEGE VOLTAIRE - COLOMIERS</t>
  </si>
  <si>
    <t>P2_3027_2012</t>
  </si>
  <si>
    <t>EX-3027</t>
  </si>
  <si>
    <t>SOLEIL - LES CHALETS</t>
  </si>
  <si>
    <t>P2_SOLEIL - LES CHALETS</t>
  </si>
  <si>
    <t>STADE BENDICHOU - COLOMIERS</t>
  </si>
  <si>
    <t>P2_STADE BENDICHOU - COLOMIERS</t>
  </si>
  <si>
    <t>COMPLEXE SPORTIF CAPITANY - COLOMIERS</t>
  </si>
  <si>
    <t>P2_COMPLEXE SPORTIF CAPITANY - COLOMIERS</t>
  </si>
  <si>
    <t>BOULODROME MUNICIPAL COUVERT - COLOMIERS</t>
  </si>
  <si>
    <t>P2_BOULODROME MUNICIPAL COUVERT - COLOMIERS</t>
  </si>
  <si>
    <t>MAISON DES SPORTS ET HALL DES SPORTS - COLOMIERS</t>
  </si>
  <si>
    <t>P2_MAISON DES SPORTS ET HALL DES SPORTS - COLOMIERS</t>
  </si>
  <si>
    <t>ESPACE PETITE ENFANCE / BIBLIOTHEQUE MUNICIPALE - COLOMIERS</t>
  </si>
  <si>
    <t>P2_ESPACE PETITE ENFANCE / BIBLIOTHEQUE MUNICIPALE - COLOMIERS</t>
  </si>
  <si>
    <t>CINEMA LE CENTRAL / THEATRE DE POCHE - COLOMIERS</t>
  </si>
  <si>
    <t>P2_CINEMA LE CENTRAL / THEATRE DE POCHE - COLOMIERS</t>
  </si>
  <si>
    <t>ECOLE MUNICIPALE ENSEIGNEMENT ARTISTIQUE - COLOMIERS</t>
  </si>
  <si>
    <t>P2_ECOLE MUNICIPALE ENSEIGNEMENT ARTISTIQUE - COLOMIERS</t>
  </si>
  <si>
    <t>HALL COMMINGES - COLOMIERS</t>
  </si>
  <si>
    <t>P2_HALL COMMINGES - COLOMIERS</t>
  </si>
  <si>
    <t>LA POTINIERE - COLOMIERS</t>
  </si>
  <si>
    <t>P2_LA POTINIERE - COLOMIERS</t>
  </si>
  <si>
    <t>SALLE GASCOGNE - COLOMIERS</t>
  </si>
  <si>
    <t>P2_SALLE GASCOGNE - COLOMIERS</t>
  </si>
  <si>
    <t>ATELIER CREATION - COLOMIERS</t>
  </si>
  <si>
    <t>P2_ATELIER CREATION - COLOMIERS</t>
  </si>
  <si>
    <t>CENTRE LUCIEN BLAZY - COLOMIERS</t>
  </si>
  <si>
    <t>P2_CENTRE LUCIEN BLAZY - COLOMIERS</t>
  </si>
  <si>
    <t>SALLE DE DANSE FOYER 3EME AGE - COLOMIERS</t>
  </si>
  <si>
    <t>P2_SALLE DE DANSE FOYER 3EME AGE - COLOMIERS</t>
  </si>
  <si>
    <t>AUDITORIUM JEAN CAYROU - COLOMIERS</t>
  </si>
  <si>
    <t>P2_AUDITORIUM JEAN CAYROU - COLOMIERS</t>
  </si>
  <si>
    <t>CRECHE DE LA NASPE - COLOMIERS</t>
  </si>
  <si>
    <t>P2_CRECHE DE LA NASPE - COLOMIERS</t>
  </si>
  <si>
    <t>CRECHE DU CHATEAU D'EAU - COLOMIERS</t>
  </si>
  <si>
    <t>P2_CRECHE DU CHATEAU D'EAU - COLOMIERS</t>
  </si>
  <si>
    <t>CRECHE DES PYRENEES - COLOMIERS</t>
  </si>
  <si>
    <t>P2_CRECHE DES PYRENEES - COLOMIERS</t>
  </si>
  <si>
    <t>CRECHE DU PERGET - COLOMIERS</t>
  </si>
  <si>
    <t>P2_CRECHE DU PERGET - COLOMIERS</t>
  </si>
  <si>
    <t>CENTRE AERE ET CANTINE CABIROL - COLOMIERS</t>
  </si>
  <si>
    <t>P2_CENTRE AERE ET CANTINE CABIROL - COLOMIERS</t>
  </si>
  <si>
    <t>MAISON CITOYENNE SAINT EXUPERY - COLOMIERS</t>
  </si>
  <si>
    <t>P2_MAISON CITOYENNE SAINT EXUPERY - COLOMIERS</t>
  </si>
  <si>
    <t>PARENTELE - COLOMIERS</t>
  </si>
  <si>
    <t>P2_PARENTELE - COLOMIERS</t>
  </si>
  <si>
    <t>SALLE POLYVALENTE DE LA NASPE ET RESTAURANT DE LA SOLIDARITE - COLOMIERS</t>
  </si>
  <si>
    <t>P2_SALLE POLYVALENTE DE LA NASPE ET RESTO DE LA SOLIDARITE - COLOMIERS</t>
  </si>
  <si>
    <t>P2_3026_2012</t>
  </si>
  <si>
    <t>411ACANTYS</t>
  </si>
  <si>
    <t>ACANTYS IMMOBILIER</t>
  </si>
  <si>
    <t>EX-3026</t>
  </si>
  <si>
    <t>L'OREE DU BOIS - ACANTYS</t>
  </si>
  <si>
    <t>P2_L'OREE DU BOIS - ACANTHYS</t>
  </si>
  <si>
    <t>FORUM DES ARENES - LES CHALETS</t>
  </si>
  <si>
    <t>P2_FORUM DES ARENES - LES CHALETS</t>
  </si>
  <si>
    <t>P2_3030_2012</t>
  </si>
  <si>
    <t>411CABINETEMI</t>
  </si>
  <si>
    <t>EX-3030</t>
  </si>
  <si>
    <t>INTERLUDE - CALOT ET ASSOCIES</t>
  </si>
  <si>
    <t>SDC INTERLUDE</t>
  </si>
  <si>
    <t>P2_2045_2017</t>
  </si>
  <si>
    <t>411ARSEAADG</t>
  </si>
  <si>
    <t>ARSEAA DIRECTION GENERALE</t>
  </si>
  <si>
    <t>EX-2045</t>
  </si>
  <si>
    <t>ARSEAA - SIEGE SOCIAL</t>
  </si>
  <si>
    <t>P2_ARSEAA - DIRECTION GENERALE</t>
  </si>
  <si>
    <t>GYMNASE ANDRIEUX - COLOMIERS</t>
  </si>
  <si>
    <t>P2_GYM ANDRIEUX - COLOMIERS</t>
  </si>
  <si>
    <t>411ASSOCIATIONP</t>
  </si>
  <si>
    <t>Association pour le logement des jeunes en occitanie</t>
  </si>
  <si>
    <t>FORUM DES ARENES APOLLINAIRE - LES CHALETS</t>
  </si>
  <si>
    <t>P2_FORUM DES ARENES APPOLINAIRE - LES CHALETS</t>
  </si>
  <si>
    <t>FORUM DES ARENES ARAGON - LES CHALETS</t>
  </si>
  <si>
    <t>P2_FORUM DES ARENES ARAGON - LES CHALETS</t>
  </si>
  <si>
    <t>EX-3024</t>
  </si>
  <si>
    <t>URBAN SQUARE - ACANTYS</t>
  </si>
  <si>
    <t>P2_URBAN SQUARE - ACANTHYS</t>
  </si>
  <si>
    <t>P2_2053-CHGM-402_2017</t>
  </si>
  <si>
    <t>411MARCHAND</t>
  </si>
  <si>
    <t>CENTRE HOSPITALIER GERARD MARCHANT</t>
  </si>
  <si>
    <t>CHGM-402</t>
  </si>
  <si>
    <t>402 - CMP/CATTP - 23 ROUTE DE TOULOUSE - AUTERIVE</t>
  </si>
  <si>
    <t>EXPLOITATION THERMIQUE</t>
  </si>
  <si>
    <t>P2_2053-CHGM-405_2017</t>
  </si>
  <si>
    <t>CHGM-405</t>
  </si>
  <si>
    <t>405 - CMP/CATTP - ROUTE DE GASCOGNE - LEGUEVIN</t>
  </si>
  <si>
    <t>P2_2053-CHGM-409_2017</t>
  </si>
  <si>
    <t>CHGM-409</t>
  </si>
  <si>
    <t>P2_2053-CHGM-300_2017</t>
  </si>
  <si>
    <t>CHGM-300</t>
  </si>
  <si>
    <t>P2_2053-CHGM-302_2017</t>
  </si>
  <si>
    <t>CHGM-302</t>
  </si>
  <si>
    <t>P2_2053-CHGM-303_2017</t>
  </si>
  <si>
    <t>CHGM-303</t>
  </si>
  <si>
    <t>303 - UCHA - 34 AVENUE ETIENNE BILLIERES - TOULOUSE</t>
  </si>
  <si>
    <t>P2_2053-CHGM-305_2017</t>
  </si>
  <si>
    <t>CHGM-305</t>
  </si>
  <si>
    <t>305 - CMP/CATTP - 4 RUE GEORGE SAND - TOURNEFEUILLE</t>
  </si>
  <si>
    <t>P2_2053-CHGM-403_2017</t>
  </si>
  <si>
    <t>CHGM-423</t>
  </si>
  <si>
    <t>423 - CMP/CATTP - 95 RUE DE LA LOUGE - MURET</t>
  </si>
  <si>
    <t>P2_2053-CHGM-424_2017</t>
  </si>
  <si>
    <t>CHGM-424</t>
  </si>
  <si>
    <t>P2_2053-CHGM-426_2017</t>
  </si>
  <si>
    <t>CHGM-426</t>
  </si>
  <si>
    <t>426 - CMP/CATTP - 236 ROUTE DE SEYSSES - TOULOUSE</t>
  </si>
  <si>
    <t>P2_2053-CHGM-310_2017</t>
  </si>
  <si>
    <t>CHGM-310</t>
  </si>
  <si>
    <t>P2_2053-CHGM-330_2017</t>
  </si>
  <si>
    <t>CHGM-330</t>
  </si>
  <si>
    <t>330 - CMP/CATTP/HJ - 40 CHEMIN DES NAUZES / VOLVESTRE - CARBONNE</t>
  </si>
  <si>
    <t>P2_2053-CHGM-521_2017</t>
  </si>
  <si>
    <t>CHGM-521</t>
  </si>
  <si>
    <t>P2_2053-CHGM-340_2017</t>
  </si>
  <si>
    <t>CHGM-340</t>
  </si>
  <si>
    <t>340 - CMP/CATTP - 57 BD DE L'EMBOUCHURE - TOULOUSE</t>
  </si>
  <si>
    <t>P2_2053-CHGM-380_2017</t>
  </si>
  <si>
    <t>CHGM-380</t>
  </si>
  <si>
    <t>380 - CMP/HJ - 11 BOULEVARD MARENGO - TOULOUSE</t>
  </si>
  <si>
    <t>P2_2053-CHGM-381_2017</t>
  </si>
  <si>
    <t>CHGM-381</t>
  </si>
  <si>
    <t>381 - CATTP - MAISON SUR LE TOIT MARENGO - TOULOUSE</t>
  </si>
  <si>
    <t>P2_2053-CHGM-350_2017</t>
  </si>
  <si>
    <t>CHGM-350</t>
  </si>
  <si>
    <t>350 - CMP/CATTP - 8 PORT SAINT SAUVEUR - TOULOUSE</t>
  </si>
  <si>
    <t>P2_2053-CHGM-350bis_2017</t>
  </si>
  <si>
    <t>CHGM-350bis</t>
  </si>
  <si>
    <t>P2_2053-CHGM-481_2017</t>
  </si>
  <si>
    <t>CHGM-481</t>
  </si>
  <si>
    <t>481 - CMP - CENTRE DE SANTE 7 RUE DE LA TULLERIE - NAILLOUX</t>
  </si>
  <si>
    <t>P2_2053-CHGM-360_2017</t>
  </si>
  <si>
    <t>CHGM-360</t>
  </si>
  <si>
    <t>360 - CPC ETUDIANTS - 4 RUE GATIEN ARNOULT - TOULOUSE</t>
  </si>
  <si>
    <t>P2_2053-CHGM-352_2017</t>
  </si>
  <si>
    <t>CHGM-370</t>
  </si>
  <si>
    <t>370 - CPC - 20, RUE MAIGNAN - TOULOUSE</t>
  </si>
  <si>
    <t>P2_2053-CHGM-362_2017</t>
  </si>
  <si>
    <t>CHGM-362</t>
  </si>
  <si>
    <t>362 - CMP/CATTP - 3/5 GRAND RUE ST MICHEL - TOULOUSE</t>
  </si>
  <si>
    <t>P2_2053-CHGM-562_2017</t>
  </si>
  <si>
    <t>CHGM-562</t>
  </si>
  <si>
    <t>562 - CSST - MAISON D'ARRET SEGLA - SEYSSES</t>
  </si>
  <si>
    <t>P2_2053-CHGM-563_2017</t>
  </si>
  <si>
    <t>CHGM-563</t>
  </si>
  <si>
    <t>563 - CENTRE DE DETENTION - BP 312 - MURET</t>
  </si>
  <si>
    <t>P2_2053-CHGM-564_2017</t>
  </si>
  <si>
    <t>CHGM-564</t>
  </si>
  <si>
    <t>564 - CRIAVS - 7 RUE COLONEL DRIANT - TOULOUSE</t>
  </si>
  <si>
    <t>TCO210036</t>
  </si>
  <si>
    <t>GARROUSSAL 2 - ALTEAL</t>
  </si>
  <si>
    <t>RESIDENCE GARROUSSAL 2 - P2</t>
  </si>
  <si>
    <t>CTA SPLIT</t>
  </si>
  <si>
    <t>P2_2053-CHGM-371_2017</t>
  </si>
  <si>
    <t>CHGM-371</t>
  </si>
  <si>
    <t>371 - CMP/CATTP - 45, RUE DU PRAT - COLOMIERS</t>
  </si>
  <si>
    <t>ANCIENNE PERCEPTION - DAUMAZAN</t>
  </si>
  <si>
    <t>P2_ANCIENNE PERCEPTION - DAUMAZAN</t>
  </si>
  <si>
    <t>SALLE POLYVALENTE - DAUMAZAN</t>
  </si>
  <si>
    <t>P2_SALLE POLYVALENTE - DAUMAZAN</t>
  </si>
  <si>
    <t>GROUPE SCOLAIRE - DAUMAZAN</t>
  </si>
  <si>
    <t>P2_GS - DAUMAZAN</t>
  </si>
  <si>
    <t>EGLISE - DAUMAZAN</t>
  </si>
  <si>
    <t>P2_EGLISE - DAUMAZAN</t>
  </si>
  <si>
    <t>VESTIAIRE RUGBY - DAUMAZAN</t>
  </si>
  <si>
    <t>P2_VESTIAIRE RUGBY - DAUMAZAN</t>
  </si>
  <si>
    <t>ARSEAA GUILHEM - CHAUFFERIE CENTRALE</t>
  </si>
  <si>
    <t>P2_ARSEAA GUILHEM - CHAUFFERIE CENTRALE</t>
  </si>
  <si>
    <t>411ARSEAASIEGE</t>
  </si>
  <si>
    <t>ARSEAA SIEGE SOCIAL</t>
  </si>
  <si>
    <t>ARSEAA GUILHEM - SOUS STATION ATELIER -CE</t>
  </si>
  <si>
    <t>P2_ARSEAA GUILHEM - SOUS STATION ATELIER -CE</t>
  </si>
  <si>
    <t>ARSEAA GUILHEM - ATELIER HORTICOLE</t>
  </si>
  <si>
    <t>P2_ARSEAA GUILHEM - ATELIER HORTICOLE</t>
  </si>
  <si>
    <t>ARSEAA GUILHEM - PIGEONNIER</t>
  </si>
  <si>
    <t>P2_ARSEAA GUILHEM - PIGEONNIER</t>
  </si>
  <si>
    <t>ARSEAA GUILHEM - ATELIER BOIS-FER</t>
  </si>
  <si>
    <t>P2_ARSEAA GUILHEM - ATELIER BOIS-FER</t>
  </si>
  <si>
    <t>ARSEAA GUILHEM - GYMNASE</t>
  </si>
  <si>
    <t>P2_ARSEAA GUILHEM - GYM</t>
  </si>
  <si>
    <t>ARSEAA GUILHEM - FOYER</t>
  </si>
  <si>
    <t>P2_ARSEAA GUILHEM - FOYER</t>
  </si>
  <si>
    <t>ARSEAA GUILHEM - SOUS STATION BIRABEN</t>
  </si>
  <si>
    <t>P2_ARSEAA GUILHEM - SOUS STATION BIRABEN</t>
  </si>
  <si>
    <t>ARSEAA GUILHEM - ENSEMBLE SOUS STATION</t>
  </si>
  <si>
    <t>P2_ARSEAA GUILHEM - ENSEMBLE SOUS STATION</t>
  </si>
  <si>
    <t>P2_3046_2013</t>
  </si>
  <si>
    <t>411SDCGARNIER</t>
  </si>
  <si>
    <t>SDC GARNIER PLANA c/o Cabinet Séguier</t>
  </si>
  <si>
    <t>EX-3046</t>
  </si>
  <si>
    <t>GARNIER PLANA - CABINET SEGUIER</t>
  </si>
  <si>
    <t>P2_GARNIER PLANA - CABINET SEGUIER</t>
  </si>
  <si>
    <t>APEAJ TROENES - LE CHATEAU</t>
  </si>
  <si>
    <t>P2_APEAJ TROENES - LE CHATEAU</t>
  </si>
  <si>
    <t>APEAJ LE HOME - CHAUFFERIE BOIS</t>
  </si>
  <si>
    <t>P2_APEAJ LE HOME - CHAUFFERIE BOIS</t>
  </si>
  <si>
    <t>APEAJ LE HOME - PAVILLON G1 CHEMIN DES VIELLES ECOLES</t>
  </si>
  <si>
    <t>P2_APEAJ LE HOME - PAVILLON G1 VIELLES ECOLES</t>
  </si>
  <si>
    <t>APEAJ LES TROENES - PAVILLON G2 BOULEVARD DE SUISSE</t>
  </si>
  <si>
    <t>P2_APEAJ LE HOME - PAVILLON G2 BD DE SUISSE</t>
  </si>
  <si>
    <t>APEAJ BIVES - PAVILLON AVENUE DES ETATS UNIS</t>
  </si>
  <si>
    <t>P2_APEAJ BIVES - PAVILLON AVENUE DES ETATS UNIS</t>
  </si>
  <si>
    <t>P2_4021_2012</t>
  </si>
  <si>
    <t>411ORDRE</t>
  </si>
  <si>
    <t>ORDRE DES AVOCATS</t>
  </si>
  <si>
    <t>EX-4021</t>
  </si>
  <si>
    <t>P2_ORDRE DES AVOCATS</t>
  </si>
  <si>
    <t>P2_2053-CHGM-363_2017</t>
  </si>
  <si>
    <t>CHGM-363</t>
  </si>
  <si>
    <t>363 - CPC AUZEVILLE - 59 ALLEE CAMPFERRAN - AUZEVILLE</t>
  </si>
  <si>
    <t>FRONTON - ADOMA MIDI PYRENEES</t>
  </si>
  <si>
    <t>P2_FRONTON - ADOMA MIDI PYRENEES</t>
  </si>
  <si>
    <t>PIERRE NOUGARO - ADOMA MIDI PYRENEES</t>
  </si>
  <si>
    <t>P2_PIERRE NOUGARO - ADOMA MIDI PYRENEES</t>
  </si>
  <si>
    <t>CARLA BAYLE- ADOMA MIDI PYRENEES</t>
  </si>
  <si>
    <t>P2_CARLA BAYLE- ADOMA MIDI PYRENEES</t>
  </si>
  <si>
    <t>DALAYRAC - ADOMA MIDI PYRENEES</t>
  </si>
  <si>
    <t>P2_DALAYRAC - ADOMA MIDI PYRENEES</t>
  </si>
  <si>
    <t>P2_3040_2018</t>
  </si>
  <si>
    <t>MONTCLAR DE QUERCY- ADOMA MIDI PYRENEE</t>
  </si>
  <si>
    <t>P2_ADOMA LOT N°9 / Contrat 7100001044 / Commande 4700877062</t>
  </si>
  <si>
    <t>BAYARD - ADOMA MIDI PYRENEES</t>
  </si>
  <si>
    <t>P2_BAYARD - ADOMA MIDI PYRENEES</t>
  </si>
  <si>
    <t>HELIOT - ADOMA MIDI PYRENEES</t>
  </si>
  <si>
    <t>P2_HELIOT - ADOMA MIDI PYRENEES</t>
  </si>
  <si>
    <t>LES NYMPHEAS - ADOMA MIDI PYRENEES</t>
  </si>
  <si>
    <t>P2_LES NYMPHEAS - ADOMA MIDI PYRENEES</t>
  </si>
  <si>
    <t>MAHEU PF - ADOMA - Maheu bas</t>
  </si>
  <si>
    <t>P2_MAHEU PF- ADOMA MIDI PYRENEES</t>
  </si>
  <si>
    <t>TCO210042</t>
  </si>
  <si>
    <t>SIEGE SOCIAL - ALTEAL</t>
  </si>
  <si>
    <t>SIEGE SOCIAL ALTEAL P2</t>
  </si>
  <si>
    <t>P2_TEST</t>
  </si>
  <si>
    <t>client-test-demo</t>
  </si>
  <si>
    <t>client TEST DEMO</t>
  </si>
  <si>
    <t>Site-Alliaserv-Demo</t>
  </si>
  <si>
    <t>RESIDENCE 01 SITE ALLIASERV DEMONSTRATION</t>
  </si>
  <si>
    <t>CONTRAT P2 TEST</t>
  </si>
  <si>
    <t>P2_2034_2013</t>
  </si>
  <si>
    <t>411AJH</t>
  </si>
  <si>
    <t>AJH</t>
  </si>
  <si>
    <t>EX-2034</t>
  </si>
  <si>
    <t>AJH - FOYER DE VIE SAINT MEDARD</t>
  </si>
  <si>
    <t>P2_AJH - FOYER DE VIE SAINT MEDARD</t>
  </si>
  <si>
    <t>P2_3034_2013</t>
  </si>
  <si>
    <t>411RESHAUTSARMU</t>
  </si>
  <si>
    <t>RES LES HAUTS DE L'ARMURERIE c/o FONCIA CAPITOLE</t>
  </si>
  <si>
    <t>EX-3034</t>
  </si>
  <si>
    <t>LES HAUTS DE L'ARMURIE - FONCIA CAPITOLE</t>
  </si>
  <si>
    <t>P2_LES HAUTS DE L'ARMURIE - FONCIA CAPITOLE</t>
  </si>
  <si>
    <t>P2_3031_2012</t>
  </si>
  <si>
    <t>411FIT</t>
  </si>
  <si>
    <t>FIT GESTION IMMOBILIER</t>
  </si>
  <si>
    <t>EX-3031</t>
  </si>
  <si>
    <t>ANDROMEDE - BAT D - VIA VERDE - FIT GESTION IMMOBILIER</t>
  </si>
  <si>
    <t>P2_ANDROMEDE - BAT D - VIA VERDE - FIT GESTION IMMOBILIER</t>
  </si>
  <si>
    <t>P2_3045_2013</t>
  </si>
  <si>
    <t>411SDCFACULTES</t>
  </si>
  <si>
    <t>LES FACULTES - C/O FONCIA</t>
  </si>
  <si>
    <t>EX-3045</t>
  </si>
  <si>
    <t>LES FACULTES - FONCIA MPI</t>
  </si>
  <si>
    <t>P2_LES FACULTES - FONCIA MPI</t>
  </si>
  <si>
    <t>TCO210037</t>
  </si>
  <si>
    <t>LES FLORALIES - ALTEAL</t>
  </si>
  <si>
    <t>RESIDENCE LES FLORALIES  - P2</t>
  </si>
  <si>
    <t>TCO210188</t>
  </si>
  <si>
    <t>411MPENERGIE</t>
  </si>
  <si>
    <t>MP ENERGIE</t>
  </si>
  <si>
    <t>EX-4079</t>
  </si>
  <si>
    <t>ARSEAA - CHAUFFERIE BOIS</t>
  </si>
  <si>
    <t>P2_ARSEAA - CHAUFFERIE BOIS</t>
  </si>
  <si>
    <t>P2_3043_2013</t>
  </si>
  <si>
    <t>411TOULOUSAINE</t>
  </si>
  <si>
    <t>TOULOUSAINE D'HABITATIONS</t>
  </si>
  <si>
    <t>EX-3043</t>
  </si>
  <si>
    <t>COSCORRET - TOULOUSAINE D'HABITATIONS</t>
  </si>
  <si>
    <t>P2_COSCORRET - TOULOUSAINE D'HABITATIONS</t>
  </si>
  <si>
    <t>P2_3178_2017</t>
  </si>
  <si>
    <t>411LANGUED</t>
  </si>
  <si>
    <t>PATRIMOINE LANGUEDOCIENNE</t>
  </si>
  <si>
    <t>EX-3178</t>
  </si>
  <si>
    <t>COSCORRET D - E - PATRIMOINE</t>
  </si>
  <si>
    <t>P2_COSCORRET - PATRIMOINE</t>
  </si>
  <si>
    <t>P2_3042_2013</t>
  </si>
  <si>
    <t>411SDCLECASTEL</t>
  </si>
  <si>
    <t>SDC LE CASTEL C/O BE IMMOBILIER</t>
  </si>
  <si>
    <t>EX-3042</t>
  </si>
  <si>
    <t>CASTEL - BE IMMOBILIER</t>
  </si>
  <si>
    <t>P2_CASTEL - BE IMMOBILIER</t>
  </si>
  <si>
    <t>P2_3048_2013</t>
  </si>
  <si>
    <t>411ENGIE</t>
  </si>
  <si>
    <t>ENGIE COURBEVOIE</t>
  </si>
  <si>
    <t>EX-3048</t>
  </si>
  <si>
    <t>5 JEAN RIEUX - GDF SUEZ SA</t>
  </si>
  <si>
    <t>P2_5 JEAN RIEUX - CABINET BARTHAS</t>
  </si>
  <si>
    <t>P2_3047_2013</t>
  </si>
  <si>
    <t>EX-3047</t>
  </si>
  <si>
    <t>LE CERCLE D'OC - LES CHALETS</t>
  </si>
  <si>
    <t>P2_LE CERCLE D'OC - LES CHALETS</t>
  </si>
  <si>
    <t>411CASTANET</t>
  </si>
  <si>
    <t>CASTANET-TOLOSAN</t>
  </si>
  <si>
    <t>CENTRE NAUTIQUE - CASTANET</t>
  </si>
  <si>
    <t>P2_CENTRE NAUTIQUE - CASTANET</t>
  </si>
  <si>
    <t>GROUPE SCOLAIRE DANTON CAZELLES - CASTANET</t>
  </si>
  <si>
    <t>P2_GS DANTON CAZELLES - CASTANET</t>
  </si>
  <si>
    <t>GROUPE SCOLAIRE DAMASE AUBA - CASTANET</t>
  </si>
  <si>
    <t>P2_GS DAMASE AUBA - CASTANET</t>
  </si>
  <si>
    <t>GROUPE SCOLAIRE LES FONTANELLES - CASTANET</t>
  </si>
  <si>
    <t>P2_GS LES FONTANELLES - CASTANET</t>
  </si>
  <si>
    <t>GROUPE SCOLAIRE FRANCOISE DOLTO - CASTANET</t>
  </si>
  <si>
    <t>P2_GS FRANCOISE DOLTO - CASTANET</t>
  </si>
  <si>
    <t>GYMNASE DELHERM - CASTANET</t>
  </si>
  <si>
    <t>P2_GYM DELHERM - CASTANET</t>
  </si>
  <si>
    <t>COMPLEXE LAUTARD - CASTANET</t>
  </si>
  <si>
    <t>P2_COMPLEXE LAUTARD - CASTANET</t>
  </si>
  <si>
    <t>HOTEL DE VILLE - CASTANET</t>
  </si>
  <si>
    <t>P2_HOTEL DE VILLE - CASTANET</t>
  </si>
  <si>
    <t>MJC - 3E AGE - CINEMA - CASTANET</t>
  </si>
  <si>
    <t>P2_MJC - 3E AGE - CINEMA - CASTANET</t>
  </si>
  <si>
    <t>ANCIENNE MAIRIE - MDS - CASTANET</t>
  </si>
  <si>
    <t>P2_ANCIENNE MAIRIE - MDS - CASTANET</t>
  </si>
  <si>
    <t>GYMNASE JEAN JAURES - CASTANET</t>
  </si>
  <si>
    <t>P2_GYM JEAN JAURES - CASTANET</t>
  </si>
  <si>
    <t>SELF DAMASE AUBA - CASTANET</t>
  </si>
  <si>
    <t>P2_SELF DAMASE AUBA - CASTANET</t>
  </si>
  <si>
    <t>LOGEMENT D'URGENCE + PRESBYSTERE - CASTANET</t>
  </si>
  <si>
    <t>P2_LOG D'URGENCE + PRESBYSTERE - CASTANET</t>
  </si>
  <si>
    <t>PARC DES FONTANELLES - CASTANET</t>
  </si>
  <si>
    <t>P2_PARC DES FONTANNELLES - CASTANET</t>
  </si>
  <si>
    <t>LOGEMENT DE FONCTION BAT B - CASTANET</t>
  </si>
  <si>
    <t>P2_LOG DE FONCTION BAT B - CASTANET</t>
  </si>
  <si>
    <t>SELF LES FONTANELLES - CASTANET</t>
  </si>
  <si>
    <t>P2_SELF LES FONTANELLES - CASTANET</t>
  </si>
  <si>
    <t>BOULODROME - CASTANET</t>
  </si>
  <si>
    <t>P2_BOULODROME - CASTANET</t>
  </si>
  <si>
    <t>ECOLE CALANDRETA - CASTANET</t>
  </si>
  <si>
    <t>P2_ECOLE CALANDRETA - CASTANET</t>
  </si>
  <si>
    <t>CENTRE TECHNIQUE MUNICIPAL - CASTANET</t>
  </si>
  <si>
    <t>P2_CENTRE TECHNIQUE MUNICIPAL - CASTANET</t>
  </si>
  <si>
    <t>TCO210203</t>
  </si>
  <si>
    <t>411PROMO</t>
  </si>
  <si>
    <t>GROUPE EDENIS</t>
  </si>
  <si>
    <t>CLOS DES AMANDIERS - EDENIS</t>
  </si>
  <si>
    <t>P2_EDENIS - LE CLOS DES AMANDIERS</t>
  </si>
  <si>
    <t>P2_3081_2015</t>
  </si>
  <si>
    <t>EX-3081</t>
  </si>
  <si>
    <t>TERRE D'AZUR - LES CHALETS</t>
  </si>
  <si>
    <t>P2_TERRE D'AZUR - LES CHALETS</t>
  </si>
  <si>
    <t>TCO210202</t>
  </si>
  <si>
    <t>CAROLINE BARON - EDENIS</t>
  </si>
  <si>
    <t>P2_EDENIS - CAROLINE BARON</t>
  </si>
  <si>
    <t>TCO210200</t>
  </si>
  <si>
    <t>LA COTONNIERE - EDENIS</t>
  </si>
  <si>
    <t>P2_EDENIS - LA COTONNIERE</t>
  </si>
  <si>
    <t>TCO210197</t>
  </si>
  <si>
    <t>LA PASTELLIERE - EDENIS</t>
  </si>
  <si>
    <t>P2_LA PASTELLIERE - EDENIS</t>
  </si>
  <si>
    <t>TCO210204</t>
  </si>
  <si>
    <t>L’EDELWEISS - EDENIS</t>
  </si>
  <si>
    <t>P2_EDENIS - L'EDELWEISS</t>
  </si>
  <si>
    <t>TCO210198</t>
  </si>
  <si>
    <t>LA TOUR TOTIER - EDENIS</t>
  </si>
  <si>
    <t>P2_EDENIS - LA TOUR TOTIER</t>
  </si>
  <si>
    <t>TCO210199</t>
  </si>
  <si>
    <t>LA HOULETTE - EDENIS</t>
  </si>
  <si>
    <t>P2_EDENIS - LA HOULETTE</t>
  </si>
  <si>
    <t>TCO210201</t>
  </si>
  <si>
    <t>LE GRAND MARQUISAT - EDENIS</t>
  </si>
  <si>
    <t>P2_EDENIS - LE GRAND MARQUISAT</t>
  </si>
  <si>
    <t>TCO210245</t>
  </si>
  <si>
    <t>LES SAULES - EDENIS</t>
  </si>
  <si>
    <t>P2_EDENIS - LES SAULES</t>
  </si>
  <si>
    <t>TCO210039</t>
  </si>
  <si>
    <t>BIGORRE - ALTEAL</t>
  </si>
  <si>
    <t>RESIDENCE BIGORRE P2</t>
  </si>
  <si>
    <t>MEDIATEQUE ALBERT CAMUS - ST LYS</t>
  </si>
  <si>
    <t>P2_MEDIATEQUE ALBERT CAMUS - ST LYS</t>
  </si>
  <si>
    <t>P2_3053_2014</t>
  </si>
  <si>
    <t>EX-3053</t>
  </si>
  <si>
    <t>TOURAINE - FIT GESTION IMMOBILIER</t>
  </si>
  <si>
    <t>P2_TOURAINE - FIT GESTION IMMOBILIER</t>
  </si>
  <si>
    <t>SERVICE SOCIAL - COLOMIERS</t>
  </si>
  <si>
    <t>P2_SERVICE SOCIAL - COLOMIERS</t>
  </si>
  <si>
    <t>CENTRE MEDICO PSYCHOLOGIQUE - COLOMIERS</t>
  </si>
  <si>
    <t>P2_CENTRE MEDICO PSYCHOLOGIQUE - COLOMIERS</t>
  </si>
  <si>
    <t>COMPLEXE SPORTIF ANDRE ROUX - COLOMIERS</t>
  </si>
  <si>
    <t>P2_COMPLEXE SPORTIF ANDRE ROUX - COLOMIERS</t>
  </si>
  <si>
    <t>TENNIS DU CABIROL - COLOMIERS</t>
  </si>
  <si>
    <t>P2_TENNIS DU CABIROL - COLOMIERS</t>
  </si>
  <si>
    <t>COLONIE DE VACANCES BELCAIRE - COLOMIERS</t>
  </si>
  <si>
    <t>P2_COLONIE DE VACANCES BELCAIRE - COLOMIERS</t>
  </si>
  <si>
    <t>RELAIS BUS GARE - COLOMIERS</t>
  </si>
  <si>
    <t>P2_RELAIS BUS GARE - COLOMIERS</t>
  </si>
  <si>
    <t>P2_4036_2014</t>
  </si>
  <si>
    <t>411DAHERAEROSPA</t>
  </si>
  <si>
    <t>DAHER</t>
  </si>
  <si>
    <t>EX-4036</t>
  </si>
  <si>
    <t>DAHER AEROSPACE</t>
  </si>
  <si>
    <t>P2_DAHER AEROSPACE</t>
  </si>
  <si>
    <t>P2_3056_2014</t>
  </si>
  <si>
    <t>411RESIDENCEDEL</t>
  </si>
  <si>
    <t>RESIDENCE DE L'OURQ c/o BROSER IMMOBILIER</t>
  </si>
  <si>
    <t>EX-3056</t>
  </si>
  <si>
    <t>L'OURCQ</t>
  </si>
  <si>
    <t>P2_L'OURCQ - BROSER IMMOBILIER</t>
  </si>
  <si>
    <t>P2_2038_2013</t>
  </si>
  <si>
    <t>411PIERREHENRI</t>
  </si>
  <si>
    <t>FOYER PIERRE HENRI</t>
  </si>
  <si>
    <t>EX-2038</t>
  </si>
  <si>
    <t>P2_FOYER PIERRE HENRI</t>
  </si>
  <si>
    <t>TCO190251</t>
  </si>
  <si>
    <t>EX-4024</t>
  </si>
  <si>
    <t>LFIO_P ENAC Toulouse - CHAUFFERIE BIOMASSE</t>
  </si>
  <si>
    <t>ALLIASERV_2013AO18 ENAC - Fourniture d'énergie calorifique du 01 au (A compléter)</t>
  </si>
  <si>
    <t>P2_3058_2014</t>
  </si>
  <si>
    <t>411HLMHG</t>
  </si>
  <si>
    <t>SCIC HLM DE LA HAUTE GARONNE</t>
  </si>
  <si>
    <t>EX-3058</t>
  </si>
  <si>
    <t>CEZEROU - SCP HLM 31</t>
  </si>
  <si>
    <t>P2_CEZEROU - SCP HLM 32</t>
  </si>
  <si>
    <t>P2_3057_2014</t>
  </si>
  <si>
    <t>411UDSCOTEPAVEE</t>
  </si>
  <si>
    <t>85 RUE LUCIEN CASSAGNE</t>
  </si>
  <si>
    <t>EX-3057</t>
  </si>
  <si>
    <t>LUCIEN CASSAGNE - SCP HLM 31</t>
  </si>
  <si>
    <t>P2_COTE PAVEE - UNION COTE PAVEE</t>
  </si>
  <si>
    <t>P2_3059_2014</t>
  </si>
  <si>
    <t>411SOGEM</t>
  </si>
  <si>
    <t>CRAMPEL - C/O SOGEM</t>
  </si>
  <si>
    <t>EX-3059</t>
  </si>
  <si>
    <t>92 CRAMPEL - SOGEM</t>
  </si>
  <si>
    <t>P2_92 CRAMPEL - SOGEM</t>
  </si>
  <si>
    <t>P2_UPS-Sciences</t>
  </si>
  <si>
    <t>411PAULSABATIER</t>
  </si>
  <si>
    <t>UNIVERSITE PAUL SABATIER</t>
  </si>
  <si>
    <t>UPS-Sciences</t>
  </si>
  <si>
    <t>UPS SCIENCES</t>
  </si>
  <si>
    <t>P2_UPS SCIENCES</t>
  </si>
  <si>
    <t>00/00/0000</t>
  </si>
  <si>
    <t>P2_UPS-OMP</t>
  </si>
  <si>
    <t>UPS-OMP</t>
  </si>
  <si>
    <t>UPS OMP</t>
  </si>
  <si>
    <t>P2_UPS OMP</t>
  </si>
  <si>
    <t>P2_UPS-001</t>
  </si>
  <si>
    <t>UPS-001</t>
  </si>
  <si>
    <t>UPS IUT RANGUEIL</t>
  </si>
  <si>
    <t>P2_UPS IUT RANGUEIL</t>
  </si>
  <si>
    <t>P2_UPS-002</t>
  </si>
  <si>
    <t>UPS-002</t>
  </si>
  <si>
    <t>UPS IUT PONSAN</t>
  </si>
  <si>
    <t>P2_UPS IUT PONSAN</t>
  </si>
  <si>
    <t>TCO180249</t>
  </si>
  <si>
    <t>EX-3063</t>
  </si>
  <si>
    <t>LABASTIDE - TOULOUSAINE D'HABITATION</t>
  </si>
  <si>
    <t>P2_LABASTIDE - PATRIMOINE</t>
  </si>
  <si>
    <t>P2_3061_2014</t>
  </si>
  <si>
    <t>411ADLAURAGAIS</t>
  </si>
  <si>
    <t>AGENCE DU LAURAGAIS IMMOBILIER</t>
  </si>
  <si>
    <t>EX-3061</t>
  </si>
  <si>
    <t>MEDITERRANEE - ADL IMMOBILIER</t>
  </si>
  <si>
    <t>P2_MEDITERRANEE - CABINET DE FRANCE</t>
  </si>
  <si>
    <t>P2_3060_2014</t>
  </si>
  <si>
    <t>411NEXITY</t>
  </si>
  <si>
    <t>NEXITY</t>
  </si>
  <si>
    <t>EX-3060</t>
  </si>
  <si>
    <t>RECOLLETS - NEXITY</t>
  </si>
  <si>
    <t>P2_RECOLLETS - NEXITY</t>
  </si>
  <si>
    <t>P2_2053-CHGM-306_2017</t>
  </si>
  <si>
    <t>CHGM-306</t>
  </si>
  <si>
    <t>306 - CMP VOLVESTRE - 13 CHEMIN DES NAUZES - CARBONNE</t>
  </si>
  <si>
    <t>P2_2053-CHGM-446_2017</t>
  </si>
  <si>
    <t>CHGM-446</t>
  </si>
  <si>
    <t>446 - CHEZ SOI D'ABORD - 280 AVENUE DE MURET - TOULOUSE</t>
  </si>
  <si>
    <t>P2_2053-CHGM-331_2017</t>
  </si>
  <si>
    <t>CHGM-331</t>
  </si>
  <si>
    <t>331 - CMP/CATTP/HJ - 4 RUE DE NEGOGOUSSES - TOULOUSE</t>
  </si>
  <si>
    <t>P2_2053-CHGM-525_2017</t>
  </si>
  <si>
    <t>CHGM-525</t>
  </si>
  <si>
    <t>P2_3062_2015</t>
  </si>
  <si>
    <t>BARCELONE LEJEUNE - C/O SOGEM</t>
  </si>
  <si>
    <t>EX-3062</t>
  </si>
  <si>
    <t>BARCELONE LEJEUNE - SOGEM</t>
  </si>
  <si>
    <t>P2_BARCELONE LEJEUNE - SOGEM</t>
  </si>
  <si>
    <t>P2_3067_2015</t>
  </si>
  <si>
    <t>411IMMEUBLE</t>
  </si>
  <si>
    <t>CABINET L'IMMEUBLE - GROUPE VERGNES</t>
  </si>
  <si>
    <t>EX-3067</t>
  </si>
  <si>
    <t>LES JACOBINS - CABINET L'IMMEUBLE</t>
  </si>
  <si>
    <t>P2_LES JACOBINS - CABINET L'IMMEUBLE</t>
  </si>
  <si>
    <t>GROUPE SCOLAIRE LUCIE AUBRAC - COLOMIERS</t>
  </si>
  <si>
    <t>P2_GS LUCIE AUBRAC - COLOMIERS</t>
  </si>
  <si>
    <t>P2_3181_2017</t>
  </si>
  <si>
    <t>EX-3181</t>
  </si>
  <si>
    <t>SIEGE SOCIAL - PATRIMOINE</t>
  </si>
  <si>
    <t>P2_SIEGE SOCIAL - PATRIMOINE</t>
  </si>
  <si>
    <t>P2_3169_2017</t>
  </si>
  <si>
    <t>EX-3169</t>
  </si>
  <si>
    <t>LUMIERE DU TARN - PATRIMOINE</t>
  </si>
  <si>
    <t>P2_LUMIERE DU TARN - PATRIMOINE</t>
  </si>
  <si>
    <t>TCO210038</t>
  </si>
  <si>
    <t>BLAISE PASCAL - ALTEAL</t>
  </si>
  <si>
    <t>RESIDENCE BLAISE PASCAL P2</t>
  </si>
  <si>
    <t>P2_3069_2015</t>
  </si>
  <si>
    <t>EX-3069</t>
  </si>
  <si>
    <t>LE PRE FLEURI - SCP HLM 31</t>
  </si>
  <si>
    <t>P2_LE PRE FLEURI - SCP HLM 33</t>
  </si>
  <si>
    <t>P2_3083_2015</t>
  </si>
  <si>
    <t>EX-3083</t>
  </si>
  <si>
    <t>SALANGANES - LES CHALETS</t>
  </si>
  <si>
    <t>P2_SALANGANES - LES CHALETS</t>
  </si>
  <si>
    <t>MAISON AMIOT - CASTANET</t>
  </si>
  <si>
    <t>P2_MAISON AMIOT - CASTANET</t>
  </si>
  <si>
    <t>SALLE DU LAC - CASTANET</t>
  </si>
  <si>
    <t>P2_SALLE DU LAC - CASTANET</t>
  </si>
  <si>
    <t>P2_3171_2017</t>
  </si>
  <si>
    <t>EX-3171</t>
  </si>
  <si>
    <t>L'OLIVIER - PATRIMOINE</t>
  </si>
  <si>
    <t>P2_L'OLIVIER - PATRIMOINE</t>
  </si>
  <si>
    <t>P2_5015_2013</t>
  </si>
  <si>
    <t>411COMAX</t>
  </si>
  <si>
    <t>COMAX</t>
  </si>
  <si>
    <t>EX-5015</t>
  </si>
  <si>
    <t>COMAX FR</t>
  </si>
  <si>
    <t>P2_COMAX FR</t>
  </si>
  <si>
    <t>P2_4035_2014</t>
  </si>
  <si>
    <t>411GESTFORM</t>
  </si>
  <si>
    <t>GESTFORM</t>
  </si>
  <si>
    <t>PLAISANCE DU TOUCH</t>
  </si>
  <si>
    <t>EX-4035</t>
  </si>
  <si>
    <t>P2_GESTFORM</t>
  </si>
  <si>
    <t>TCO210244</t>
  </si>
  <si>
    <t>411CAIMMO</t>
  </si>
  <si>
    <t>SDC ASL ILOT NATURA CDEF 427</t>
  </si>
  <si>
    <t>EX-3073</t>
  </si>
  <si>
    <t>ILOT NATURA</t>
  </si>
  <si>
    <t>P2_3170_2017</t>
  </si>
  <si>
    <t>EX-3170</t>
  </si>
  <si>
    <t>LA MADELEINE - PATRIMOINE</t>
  </si>
  <si>
    <t>P2_LA MADELEINE - PATRIMOINE</t>
  </si>
  <si>
    <t>P2_3164_2017</t>
  </si>
  <si>
    <t>EX-3164</t>
  </si>
  <si>
    <t>CYPRES - PATRIMOINE</t>
  </si>
  <si>
    <t>P2_CYPRES - PATRIMOINE</t>
  </si>
  <si>
    <t>P2_3163_2017</t>
  </si>
  <si>
    <t>EX-3163</t>
  </si>
  <si>
    <t>BORDEBLANCHE - PATRIMOINE</t>
  </si>
  <si>
    <t>P2_BORDEBLANCHE - PATRIMOINE</t>
  </si>
  <si>
    <t>P2_3167_2017</t>
  </si>
  <si>
    <t>EX-3167</t>
  </si>
  <si>
    <t>AGRANAT - PATRIMOINE</t>
  </si>
  <si>
    <t>P2_AGRANAT - PATRIMOINE</t>
  </si>
  <si>
    <t>P2_3082_2015</t>
  </si>
  <si>
    <t>EX-3082</t>
  </si>
  <si>
    <t>LE RUISSEAU - LES CHALETS</t>
  </si>
  <si>
    <t>P2_LE RUISSEAU - LES CHALETS</t>
  </si>
  <si>
    <t>P2_3089_2015</t>
  </si>
  <si>
    <t>411MOULLIN</t>
  </si>
  <si>
    <t>CABINET MOULLIN-TRAFFORT</t>
  </si>
  <si>
    <t>EX-3089</t>
  </si>
  <si>
    <t>LE VALOIS BAT A - MOULLIN-TRAFFORT</t>
  </si>
  <si>
    <t>P2_LE VALLOIS BAT A - MOULLIN-TRAFFORT</t>
  </si>
  <si>
    <t>TCO180657</t>
  </si>
  <si>
    <t>411CITEJARDIN</t>
  </si>
  <si>
    <t>HLM CITE JARDINS</t>
  </si>
  <si>
    <t>PELLEPORT - CITE JARDINS</t>
  </si>
  <si>
    <t>P2_CITE JARDINS</t>
  </si>
  <si>
    <t>TCO190159</t>
  </si>
  <si>
    <t>P2 / AVT 3 ET 6 - CITE JARDINS</t>
  </si>
  <si>
    <t>LE VOYAGEUR (APOLLINAIRE) - CITE JARDINS</t>
  </si>
  <si>
    <t>P2_LE VOYAGEUR (APPOLINAIRE) - CITE JARDINS</t>
  </si>
  <si>
    <t>BELISAIRE - CITE JARDINS</t>
  </si>
  <si>
    <t>P2_BELISAIRE - CITE JARDINS</t>
  </si>
  <si>
    <t>P2_3088_2015</t>
  </si>
  <si>
    <t>411SDCSARCEYLEJ</t>
  </si>
  <si>
    <t>SDC SARCEY LEJEUNE c/o CABINET AGESTIS</t>
  </si>
  <si>
    <t>EX-3088</t>
  </si>
  <si>
    <t>SARCEY LEJEUNE - CABINET AGESTIS</t>
  </si>
  <si>
    <t>P2_SARCEY LEJEUNE - CABINET BARTHAS</t>
  </si>
  <si>
    <t>DUNUM - CITE JARDINS</t>
  </si>
  <si>
    <t>P2_DUNUM - CITE JARDINS</t>
  </si>
  <si>
    <t>P2_3093_2015</t>
  </si>
  <si>
    <t>411SDCSOLARYS</t>
  </si>
  <si>
    <t>SDC SOLARYS C/O ADL Immobilier</t>
  </si>
  <si>
    <t>EX-3093</t>
  </si>
  <si>
    <t>SOLARYS - ADL IMMOBILIER</t>
  </si>
  <si>
    <t>P2_SOLARYS - FONCIA ATLAS</t>
  </si>
  <si>
    <t>TCO180239</t>
  </si>
  <si>
    <t>411LOFTONE</t>
  </si>
  <si>
    <t>LOFT ONE</t>
  </si>
  <si>
    <t>EX-3092</t>
  </si>
  <si>
    <t>ST EXUPERY ILOT A - LOFT ONE  + SST ECS + SOLAIRE</t>
  </si>
  <si>
    <t>P2_ST EXUPERY ILOT A_SOLAIRE</t>
  </si>
  <si>
    <t>P2_3092_2015</t>
  </si>
  <si>
    <t>P2_ST EXUPERY ILOT A</t>
  </si>
  <si>
    <t>MARC CHAGALL - CITE JARDINS</t>
  </si>
  <si>
    <t>P2_MARC CHAGALL - CITE JARDINS</t>
  </si>
  <si>
    <t>FONTAINES - CITE JARDINS</t>
  </si>
  <si>
    <t>P2_FONTAINES - CITE JARDINS</t>
  </si>
  <si>
    <t>LES SAULES - CITE JARDINS</t>
  </si>
  <si>
    <t>P2_LES SAULES - CITE JARDINS</t>
  </si>
  <si>
    <t>CRECHE - CITE JARDINS</t>
  </si>
  <si>
    <t>P2_CRECHE - CITE JARDINS</t>
  </si>
  <si>
    <t>BUREAU SA CITE JARDINS</t>
  </si>
  <si>
    <t>P2_BUR SA CITE JARDINS</t>
  </si>
  <si>
    <t>ROUTE DE BAYONNE - CITE JARDINS</t>
  </si>
  <si>
    <t>P2_ROUTE DE BAYONNE - CITE JARDINS</t>
  </si>
  <si>
    <t>LATECOERE - CITE JARDINS</t>
  </si>
  <si>
    <t>P2_LATECOERE - CITE JARDINS</t>
  </si>
  <si>
    <t>P2_3096_2015</t>
  </si>
  <si>
    <t>411SQUAREHABITA</t>
  </si>
  <si>
    <t>SQUARE HABITAT</t>
  </si>
  <si>
    <t>EX-3096</t>
  </si>
  <si>
    <t>COEUR OCCITAN - SQUARE HABITAT</t>
  </si>
  <si>
    <t>P2_COEUR OCCITAN - SQUARE HABITAT</t>
  </si>
  <si>
    <t>TCO200317</t>
  </si>
  <si>
    <t>411SDCARNAUDBAR</t>
  </si>
  <si>
    <t>RESIDENCE ARNAUD BARIC c/o La Coopérative d'Habitations</t>
  </si>
  <si>
    <t>EX-3097</t>
  </si>
  <si>
    <t>ARNAUD BARIC - COOPERATIVE D'HABITATIONS</t>
  </si>
  <si>
    <t>P2 RESIDENCE ARNAUD BARRIC - COOPÉRATIVE D'HABITATIONS</t>
  </si>
  <si>
    <t>EGLISE - ST LYS</t>
  </si>
  <si>
    <t>P2_EGLISE - ST LYS</t>
  </si>
  <si>
    <t>P2_1035_2015</t>
  </si>
  <si>
    <t>411GIROU</t>
  </si>
  <si>
    <t>CC DES COTEAUX DU GIROU</t>
  </si>
  <si>
    <t>EX-1035</t>
  </si>
  <si>
    <t>CENTRE DE LOISIRS COTEAUX DU GIROU</t>
  </si>
  <si>
    <t>P2_CC COTEAUX DU GIROU</t>
  </si>
  <si>
    <t>TCO190127</t>
  </si>
  <si>
    <t>411PLAISAN</t>
  </si>
  <si>
    <t>GROUPE SCOLAIRE + CENTRE DE LOISIRS MARCEL PAGNOL - PLAISANCE</t>
  </si>
  <si>
    <t>P2_ GS MARCEL PAGNOL - EX PAGNOL I</t>
  </si>
  <si>
    <t>TCO190128</t>
  </si>
  <si>
    <t>GS PREVERT-KERGOMARD - PLAISANCE</t>
  </si>
  <si>
    <t>P2_GS PREVERT-KERGOMARD_PLAISANCE</t>
  </si>
  <si>
    <t>TCO190129</t>
  </si>
  <si>
    <t>GS RIVIERE - PLAISANCE</t>
  </si>
  <si>
    <t>P2_GS RIVIERE_PLAISANCE</t>
  </si>
  <si>
    <t>TCO190130</t>
  </si>
  <si>
    <t>GS DAUDET LE BLE EN HERBE - PLAISANCE</t>
  </si>
  <si>
    <t>P2_GS DAUDET LE BLE EN HERBE_PLAISANCE</t>
  </si>
  <si>
    <t>TCO190131</t>
  </si>
  <si>
    <t>GYMNASE RIVIERE - PLAISANCE</t>
  </si>
  <si>
    <t>P2_GYMNASE RIVIERE_PLAISANCE</t>
  </si>
  <si>
    <t>TCO190133</t>
  </si>
  <si>
    <t>GS LES TROIS POMMES - PLAISANCE</t>
  </si>
  <si>
    <t>P2_GS LES TROIS POMMES_PLAISANCE</t>
  </si>
  <si>
    <t>TCO190205</t>
  </si>
  <si>
    <t>GYMNASE JULES VERNE - PLAISANCE</t>
  </si>
  <si>
    <t>P2_GYMNASE JULES VERNE_PLAISANCE DU TOUCH</t>
  </si>
  <si>
    <t>TCO190134</t>
  </si>
  <si>
    <t>SALLE MAURICE COR - PLAISANCE</t>
  </si>
  <si>
    <t>P2_SALLE MAURICE COR_PLAISANCE</t>
  </si>
  <si>
    <t>TCO190135</t>
  </si>
  <si>
    <t>GYMNASE MARCEL PAGNOL - PLAISANCE</t>
  </si>
  <si>
    <t>P2_GYMNASE MARCEL PAGNOL_PLAISANCE</t>
  </si>
  <si>
    <t>TCO190136</t>
  </si>
  <si>
    <t>COMPLEXE MONESTIE - PLAISANCE (hors resto LE DAMIER)</t>
  </si>
  <si>
    <t>P2_ESPACE MONESTIE_PLAISANCE</t>
  </si>
  <si>
    <t>TCO190144</t>
  </si>
  <si>
    <t>BIBLIOTHEQUE - PLAISANCE</t>
  </si>
  <si>
    <t>P2_BIBLIOTHEQUE_PLAISANCE</t>
  </si>
  <si>
    <t>TCO190137</t>
  </si>
  <si>
    <t>PIGEONNIER DE CAMPAGNE - PLAISANCE</t>
  </si>
  <si>
    <t>P2_PIGEONNIER DE CAMPAGNE_PLAISANCE</t>
  </si>
  <si>
    <t>TCO190264</t>
  </si>
  <si>
    <t>ECOLE DES ARTS - PLAISANCE</t>
  </si>
  <si>
    <t>P2_ECOLE DES ARTS_PLAISANCE DU TOUCH</t>
  </si>
  <si>
    <t>TCO190138</t>
  </si>
  <si>
    <t>CRECHE LE TRAIN DES BAMBINS - PLAISANCE</t>
  </si>
  <si>
    <t>P2_CRECHE LE TRAIN DES BAMBINS_PLAISANCE</t>
  </si>
  <si>
    <t>TCO200404</t>
  </si>
  <si>
    <t>BOULODROME COUVERT, ESCRIME - PLAISANCE</t>
  </si>
  <si>
    <t>P2_BOULODROME_PLAISANCE DU TOUCH</t>
  </si>
  <si>
    <t>TCO190139</t>
  </si>
  <si>
    <t>MAISON DES ASSOCIATIONS - PLAISANCE</t>
  </si>
  <si>
    <t>P2_MAISON DES ASSOCIATIONS_PLAISANCE</t>
  </si>
  <si>
    <t>TCO190140</t>
  </si>
  <si>
    <t>ATELIERS MUNICIPAUX - PLAISANCE</t>
  </si>
  <si>
    <t>P2_ATELIERS MUNICIPAUX_PLAISANCE</t>
  </si>
  <si>
    <t>TCO190145</t>
  </si>
  <si>
    <t>BUR SERVICES TECHNIQUES - PLAISANCE</t>
  </si>
  <si>
    <t>P2_BUREAUX SERVICES TECHNIQUES_PLAISANCE</t>
  </si>
  <si>
    <t>TCO190263</t>
  </si>
  <si>
    <t>MAISONS - PLAISANCE</t>
  </si>
  <si>
    <t>P2_ MAISONS_PLAISANCE DU TOUCH</t>
  </si>
  <si>
    <t>TCO190141</t>
  </si>
  <si>
    <t>CUISINE CENTRALE - PLAISANCE</t>
  </si>
  <si>
    <t>P2_CUISINE CENTRALE_PLAISANCE</t>
  </si>
  <si>
    <t>411FCMB</t>
  </si>
  <si>
    <t>FEDERATION COMPAGNONNIQUE</t>
  </si>
  <si>
    <t>ADMINISTRATION - ECO CAMPUS</t>
  </si>
  <si>
    <t>P2_ADM - ECO CAMPUS</t>
  </si>
  <si>
    <t>ATELIER 1-2 - ECO CAMPUS</t>
  </si>
  <si>
    <t>P2_ATELIER 1-2 - ECO CAMPUS</t>
  </si>
  <si>
    <t>ATELIER 3-4 - ECO CAMPUS</t>
  </si>
  <si>
    <t>P2_ATELIER 3-4 - ECO CAMPUS</t>
  </si>
  <si>
    <t>ATELIER 5-6 - ECO CAMPUS</t>
  </si>
  <si>
    <t>P2_ATELIER 5-6 - ECO CAMPUS</t>
  </si>
  <si>
    <t>ATELIER 7-8 - ECO CAMPUS</t>
  </si>
  <si>
    <t>P2_ATELIER 7-8 - ECO CAMPUS</t>
  </si>
  <si>
    <t>CHAUFFERIE ECO CAMPUS - ECO CAMPUS</t>
  </si>
  <si>
    <t>P2_CHAUFFERIE ECO CAMPUS - ECO CAMPUS</t>
  </si>
  <si>
    <t>CONCIERGERIE - ECO CAMPUS</t>
  </si>
  <si>
    <t>P2_CONCIERGERIE - ECO CAMPUS</t>
  </si>
  <si>
    <t>HEBERGEMENT - ECO CAMPUS</t>
  </si>
  <si>
    <t>P2_HEBERGEMENT - ECO CAMPUS</t>
  </si>
  <si>
    <t>TCO190126</t>
  </si>
  <si>
    <t>PISCINE MUNICIPALE</t>
  </si>
  <si>
    <t>P2_PLAISANCE DU TOUCH</t>
  </si>
  <si>
    <t>RESTAURANT - ECO CAMPUS</t>
  </si>
  <si>
    <t>P2_RESTO - ECO CAMPUS</t>
  </si>
  <si>
    <t>SALLE POLYVALENTE SATGE - COLOMIERS</t>
  </si>
  <si>
    <t>P2_SALLE POLYVALENTE SATGE - COLOMIERS</t>
  </si>
  <si>
    <t>TCO200471</t>
  </si>
  <si>
    <t>411AUTORENS</t>
  </si>
  <si>
    <t>AUTORENS</t>
  </si>
  <si>
    <t>EX-4056</t>
  </si>
  <si>
    <t>CENTRE AUTO LECLERC</t>
  </si>
  <si>
    <t>P2_CENTRE AUTO LECLERC</t>
  </si>
  <si>
    <t>GYMNASE CAPITANY - COLOMIERS</t>
  </si>
  <si>
    <t>P2_GYM CAPITANY - COLOMIERS</t>
  </si>
  <si>
    <t>GROUPE SCOLAIRE GEORGES SAND - COLOMIERS</t>
  </si>
  <si>
    <t>P2_GS GEORGES SAND - COLOMIERS</t>
  </si>
  <si>
    <t>TCO180692</t>
  </si>
  <si>
    <t>411CNRS</t>
  </si>
  <si>
    <t>CNRS DELEGATION MIDI-PYRENEES</t>
  </si>
  <si>
    <t>EX-4059</t>
  </si>
  <si>
    <t>CNRS - LCC</t>
  </si>
  <si>
    <t>P2_CNRS - LCC</t>
  </si>
  <si>
    <t>MIMOSAS - CITE JARDINS</t>
  </si>
  <si>
    <t>P2_MIMOSAS - CITE JARDINS</t>
  </si>
  <si>
    <t>GRAZIELA - CITE JARDINS</t>
  </si>
  <si>
    <t>P2_GRAZEILA - CITE JARDINS</t>
  </si>
  <si>
    <t>P2_3101_2016</t>
  </si>
  <si>
    <t>EX-3101</t>
  </si>
  <si>
    <t>BOIS DU LAURAGAIS - LES CHALETS</t>
  </si>
  <si>
    <t>P2_BOIS DU LAURAGUAIS - LES CHALETS</t>
  </si>
  <si>
    <t>TCO210040</t>
  </si>
  <si>
    <t>HENRI MARTIN - ALTEAL</t>
  </si>
  <si>
    <t>RESIDENCE HENRI MARTIN P2</t>
  </si>
  <si>
    <t>P2_00125_2018</t>
  </si>
  <si>
    <t>411QUADRIUM6COC</t>
  </si>
  <si>
    <t>QUADRIUM 6 C/O CITYA</t>
  </si>
  <si>
    <t>MCA00125</t>
  </si>
  <si>
    <t>QUADRIUM 6 - CITYA</t>
  </si>
  <si>
    <t>P2_QUADRIUM 6 - CITYA</t>
  </si>
  <si>
    <t>P2_00123_2018</t>
  </si>
  <si>
    <t>411QUADRIUM7COC</t>
  </si>
  <si>
    <t>QUADRIUM 7 C/O CITYA</t>
  </si>
  <si>
    <t>MCA00123</t>
  </si>
  <si>
    <t>QUADRIUM 7 - CITYA</t>
  </si>
  <si>
    <t>P2_QUADRIUM 7 - CITYA</t>
  </si>
  <si>
    <t>P2_3123_2016</t>
  </si>
  <si>
    <t>EX-3123</t>
  </si>
  <si>
    <t>GREENWICH - ACANTYS</t>
  </si>
  <si>
    <t>P2_GREENWICH - ACANTYS</t>
  </si>
  <si>
    <t>P2_3125_2016</t>
  </si>
  <si>
    <t>411SDCSIGNATURE</t>
  </si>
  <si>
    <t>SIGNATURE - C/O FONCIA TOULOUSE</t>
  </si>
  <si>
    <t>EX-3125</t>
  </si>
  <si>
    <t>SIGNATURES - FONCIA TOULOUSE</t>
  </si>
  <si>
    <t>P2_SIGNATURES - FONCIA ATLAS</t>
  </si>
  <si>
    <t>P2_3124_2016</t>
  </si>
  <si>
    <t>EX-3124</t>
  </si>
  <si>
    <t>SIGNATURES (MODULE CIC) - FONCIA ATLAS</t>
  </si>
  <si>
    <t>P2_SIGNATURE CIC - FONCIA ATLAS</t>
  </si>
  <si>
    <t>P2_3162_2017</t>
  </si>
  <si>
    <t>EX-3162</t>
  </si>
  <si>
    <t>TOULOUSE LAUTREC - PATRIMOINE</t>
  </si>
  <si>
    <t>P2_TOULOUSE LAUTREC - PATRIMOINE</t>
  </si>
  <si>
    <t>P2_3118_2016</t>
  </si>
  <si>
    <t>EX-3118</t>
  </si>
  <si>
    <t>SOPHORA - LES CHALETS</t>
  </si>
  <si>
    <t>P2_SOPHORA_2016</t>
  </si>
  <si>
    <t>P2_3119_2016</t>
  </si>
  <si>
    <t>EX-3119</t>
  </si>
  <si>
    <t>CAMAS - LES CHALETS</t>
  </si>
  <si>
    <t>P2_CAMAS - LES CHALETS</t>
  </si>
  <si>
    <t>APEAJ TROENE - IME RAYMOND SAUREL</t>
  </si>
  <si>
    <t>P2_IME RAYMOND SAUREL - APEAJ</t>
  </si>
  <si>
    <t>P2_3126_2016</t>
  </si>
  <si>
    <t>PARC NORD</t>
  </si>
  <si>
    <t>EX-3126</t>
  </si>
  <si>
    <t>PARC NORD SOUS-STATION 8 - SOGEM</t>
  </si>
  <si>
    <t>P2_PARC NORD SST 8- SOGEM</t>
  </si>
  <si>
    <t>P2_3127_2016</t>
  </si>
  <si>
    <t>EX-3127</t>
  </si>
  <si>
    <t>PARC NORD SOUS-STATION 9 - SOGEM</t>
  </si>
  <si>
    <t>P2_PARC NORD SST 9 - SOGEM</t>
  </si>
  <si>
    <t>P2_3128_2016</t>
  </si>
  <si>
    <t>EX-3128</t>
  </si>
  <si>
    <t>PARC NORD SOUS-STATION 10 - SOGEM</t>
  </si>
  <si>
    <t>P2_PARC NORD SST10 - SOGEM</t>
  </si>
  <si>
    <t>P2_508-02_2016</t>
  </si>
  <si>
    <t>411FONCIA</t>
  </si>
  <si>
    <t>FONCIA TOULOUSE</t>
  </si>
  <si>
    <t>AUTRE FONCIA - FONCIA 24/7</t>
  </si>
  <si>
    <t>ASTREINTE 24/7 - FONCIA ATLAS</t>
  </si>
  <si>
    <t>P2_3129_2016</t>
  </si>
  <si>
    <t>EX-3129</t>
  </si>
  <si>
    <t>LES VERGERS DE BALMA - FONCIA ATLAS</t>
  </si>
  <si>
    <t>P2_LES VERGERS DE BALMA - FONCIA ATLAS</t>
  </si>
  <si>
    <t>17 RUE D'AUSTERLITZ - FONCIA 24/7</t>
  </si>
  <si>
    <t>P2_17 RUE D'AUSTERLITZ - FONCIA 24/7</t>
  </si>
  <si>
    <t>31 BIS ALLEE DE BRIENNE - FONCIA 24/7</t>
  </si>
  <si>
    <t>P2_31 BIS ALLEE DE BRIENNE - FONCIA 24/7</t>
  </si>
  <si>
    <t>LE CYRANO - FONCIA 24/7</t>
  </si>
  <si>
    <t>P2_LE CYRANO - FONCIA 24/7</t>
  </si>
  <si>
    <t>11/11BIS RUE DEODORA - FONCIA 24/7</t>
  </si>
  <si>
    <t>P2_11/11BIS RUE DEODORA - FONCIA 24/7</t>
  </si>
  <si>
    <t>31 RUE DU GORP - FONCIA 24/7</t>
  </si>
  <si>
    <t>P2_31 RUE DU GORP - FONCIA 24/7</t>
  </si>
  <si>
    <t>LE LAURAGAIS - FONCIA 24/7</t>
  </si>
  <si>
    <t>P2_LE LAURAGAIS - FONCIA 24/7</t>
  </si>
  <si>
    <t>COMTE NOYER I - FONCIA 24/7</t>
  </si>
  <si>
    <t>P2_COMTE NOYER I - FONCIA 24/7</t>
  </si>
  <si>
    <t>LE JARDIN DES SCIENCES - FONCIA 24/7</t>
  </si>
  <si>
    <t>P2_LE JARDIN DES SCIENCES - FONCIA 24/7</t>
  </si>
  <si>
    <t>80 RUE ACHILLE VIADIEU - FONCIA 24/7</t>
  </si>
  <si>
    <t>P2_80 RUE ACHILLE VIADIEU - FONCIA 24/7</t>
  </si>
  <si>
    <t>3 RUE DES 3 BANQUETS - FONCIA 24/7</t>
  </si>
  <si>
    <t>P2_3 RUE DES 3 BANQUETS - FONCIA 24/7</t>
  </si>
  <si>
    <t>64 RUE DE LA CONCORDE - FONCIA 24/7</t>
  </si>
  <si>
    <t>P2_64 RUE DE LA CONCORDE - FONCIA 24/7</t>
  </si>
  <si>
    <t>PECH DAVID - FONCIA 24/7</t>
  </si>
  <si>
    <t>P2_PECH DAVID - FONCIA 24/7</t>
  </si>
  <si>
    <t>LES PORTES DU COLISEE - FONCIA 24/7</t>
  </si>
  <si>
    <t>P2_LES PORTES DU COLISEE - FONCIA 24/7</t>
  </si>
  <si>
    <t>8 PLACE SAINT GEORGES - FONCIA 24/7</t>
  </si>
  <si>
    <t>P2_8 PLACE SAINT GEORGES - FONCIA 24/7</t>
  </si>
  <si>
    <t>4 RUE ARAGO - FONCIA 24/7</t>
  </si>
  <si>
    <t>P2_4 RUE ARAGO - FONCIA 24/7</t>
  </si>
  <si>
    <t>15 PLACE ARNAUD BERNARD - FONCIA 24/7</t>
  </si>
  <si>
    <t>P2_15 PLACE ARNAUD BERNARD - FONCIA 24/7</t>
  </si>
  <si>
    <t>22 RUE DES CHANGES - FONCIA 24/7</t>
  </si>
  <si>
    <t>P2_22 RUE DES CHANGES - FONCIA 24/7</t>
  </si>
  <si>
    <t>23 RUE DU LANGUEDOC - FONCIA 24/7</t>
  </si>
  <si>
    <t>P2_23 RUE DU LANGUEDOC - FONCIA 24/7</t>
  </si>
  <si>
    <t>399 ROUTE DE SEYSSES - FONCIA 24/7</t>
  </si>
  <si>
    <t>P2_399 ROUTE DE SEYSSES - FONCIA 24/7</t>
  </si>
  <si>
    <t>LES CACTUS - FONCIA 24/7</t>
  </si>
  <si>
    <t>P2_LES CACTUS - FONCIA 24/7</t>
  </si>
  <si>
    <t>PARC SUD - FONCIA 24/7</t>
  </si>
  <si>
    <t>P2_PARC SUD - FONCIA 24/7</t>
  </si>
  <si>
    <t>69 BD DE STRASBOURG - FONCIA 24/7</t>
  </si>
  <si>
    <t>P2_69 BD DE STRASBOURG - FONCIA 24/7</t>
  </si>
  <si>
    <t>LES ARENES ROMAINES I - FONCIA 24/7</t>
  </si>
  <si>
    <t>P2_LES ARENES ROMAINES I - FONCIA 24/7</t>
  </si>
  <si>
    <t>ETON PARK - FONCIA 24/7</t>
  </si>
  <si>
    <t>P2_ETON PARK - FONCIA 24/7</t>
  </si>
  <si>
    <t>VIRAGE - FONCIA 24/7</t>
  </si>
  <si>
    <t>P2_VIRAGE - FONCIA 24/7</t>
  </si>
  <si>
    <t>LES CEDRES - FONCIA 24/7</t>
  </si>
  <si>
    <t>P2_LES CEDRES - FONCIA 24/7</t>
  </si>
  <si>
    <t>28 RUE DE METZ - FONCIA 24/7</t>
  </si>
  <si>
    <t>P2_28 RUE DE METZ - FONCIA 24/7</t>
  </si>
  <si>
    <t>SAINT JEROME - FONCIA 24/7</t>
  </si>
  <si>
    <t>P2_SAINT JEROME - FONCIA 24/7</t>
  </si>
  <si>
    <t>5 RUE DES RENFORTS - FONCIA 24/7</t>
  </si>
  <si>
    <t>P2_5 RUE DES RENFORTS - FONCIA 24/7</t>
  </si>
  <si>
    <t>LACOUTE - FONCIA 24/7</t>
  </si>
  <si>
    <t>P2_LACOUTE - FONCIA 24/7</t>
  </si>
  <si>
    <t>ESQUIROL - FONCIA 24/7</t>
  </si>
  <si>
    <t>P2_ESQUIROL - FONCIA 24/7</t>
  </si>
  <si>
    <t>L'HOMME ARME - FONCIA 24/7</t>
  </si>
  <si>
    <t>P2_L'HOMME ARME - FONCIA 24/7</t>
  </si>
  <si>
    <t>PERIGNON - FONCIA 24/7</t>
  </si>
  <si>
    <t>P2_PERIGNON - FONCIA 24/7</t>
  </si>
  <si>
    <t>CHAMPS ELYSEES - FONCIA 24/7</t>
  </si>
  <si>
    <t>P2_CHAMPS ELYSEES - FONCIA 24/7</t>
  </si>
  <si>
    <t>LE JARDIN DES SAULES - FONCIA 24/7</t>
  </si>
  <si>
    <t>P2_LE JARDIN DES SAULES - FONCIA 24/7</t>
  </si>
  <si>
    <t>ARAGO - FONCIA 24/7</t>
  </si>
  <si>
    <t>P2_ARAGO - FONCIA 24/7</t>
  </si>
  <si>
    <t>SAEYSSES - FONCIA 24/7</t>
  </si>
  <si>
    <t>P2_SAEYSSES - FONCIA 24/7</t>
  </si>
  <si>
    <t>LES FILATIERS - FONCIA 24/7</t>
  </si>
  <si>
    <t>P2_LES FILATIERS - FONCIA 24/7</t>
  </si>
  <si>
    <t>CAPUS - FONCIA 24/7</t>
  </si>
  <si>
    <t>P2_CAPUS - FONCIA 24/7</t>
  </si>
  <si>
    <t>MIRANDOLLES - FONCIA 24/7</t>
  </si>
  <si>
    <t>P2_MIRANDOLLES - FONCIA 24/7</t>
  </si>
  <si>
    <t>MURAT - FONCIA 24/7</t>
  </si>
  <si>
    <t>P2_MURAT - FONCIA 24/7</t>
  </si>
  <si>
    <t>ROQUELAINE - FONCIA 24/7</t>
  </si>
  <si>
    <t>P2_ROQUELAINE - FONCIA 24/7</t>
  </si>
  <si>
    <t>SAINT ANTOINE - FONCIA 24/7</t>
  </si>
  <si>
    <t>P2_SAINT ANTOINE - FONCIA 24/7</t>
  </si>
  <si>
    <t>TAGNERES - FONCIA 24/7</t>
  </si>
  <si>
    <t>P2_TAGNERES - FONCIA 24/7</t>
  </si>
  <si>
    <t>RESIDENCE BERTHE - FONCIA 24/7</t>
  </si>
  <si>
    <t>P2_RESIDENCE BERTHE - FONCIA 24/7</t>
  </si>
  <si>
    <t>LES JARDINS D'EMILIE - FONCIA 24/7</t>
  </si>
  <si>
    <t>P2_LES JARDINS D'EMILIE - FONCIA 24/7</t>
  </si>
  <si>
    <t>LE PATIO - FONCIA 24/7</t>
  </si>
  <si>
    <t>P2_LE PATIO - FONCIA 24/7</t>
  </si>
  <si>
    <t>BELLE HELENE - FONCIA 24/7</t>
  </si>
  <si>
    <t>P2_BELLE HELENE - FONCIA 24/7</t>
  </si>
  <si>
    <t>33 RUE CLAIRE PAUILHAC - FONCIA 24/7</t>
  </si>
  <si>
    <t>P2_33 RUE CLAIRE PAUILHAC - FONCIA 24/7</t>
  </si>
  <si>
    <t>SAINTE ANNE - FONCIA 24/7</t>
  </si>
  <si>
    <t>P2_SAINTE ANNE - FONCIA 24/7</t>
  </si>
  <si>
    <t>LE PETIT HAMEAU D'AUZEVILLE - FONCIA 24/7</t>
  </si>
  <si>
    <t>P2_LE PETIT HAMEAU D'AUZEVILLE - FONCIA 24/7</t>
  </si>
  <si>
    <t>LES FACULTES - FONCIA 24/7</t>
  </si>
  <si>
    <t>P2_LES FACULTES - FONCIA 24/7</t>
  </si>
  <si>
    <t>HENRI DESBALS - FONCIA 24/7</t>
  </si>
  <si>
    <t>P2_HENRI DESBALS - FONCIA 24/7</t>
  </si>
  <si>
    <t>LES DEMOISELLES - FONCIA 24/7</t>
  </si>
  <si>
    <t>P2_LES DEMOISELLES - FONCIA 24/7</t>
  </si>
  <si>
    <t>MONTESQUIEU - FONCIA 24/7</t>
  </si>
  <si>
    <t>P2_MONTESQUIEU - FONCIA 24/7</t>
  </si>
  <si>
    <t>AMERICA UNION - FONCIA 24/7</t>
  </si>
  <si>
    <t>P2_AMERICA UNION - FONCIA 24/7</t>
  </si>
  <si>
    <t>AMERICA MACROLOT 2 - FONCIA 24/7</t>
  </si>
  <si>
    <t>P2_AMERICA MACROLOT 2 - FONCIA 24/7</t>
  </si>
  <si>
    <t>VIEUX MOULIN B - FONCIA 24/7</t>
  </si>
  <si>
    <t>P2_VIEUX MOULIN B - FONCIA 24/7</t>
  </si>
  <si>
    <t>BRIENNE 61 - FONCIA 24/7</t>
  </si>
  <si>
    <t>P2_BRIENNE 61 - FONCIA 24/7</t>
  </si>
  <si>
    <t>CONCORDE - FONCIA 24/7</t>
  </si>
  <si>
    <t>P2_CONCORDE - FONCIA 24/7</t>
  </si>
  <si>
    <t>LES CAPUCINES - FONCIA 24/7</t>
  </si>
  <si>
    <t>P2_LES CAPUCINES - FONCIA 24/7</t>
  </si>
  <si>
    <t>LES ARTISTES - FONCIA 24/7</t>
  </si>
  <si>
    <t>P2_LES ARTISTES - FONCIA 24/7</t>
  </si>
  <si>
    <t>PLEIN SOLEIL - FONCIA 24/7</t>
  </si>
  <si>
    <t>P2_PLEIN SOLEIL - FONCIA 24/7</t>
  </si>
  <si>
    <t>LE SOLEIL GDE BRETAGNE - FONCIA 24/7</t>
  </si>
  <si>
    <t>P2_LE SOLEIL GDE BRETAGNE - FONCIA 24/7</t>
  </si>
  <si>
    <t>LES JARDINS DE RAMBAUD - FONCIA 24/7</t>
  </si>
  <si>
    <t>P2_LES JARDINS DE RAMBAUD - FONCIA 24/7</t>
  </si>
  <si>
    <t>LACOURTENSOURT - FONCIA 24/7</t>
  </si>
  <si>
    <t>P2_LACOURTENSOURT - FONCIA 24/7</t>
  </si>
  <si>
    <t>REGIMENT INFANTERIE - FONCIA 24/7</t>
  </si>
  <si>
    <t>P2_REGIMENT INFANTERIE - FONCIA 24/7</t>
  </si>
  <si>
    <t>ST HONEST - FONCIA 24/7</t>
  </si>
  <si>
    <t>P2_ST HONEST - FONCIA 24/7</t>
  </si>
  <si>
    <t>RAMBAUD I - FONCIA 24/7</t>
  </si>
  <si>
    <t>P2_RAMBAUD I - FONCIA 24/7</t>
  </si>
  <si>
    <t>RAMBAUD II - FONCIA 24/7</t>
  </si>
  <si>
    <t>P2_RAMBAUD II - FONCIA 24/7</t>
  </si>
  <si>
    <t>FERETRA - FONCIA 24/7</t>
  </si>
  <si>
    <t>P2_FERETRA - FONCIA 24/7</t>
  </si>
  <si>
    <t>LES CRETES - FONCIA 24/7</t>
  </si>
  <si>
    <t>P2_LES CRETES - FONCIA 24/7</t>
  </si>
  <si>
    <t>LA FEUILLERAIE - FONCIA 24/7</t>
  </si>
  <si>
    <t>P2_LA FEUILLERAIE - FONCIA 24/7</t>
  </si>
  <si>
    <t>D'ENGHIEN C - FONCIA 24/7</t>
  </si>
  <si>
    <t>P2_D'ENGHIEN C - FONCIA 24/7</t>
  </si>
  <si>
    <t>LES HAUTS DE JOLIMONT - FONCIA 24/7</t>
  </si>
  <si>
    <t>P2_LES HAUTS DE JOLIMONT - FONCIA 24/7</t>
  </si>
  <si>
    <t>VILLA RONSARD - FONCIA 24/7</t>
  </si>
  <si>
    <t>P2_VILLA RONSARD - FONCIA 24/7</t>
  </si>
  <si>
    <t>L'AVENTIN - FONCIA 24/7</t>
  </si>
  <si>
    <t>P2_L'AVENTIN - FONCIA 24/7</t>
  </si>
  <si>
    <t>BEARN 7 &amp; 8 - FONCIA 24/7</t>
  </si>
  <si>
    <t>P2_BEARN 7 &amp; 8 - FONCIA 24/7</t>
  </si>
  <si>
    <t>BEAUZELLE A1 - FONCIA 24/7</t>
  </si>
  <si>
    <t>P2_BEAUZELLE A1 - FONCIA 24/7</t>
  </si>
  <si>
    <t>BEAUZELLE A2 - FONCIA 24/7</t>
  </si>
  <si>
    <t>P2_BEAUZELLE A2 - FONCIA 24/7</t>
  </si>
  <si>
    <t>CLEMENT ADER - FONCIA 24/7</t>
  </si>
  <si>
    <t>P2_CLEMENT ADER - FONCIA 24/7</t>
  </si>
  <si>
    <t>LE VERRIER - FONCIA 24/7</t>
  </si>
  <si>
    <t>P2_LE VERRIER - FONCIA 24/7</t>
  </si>
  <si>
    <t>LES JARDINS DU MAIL - FONCIA 24/7</t>
  </si>
  <si>
    <t>P2_LES JARDINS DU MAIL - FONCIA 24/7</t>
  </si>
  <si>
    <t>LES JARDINS DU MAIL LE TRIANON - FONCIA 24/7</t>
  </si>
  <si>
    <t>P2_LES JARDINS DU MAIL LE TRIANON - FONCIA 24/7</t>
  </si>
  <si>
    <t>JARDINS DU MAIL UNION - FONCIA 24/7</t>
  </si>
  <si>
    <t>P2_JARDINS DU MAIL UNION - FONCIA 24/7</t>
  </si>
  <si>
    <t>MIDI BUSCA - FONCIA 24/7</t>
  </si>
  <si>
    <t>P2_MIDI BUSCA - FONCIA 24/7</t>
  </si>
  <si>
    <t>MONDRAN 13 - FONCIA 24/7</t>
  </si>
  <si>
    <t>P2_MONDRAN 13 - FONCIA 24/7</t>
  </si>
  <si>
    <t>LE PRESIDENT - FONCIA 24/7</t>
  </si>
  <si>
    <t>P2_LE PRESIDENT - FONCIA 24/7</t>
  </si>
  <si>
    <t>ESPINASSE - FONCIA 24/7</t>
  </si>
  <si>
    <t>P2_ESPINASSE - FONCIA 24/7</t>
  </si>
  <si>
    <t>JEAN RIEUX - FONCIA 24/7</t>
  </si>
  <si>
    <t>P2_JEAN RIEUX - FONCIA 24/7</t>
  </si>
  <si>
    <t>LAMARTINE - FONCIA 24/7</t>
  </si>
  <si>
    <t>P2_LAMARTINE - FONCIA 24/7</t>
  </si>
  <si>
    <t>BUSCA RANGUEIL - FONCIA 24/7</t>
  </si>
  <si>
    <t>P2_BUSCA RANGUEIL - FONCIA 24/7</t>
  </si>
  <si>
    <t>SAINT EXUPERY 17 - FONCIA 24/7</t>
  </si>
  <si>
    <t>P2_SAINT EXUPERY 17 - FONCIA 24/7</t>
  </si>
  <si>
    <t>LES BASTIDES DE L4HERS - FONCIA 24/7</t>
  </si>
  <si>
    <t>P2_LES BASTIDES DE L4HERS - FONCIA 24/7</t>
  </si>
  <si>
    <t>WILSON - FONCIA 24/7</t>
  </si>
  <si>
    <t>P2_WILSON - FONCIA 24/7</t>
  </si>
  <si>
    <t>LARRIEU POLIS - FONCIA 24/7</t>
  </si>
  <si>
    <t>P2_LARRIEU POLIS - FONCIA 24/7</t>
  </si>
  <si>
    <t>ANATOLE FRANCE - FONCIA 24/7</t>
  </si>
  <si>
    <t>P2_ANATOLE France - FONCIA 24/7</t>
  </si>
  <si>
    <t>MAILHEAUX 2 - FONCIA 24/7</t>
  </si>
  <si>
    <t>P2_MAILHEAUX 2 - FONCIA 24/7</t>
  </si>
  <si>
    <t>MAILHEAUX 1 - FONCIA 24/7</t>
  </si>
  <si>
    <t>P2_MAILHEAUX 1 - FONCIA 24/7</t>
  </si>
  <si>
    <t>LES IRIS - FONCIA 24/7</t>
  </si>
  <si>
    <t>P2_LES IRIS - FONCIA 24/7</t>
  </si>
  <si>
    <t>ASL LES VILLAGEOISES - FONCIA 24/7</t>
  </si>
  <si>
    <t>P2_ASL LES VILLAGEOISES - FONCIA 24/7</t>
  </si>
  <si>
    <t>LE SPATIAL - FONCIA 24/7</t>
  </si>
  <si>
    <t>P2_LE SPATIAL - FONCIA 24/7</t>
  </si>
  <si>
    <t>CLAIREFONTAINE - FONCIA 24/7</t>
  </si>
  <si>
    <t>P2_CLAIREFONTAINE - FONCIA 24/7</t>
  </si>
  <si>
    <t>MAURICE SARRAUT - FONCIA 24/7</t>
  </si>
  <si>
    <t>P2_MAURICE SARRAUT - FONCIA 24/7</t>
  </si>
  <si>
    <t>L'ALLEE DES PINS - FONCIA 24/7</t>
  </si>
  <si>
    <t>P2_L'ALLEE DES PINS - FONCIA 24/7</t>
  </si>
  <si>
    <t>LE PARADIS - FONCIA 24/7</t>
  </si>
  <si>
    <t>P2_LE PARADIS - FONCIA 24/7</t>
  </si>
  <si>
    <t>SERVANTY - FONCIA 24/7</t>
  </si>
  <si>
    <t>P2_SERVANTY - FONCIA 24/7</t>
  </si>
  <si>
    <t>BACHELIER - FONCIA 24/7</t>
  </si>
  <si>
    <t>P2_BACHELIER - FONCIA 24/7</t>
  </si>
  <si>
    <t>LES MELODIES PECH DAVID - FONCIA 24/7</t>
  </si>
  <si>
    <t>P2_LES MELODIES PECH DAVID - FONCIA 24/7</t>
  </si>
  <si>
    <t>VILLA SOPHIA - FONCIA 24/7</t>
  </si>
  <si>
    <t>P2_VILLA SOPHIA - FONCIA 24/7</t>
  </si>
  <si>
    <t>JULES JULIEN - FONCIA 24/7</t>
  </si>
  <si>
    <t>P2_JULES JULIEN - FONCIA 24/7</t>
  </si>
  <si>
    <t>L'OASIS - FONCIA 24/7</t>
  </si>
  <si>
    <t>P2_L'OASIS - FONCIA 24/7</t>
  </si>
  <si>
    <t>CLOS DE SAINT AGUETS - FONCIA 24/7</t>
  </si>
  <si>
    <t>P2_CLOS DE SAINT AGUETS - FONCIA 24/7</t>
  </si>
  <si>
    <t>MARGOT - FONCIA 24/7</t>
  </si>
  <si>
    <t>P2_MARGOT - FONCIA 24/7</t>
  </si>
  <si>
    <t>SAINT LYS - FONCIA 24/7</t>
  </si>
  <si>
    <t>P2_SAINT LYS - FONCIA 24/7</t>
  </si>
  <si>
    <t>CLOS DES DEMOISELLES - FONCIA 24/7</t>
  </si>
  <si>
    <t>P2_CLOS DES DEMOISELLES - FONCIA 24/7</t>
  </si>
  <si>
    <t>LES HAUTBOIS DE MURET - FONCIA 24/7</t>
  </si>
  <si>
    <t>P2_LES HAUTBOIS DE MURET - FONCIA 24/7</t>
  </si>
  <si>
    <t>LES SAULES - FONCIA 24/7</t>
  </si>
  <si>
    <t>P2_LES SAULES - FONCIA 24/7</t>
  </si>
  <si>
    <t>ABELIA - FONCIA 24/7</t>
  </si>
  <si>
    <t>P2_ABELIA - FONCIA 24/7</t>
  </si>
  <si>
    <t>ENGHIENA ET B - FONCIA 24/7</t>
  </si>
  <si>
    <t>P2_ENGHIENA ET B - FONCIA 24/7</t>
  </si>
  <si>
    <t>62 RUE DU MIDI - FONCIA 24/7</t>
  </si>
  <si>
    <t>P2_62 RUE DU MIDI - FONCIA 24/7</t>
  </si>
  <si>
    <t>CHÂTEAU DEVILLE - FONCIA 24/7</t>
  </si>
  <si>
    <t>P2_CHÂTEAU DEVILLE - FONCIA 24/7</t>
  </si>
  <si>
    <t>61 RUE BONNAT - FONCIA 24/7</t>
  </si>
  <si>
    <t>P2_61 RUE BONNAT - FONCIA 24/7</t>
  </si>
  <si>
    <t>RESIDENCE CONCORDE - FONCIA 24/7</t>
  </si>
  <si>
    <t>P2_RESIDENCE CONCORDE - FONCIA 24/7</t>
  </si>
  <si>
    <t>LE VIGNALIS - FONCIA 24/7</t>
  </si>
  <si>
    <t>P2_LE VIGNALIS - FONCIA 24/7</t>
  </si>
  <si>
    <t>LATECOERE D1 - FONCIA 24/7</t>
  </si>
  <si>
    <t>P2_LATECOERE D1 - FONCIA 24/7</t>
  </si>
  <si>
    <t>LATECOERE PARKING - FONCIA 24/7</t>
  </si>
  <si>
    <t>P2_LATECOERE PARKING - FONCIA 24/7</t>
  </si>
  <si>
    <t>ASL LATECOERE - FONCIA 24/7</t>
  </si>
  <si>
    <t>P2_ASL LATECOERE - FONCIA 24/7</t>
  </si>
  <si>
    <t>MERMOZ C1 - FONCIA 24/7</t>
  </si>
  <si>
    <t>P2_MERMOZ C1 - FONCIA 24/7</t>
  </si>
  <si>
    <t>MERMOZ PARKING - FONCIA 24/7</t>
  </si>
  <si>
    <t>P2_MERMOZ PARKING - FONCIA 24/7</t>
  </si>
  <si>
    <t>MERMOZ C2 - FONCIA 24/7</t>
  </si>
  <si>
    <t>P2_MERMOZ C2 - FONCIA 24/7</t>
  </si>
  <si>
    <t>ASL MERMOZ - FONCIA 24/7</t>
  </si>
  <si>
    <t>P2_ASL MERMOZ - FONCIA 24/7</t>
  </si>
  <si>
    <t>STATIONNEMENT ETIENNE BILLIERE - FONCIA 24/7</t>
  </si>
  <si>
    <t>P2_STATIONNEMENT ETIENNE BILLIERE - FONCIA 24/7</t>
  </si>
  <si>
    <t>TOLSTOI - FONCIA 24/7</t>
  </si>
  <si>
    <t>P2_TOLSTOI - FONCIA 24/7</t>
  </si>
  <si>
    <t>ENGHIEN E - FONCIA 24/7</t>
  </si>
  <si>
    <t>P2_ENGHIEN E - FONCIA 24/7</t>
  </si>
  <si>
    <t>ENGHIEN PRINCIPAL - FONCIA 24/7</t>
  </si>
  <si>
    <t>P2_ENGHIEN PRINCIPAL - FONCIA 24/7</t>
  </si>
  <si>
    <t>LES RIVES DU CHÂTEAU - FONCIA 24/7</t>
  </si>
  <si>
    <t>P2_LES RIVES DU CHÂTEAU - FONCIA 24/7</t>
  </si>
  <si>
    <t>PLEIN SUD - FONCIA 24/7</t>
  </si>
  <si>
    <t>P2_PLEIN SUD - FONCIA 24/7</t>
  </si>
  <si>
    <t>DEVIC - FONCIA 24/7</t>
  </si>
  <si>
    <t>P2_DEVIC - FONCIA 24/7</t>
  </si>
  <si>
    <t>CROIX DU SUD H1 - FONCIA 24/7</t>
  </si>
  <si>
    <t>P2_CROIX DU SUD H1 - FONCIA 24/7</t>
  </si>
  <si>
    <t>CROIX DU SUD H2 - FONCIA 24/7</t>
  </si>
  <si>
    <t>P2_CROIX DU SUD H2 - FONCIA 24/7</t>
  </si>
  <si>
    <t>CROIX DU SUD H3 - FONCIA 24/7</t>
  </si>
  <si>
    <t>P2_CROIX DU SUD H3 - FONCIA 24/7</t>
  </si>
  <si>
    <t>CROIX DU SUD H4 - FONCIA 24/7</t>
  </si>
  <si>
    <t>P2_CROIX DU SUD H4 - FONCIA 24/7</t>
  </si>
  <si>
    <t>CROIX DU SUD PARKING - FONCIA 24/7</t>
  </si>
  <si>
    <t>P2_CROIX DU SUD PARKING - FONCIA 24/7</t>
  </si>
  <si>
    <t>CROIX DU SUD UNION - FONCIA 24/7</t>
  </si>
  <si>
    <t>P2_CROIX DU SUD UNION - FONCIA 24/7</t>
  </si>
  <si>
    <t>SOUFFLOT - FONCIA 24/7</t>
  </si>
  <si>
    <t>P2_SOUFFLOT - FONCIA 24/7</t>
  </si>
  <si>
    <t>LE CLOS PASTER II - FONCIA 24/7</t>
  </si>
  <si>
    <t>P2_LE CLOS PASTER II - FONCIA 24/7</t>
  </si>
  <si>
    <t>LINDBERG PARKING - FONCIA 24/7</t>
  </si>
  <si>
    <t>P2_LINDBERG PARKING - FONCIA 24/7</t>
  </si>
  <si>
    <t>LINDBERG UNION - FONCIA 24/7</t>
  </si>
  <si>
    <t>P2_LINDBERG UNION - FONCIA 24/7</t>
  </si>
  <si>
    <t>CARRE FONTAINE - FONCIA 24/7</t>
  </si>
  <si>
    <t>P2_CARRE FONTAINE - FONCIA 24/7</t>
  </si>
  <si>
    <t>22 RUE GAMBETTA - FONCIA 24/7</t>
  </si>
  <si>
    <t>P2_22 RUE GAMBETTA - FONCIA 24/7</t>
  </si>
  <si>
    <t>LE PATIO SAINT MICHEL - FONCIA 24/7</t>
  </si>
  <si>
    <t>P2_LE PATIO SAINT MICHEL - FONCIA 24/7</t>
  </si>
  <si>
    <t>LES CONSTELLATIONS - FONCIA 24/7</t>
  </si>
  <si>
    <t>P2_LES CONSTELLATIONS - FONCIA 24/7</t>
  </si>
  <si>
    <t>PLACE OLIVIER - FONCIA 24/7</t>
  </si>
  <si>
    <t>P2_PLACE OLIVIER - FONCIA 24/7</t>
  </si>
  <si>
    <t>MIRAMONTES - FONCIA 24/7</t>
  </si>
  <si>
    <t>P2_MIRAMONTES - FONCIA 24/7</t>
  </si>
  <si>
    <t>ANTIPOUL - FONCIA 24/7</t>
  </si>
  <si>
    <t>P2_ANTIPOUL - FONCIA 24/7</t>
  </si>
  <si>
    <t>SAZUI - FONCIA 24/7</t>
  </si>
  <si>
    <t>P2_SAZUI - FONCIA 24/7</t>
  </si>
  <si>
    <t>LES JARDINS DU BUSCA - FONCIA 24/7</t>
  </si>
  <si>
    <t>P2_LES JARDINS DU BUSCA - FONCIA 24/7</t>
  </si>
  <si>
    <t>LES CARIATIDES - FONCIA 24/7</t>
  </si>
  <si>
    <t>P2_LES CARIATIDES - FONCIA 24/7</t>
  </si>
  <si>
    <t>44 RUE DES BLANCHERS - FONCIA 24/7</t>
  </si>
  <si>
    <t>P2_44 RUE DES BLANCHERS - FONCIA 24/7</t>
  </si>
  <si>
    <t>14-16 BOULBONNE - FONCIA 24/7</t>
  </si>
  <si>
    <t>P2_14-16 BOULBONNE - FONCIA 24/7</t>
  </si>
  <si>
    <t>LE COLOMBIER - FONCIA 24/7</t>
  </si>
  <si>
    <t>P2_LE COLOMBIER - FONCIA 24/7</t>
  </si>
  <si>
    <t>SAINTE-SCARBES - FONCIA 24/7</t>
  </si>
  <si>
    <t>P2_SAINTE-SCARBES - FONCIA 24/7</t>
  </si>
  <si>
    <t>METZ 29 - FONCIA 24/7</t>
  </si>
  <si>
    <t>P2_METZ 29 - FONCIA 24/7</t>
  </si>
  <si>
    <t>VERGER - FONCIA 24/7</t>
  </si>
  <si>
    <t>P2_VERGER - FONCIA 24/7</t>
  </si>
  <si>
    <t>LE VOL A VOILE - FONCIA 24/7</t>
  </si>
  <si>
    <t>P2_LE VOL A VOILE - FONCIA 24/7</t>
  </si>
  <si>
    <t>LES FLEURS - FONCIA 24/7</t>
  </si>
  <si>
    <t>P2_LES FLEURS - FONCIA 24/7</t>
  </si>
  <si>
    <t>BERLIOZ - FONCIA 24/7</t>
  </si>
  <si>
    <t>P2_BERLIOZ - FONCIA 24/7</t>
  </si>
  <si>
    <t>PORT SAINT-SAUVEUR - FONCIA 24/7</t>
  </si>
  <si>
    <t>P2_PORT SAINT-SAUVEUR - FONCIA 24/7</t>
  </si>
  <si>
    <t>HOURMETTE - FONCIA 24/7</t>
  </si>
  <si>
    <t>P2_HOURMETTE - FONCIA 24/7</t>
  </si>
  <si>
    <t>LES ARGOULETS - FONCIA 24/7</t>
  </si>
  <si>
    <t>P2_LES ARGOULETS - FONCIA 24/7</t>
  </si>
  <si>
    <t>LES ARCADES - FONCIA 24/7</t>
  </si>
  <si>
    <t>P2_LES ARCADES - FONCIA 24/7</t>
  </si>
  <si>
    <t>SAINT-PANTALEON - FONCIA 24/7</t>
  </si>
  <si>
    <t>P2_SAINT-PANTALEON - FONCIA 24/7</t>
  </si>
  <si>
    <t>BOULEVARD CARNOT - FONCIA 24/7</t>
  </si>
  <si>
    <t>P2_BOULEVARD CARNOT - FONCIA 24/7</t>
  </si>
  <si>
    <t>LES TERRASSES DU BOIS II - FONCIA 24/7</t>
  </si>
  <si>
    <t>P2_LES TERRASSES DU BOIS II - FONCIA 24/7</t>
  </si>
  <si>
    <t>MATABIAU - FONCIA 24/7</t>
  </si>
  <si>
    <t>P2_MATABIAU - FONCIA 24/7</t>
  </si>
  <si>
    <t>RIQUET 21 - FONCIA 24/7</t>
  </si>
  <si>
    <t>P2_RIQUET 21 - FONCIA 24/7</t>
  </si>
  <si>
    <t>VERCORS - FONCIA 24/7</t>
  </si>
  <si>
    <t>P2_VERCORS - FONCIA 24/7</t>
  </si>
  <si>
    <t>ANTONIN MERCIE - FONCIA 24/7</t>
  </si>
  <si>
    <t>P2_ANTONIN MERCIE - FONCIA 24/7</t>
  </si>
  <si>
    <t>ALSACE 44 - FONCIA 24/7</t>
  </si>
  <si>
    <t>P2_ALSACE 44 - FONCIA 24/7</t>
  </si>
  <si>
    <t>JARDINS DE L'ECLUSE - FONCIA 24/7</t>
  </si>
  <si>
    <t>P2_JARDINS DE L'ECLUSE - FONCIA 24/7</t>
  </si>
  <si>
    <t>LYDIA - FONCIA 24/7</t>
  </si>
  <si>
    <t>P2_LYDIA - FONCIA 24/7</t>
  </si>
  <si>
    <t>PLACE SAINT-GEORGES - FONCIA 24/7</t>
  </si>
  <si>
    <t>P2_PLACE SAINT-GEORGES - FONCIA 24/7</t>
  </si>
  <si>
    <t>VILLA BOSSUET - FONCIA 24/7</t>
  </si>
  <si>
    <t>P2_VILLA BOSSUET - FONCIA 24/7</t>
  </si>
  <si>
    <t>VILLA MONTAIGNE - FONCIA 24/7</t>
  </si>
  <si>
    <t>P2_VILLA MONTAIGNE - FONCIA 24/7</t>
  </si>
  <si>
    <t>LE CLOS SAINT ANTOINE LOT 113 - FONCIA 24/7</t>
  </si>
  <si>
    <t>P2_LE CLOS SAINT ANTOINE LOT 113 - FONCIA 24/7</t>
  </si>
  <si>
    <t>LE PARC DES SEPT DENIERS A - FONCIA 24/7</t>
  </si>
  <si>
    <t>P2_LE PARC DES SEPT DENIERS A - FONCIA 24/7</t>
  </si>
  <si>
    <t>LE PARC DES SEPT DENIERS B - FONCIA 24/7</t>
  </si>
  <si>
    <t>P2_LE PARC DES SEPT DENIERS B - FONCIA 24/7</t>
  </si>
  <si>
    <t>METZ 42 - FONCIA 24/7</t>
  </si>
  <si>
    <t>P2_METZ 42 - FONCIA 24/7</t>
  </si>
  <si>
    <t>LE PARC DES SEPT DENIERS D - FONCIA 24/7</t>
  </si>
  <si>
    <t>P2_LE PARC DES SEPT DENIERS D - FONCIA 24/7</t>
  </si>
  <si>
    <t>LE VERGER DE BELLEVUE - FONCIA 24/7</t>
  </si>
  <si>
    <t>P2_LE VERGER DE BELLEVUE - FONCIA 24/7</t>
  </si>
  <si>
    <t>LE PARC DES SEPT DENIERS F - FONCIA 24/7</t>
  </si>
  <si>
    <t>P2_LE PARC DES SEPT DENIERS F - FONCIA 24/7</t>
  </si>
  <si>
    <t>RAVEL - FONCIA 24/7</t>
  </si>
  <si>
    <t>P2_RAVEL - FONCIA 24/7</t>
  </si>
  <si>
    <t>VENDOME - FONCIA 24/7</t>
  </si>
  <si>
    <t>P2_VENDOME - FONCIA 24/7</t>
  </si>
  <si>
    <t>LE WILSON II - FONCIA 24/7</t>
  </si>
  <si>
    <t>P2_LE WILSON II - FONCIA 24/7</t>
  </si>
  <si>
    <t>LE CLOS SAINT-JEAN - FONCIA 24/7</t>
  </si>
  <si>
    <t>P2_LE CLOS SAINT-JEAN - FONCIA 24/7</t>
  </si>
  <si>
    <t>LE SAINT SAUVEUR - FONCIA 24/7</t>
  </si>
  <si>
    <t>P2_LE SAINT SAUVEUR - FONCIA 24/7</t>
  </si>
  <si>
    <t>40 RUE DU MIDI - FONCIA 24/7</t>
  </si>
  <si>
    <t>P2_40 RUE DU MIDI - FONCIA 24/7</t>
  </si>
  <si>
    <t>42 RUE DE REMUSAT - FONCIA 24/7</t>
  </si>
  <si>
    <t>P2_42 RUE DE REMUSAT - FONCIA 24/7</t>
  </si>
  <si>
    <t>DALAYRAC - FONCIA 24/7</t>
  </si>
  <si>
    <t>P2_DALAYRAC - FONCIA 24/7</t>
  </si>
  <si>
    <t>BEL CANTO - FONCIA 24/7</t>
  </si>
  <si>
    <t>P2_BEL CANTO - FONCIA 24/7</t>
  </si>
  <si>
    <t>24 BOULEVARD D'ARCOLE - FONCIA 24/7</t>
  </si>
  <si>
    <t>P2_24 BOULEVARD D'ARCOLE - FONCIA 24/7</t>
  </si>
  <si>
    <t>LES CHALETS - FONCIA 24/7</t>
  </si>
  <si>
    <t>P2_LES CHALETS - FONCIA 24/7</t>
  </si>
  <si>
    <t>POMME 64 - FONCIA 24/7</t>
  </si>
  <si>
    <t>P2_POMME 64 - FONCIA 24/7</t>
  </si>
  <si>
    <t>LES TOUZES - FONCIA 24/7</t>
  </si>
  <si>
    <t>P2_LES TOUZES - FONCIA 24/7</t>
  </si>
  <si>
    <t>L'ORANGERIE - FONCIA 24/7</t>
  </si>
  <si>
    <t>P2_L'ORANGERIE - FONCIA 24/7</t>
  </si>
  <si>
    <t>120 QUAI DE TOUNIS - FONCIA 24/7</t>
  </si>
  <si>
    <t>P2_120 QUAI DE TOUNIS - FONCIA 24/7</t>
  </si>
  <si>
    <t>LE SOLEIL - FONCIA 24/7</t>
  </si>
  <si>
    <t>P2_LE SOLEIL - FONCIA 24/7</t>
  </si>
  <si>
    <t>LES DEMEURES DE LA COTE PAVEE - FONCIA 24/7</t>
  </si>
  <si>
    <t>P2_LES DEMEURES DE LA COTE PAVEE - FONCIA 24/7</t>
  </si>
  <si>
    <t>VILLA AZUR - FONCIA 24/7</t>
  </si>
  <si>
    <t>P2_VILLA AZUR - FONCIA 24/7</t>
  </si>
  <si>
    <t>LES COTEAUX DE GUILHEMERY - FONCIA 24/7</t>
  </si>
  <si>
    <t>P2_LES COTEAUX DE GUILHEMERY - FONCIA 24/7</t>
  </si>
  <si>
    <t>BUSCA MONTPLAISIR - FONCIA 24/7</t>
  </si>
  <si>
    <t>P2_BUSCA MONTPLAISIR - FONCIA 24/7</t>
  </si>
  <si>
    <t>L'OPERA - FONCIA 24/7</t>
  </si>
  <si>
    <t>P2_L'OPERA - FONCIA 24/7</t>
  </si>
  <si>
    <t>LES HAUTS DE L'ARMURIE - FONCIA 24/7</t>
  </si>
  <si>
    <t>P2_LES HAUTS DE L'ARMURIE - FONCIA 24/7</t>
  </si>
  <si>
    <t>PLEIN CENTRE - FONCIA 24/7</t>
  </si>
  <si>
    <t>P2_PLEIN CENTRE - FONCIA 24/7</t>
  </si>
  <si>
    <t>LA LLANURA 1 - FONCIA 24/7</t>
  </si>
  <si>
    <t>P2_LA LLANURA 1 - FONCIA 24/7</t>
  </si>
  <si>
    <t>RESIDENCE JEAN BRUNHES - FONCIA 24/7</t>
  </si>
  <si>
    <t>P2_RESIDENCE JEAN BRUNHES - FONCIA 24/7</t>
  </si>
  <si>
    <t>LE LIDO - FONCIA 24/7</t>
  </si>
  <si>
    <t>P2_LE LIDO - FONCIA 24/7</t>
  </si>
  <si>
    <t>10 RUE GAMBETTA - FONCIA 24/7</t>
  </si>
  <si>
    <t>P2_10 RUE GAMBETTA - FONCIA 24/7</t>
  </si>
  <si>
    <t>LES CHENES 1 - FONCIA 24/7</t>
  </si>
  <si>
    <t>P2_LES CHENES 1 - FONCIA 24/7</t>
  </si>
  <si>
    <t>LES CHENES 2 - FONCIA 24/7</t>
  </si>
  <si>
    <t>P2_LES CHENES 2 - FONCIA 24/7</t>
  </si>
  <si>
    <t>RESIDENCE RONSARD II - FONCIA 24/7</t>
  </si>
  <si>
    <t>P2_RESIDENCE RONSARD II - FONCIA 24/7</t>
  </si>
  <si>
    <t>TIVOLI - FONCIA 24/7</t>
  </si>
  <si>
    <t>P2_TIVOLI - FONCIA 24/7</t>
  </si>
  <si>
    <t>VILLA SAINT-FERREOL - FONCIA 24/7</t>
  </si>
  <si>
    <t>P2_VILLA SAINT-FERREOL - FONCIA 24/7</t>
  </si>
  <si>
    <t>COUTELIERS - FONCIA 24/7</t>
  </si>
  <si>
    <t>P2_COUTELIERS - FONCIA 24/7</t>
  </si>
  <si>
    <t>BALCONS DE LASBORDES - FONCIA 24/7</t>
  </si>
  <si>
    <t>P2_BALCONS DE LASBORDES - FONCIA 24/7</t>
  </si>
  <si>
    <t>CHARLENE - FONCIA 24/7</t>
  </si>
  <si>
    <t>P2_CHARLENE - FONCIA 24/7</t>
  </si>
  <si>
    <t>L'AURORE - FONCIA 24/7</t>
  </si>
  <si>
    <t>P2_L'AURORE - FONCIA 24/7</t>
  </si>
  <si>
    <t>LE CRISTAL - FONCIA 24/7</t>
  </si>
  <si>
    <t>P2_LE CRISTAL - FONCIA 24/7</t>
  </si>
  <si>
    <t>56 BLD DEODAT DE SEVERAC - FONCIA 24/7</t>
  </si>
  <si>
    <t>P2_56 BLD DEODAT DE SEVERAC - FONCIA 24/7</t>
  </si>
  <si>
    <t>45 RUE DES SAULES - FONCIA 24/7</t>
  </si>
  <si>
    <t>P2_45 RUE DES SAULES - FONCIA 24/7</t>
  </si>
  <si>
    <t>15 RUE DES PENITENTS GRIS - FONCIA 24/7</t>
  </si>
  <si>
    <t>P2_15 RUE DES PENITENTS GRIS - FONCIA 24/7</t>
  </si>
  <si>
    <t>METROPOLITAN - FONCIA 24/7</t>
  </si>
  <si>
    <t>P2_METROPOLITAN - FONCIA 24/7</t>
  </si>
  <si>
    <t>SPORTING FOREST - FONCIA 24/7</t>
  </si>
  <si>
    <t>P2_SPORTING FOREST - FONCIA 24/7</t>
  </si>
  <si>
    <t>4 RUE RAPAS - FONCIA 24/7</t>
  </si>
  <si>
    <t>P2_4 RUE RAPAS - FONCIA 24/7</t>
  </si>
  <si>
    <t>LES PORTES DE L'ECLUSE - FONCIA 24/7</t>
  </si>
  <si>
    <t>P2_LES PORTES DE L'ECLUSE - FONCIA 24/7</t>
  </si>
  <si>
    <t>ATHENEE - FONCIA 24/7</t>
  </si>
  <si>
    <t>P2_ATHENEE - FONCIA 24/7</t>
  </si>
  <si>
    <t>DOMAINE DES OLIVIERS - FONCIA 24/7</t>
  </si>
  <si>
    <t>P2_DOMAINE DES OLIVIERS - FONCIA 24/7</t>
  </si>
  <si>
    <t>JARDINS D'HEROLD - FONCIA 24/7</t>
  </si>
  <si>
    <t>P2_JARDINS D'HEROLD - FONCIA 24/7</t>
  </si>
  <si>
    <t>SAINT CLAIR - FONCIA 24/7</t>
  </si>
  <si>
    <t>P2_SAINT CLAIR - FONCIA 24/7</t>
  </si>
  <si>
    <t>RIVES D'OR - FONCIA 24/7</t>
  </si>
  <si>
    <t>P2_RIVES D'OR - FONCIA 24/7</t>
  </si>
  <si>
    <t>RESIDENCE PLEIN SUD 3 - FONCIA 24/7</t>
  </si>
  <si>
    <t>P2_RESIDENCE PLEIN SUD 3 - FONCIA 24/7</t>
  </si>
  <si>
    <t>PLEIN SUD 1 - FONCIA 24/7</t>
  </si>
  <si>
    <t>P2_PLEIN SUD 1 - FONCIA 24/7</t>
  </si>
  <si>
    <t>LE PRE D'OR - FONCIA 24/7</t>
  </si>
  <si>
    <t>P2_LE PRE D'OR - FONCIA 24/7</t>
  </si>
  <si>
    <t>ERGANE - FONCIA 24/7</t>
  </si>
  <si>
    <t>P2_ERGANE - FONCIA 24/7</t>
  </si>
  <si>
    <t>53 CHEMIN DE LA FLAMBERE - FONCIA 24/7</t>
  </si>
  <si>
    <t>P2_53 CHEMIN DE LA FLAMBERE - FONCIA 24/7</t>
  </si>
  <si>
    <t>CROISEE OCCITANE 2 - FONCIA 24/7</t>
  </si>
  <si>
    <t>P2_CROISEE OCCITANE 2 - FONCIA 24/7</t>
  </si>
  <si>
    <t>SQUARE DE JADE - FONCIA 24/7</t>
  </si>
  <si>
    <t>P2_SQUARE DE JADE - FONCIA 24/7</t>
  </si>
  <si>
    <t>CLOS HERMES - FONCIA 24/7</t>
  </si>
  <si>
    <t>P2_CLOS HERMES - FONCIA 24/7</t>
  </si>
  <si>
    <t>CLEMENT ADER BAT C - FONCIA 24/7</t>
  </si>
  <si>
    <t>P2_CLEMENT ADER BAT C - FONCIA 24/7</t>
  </si>
  <si>
    <t>CARRE COSY - FONCIA 24/7</t>
  </si>
  <si>
    <t>P2_CARRE COSY - FONCIA 24/7</t>
  </si>
  <si>
    <t>ANDALOUSE II - FONCIA 24/7</t>
  </si>
  <si>
    <t>P2_ANDALOUSE II - FONCIA 24/7</t>
  </si>
  <si>
    <t>ALBIZIAS - FONCIA 24/7</t>
  </si>
  <si>
    <t>P2_ALBIZIAS - FONCIA 24/7</t>
  </si>
  <si>
    <t>LE CLOS DE CASTANET - FONCIA 24/7</t>
  </si>
  <si>
    <t>P2_LE CLOS DE CASTANET - FONCIA 24/7</t>
  </si>
  <si>
    <t>AMPHI RESIDENCE - FONCIA 24/7</t>
  </si>
  <si>
    <t>P2_AMPHI RESIDENCE - FONCIA 24/7</t>
  </si>
  <si>
    <t>LE PATIO II - FONCIA 24/7</t>
  </si>
  <si>
    <t>P2_LE PATIO II - FONCIA 24/7</t>
  </si>
  <si>
    <t>27 AVE DE TOULOUSE - FONCIA 24/7</t>
  </si>
  <si>
    <t>P2_27 AVE DE TOULOUSE - FONCIA 24/7</t>
  </si>
  <si>
    <t>VERTE PRAIRIE - FONCIA 24/7</t>
  </si>
  <si>
    <t>P2_VERTE PRAIRIE - FONCIA 24/7</t>
  </si>
  <si>
    <t>101 CHEMIN DE LA SALADE PONSAN - FONCIA 24/7</t>
  </si>
  <si>
    <t>P2_101 CHEMIN DE LA SALADE PONSAN - FONCIA 24/7</t>
  </si>
  <si>
    <t>L'OREE DE GASCOGNE - FONCIA 24/7</t>
  </si>
  <si>
    <t>P2_L'OREE DE GASCOGNE - FONCIA 24/7</t>
  </si>
  <si>
    <t>130 ROUTE D'ALBI - FONCIA 24/7</t>
  </si>
  <si>
    <t>P2_130 ROUTE D'ALBI - FONCIA 24/7</t>
  </si>
  <si>
    <t>L'OCCITANE - FONCIA 24/7</t>
  </si>
  <si>
    <t>P2_L'OCCITANE - FONCIA 24/7</t>
  </si>
  <si>
    <t>BIGORRE - FONCIA 24/7</t>
  </si>
  <si>
    <t>P2_BIGORRE - FONCIA 24/7</t>
  </si>
  <si>
    <t>MONTGAILLARD - FONCIA 24/7</t>
  </si>
  <si>
    <t>P2_MONTGAILLARD - FONCIA 24/7</t>
  </si>
  <si>
    <t>20 RUE CLAUDE PERRAULT - FONCIA 24/7</t>
  </si>
  <si>
    <t>P2_20 RUE CLAUDE PERRAULT - FONCIA 24/7</t>
  </si>
  <si>
    <t>SEGOFFIN - FONCIA 24/7</t>
  </si>
  <si>
    <t>P2_SEGOFFIN - FONCIA 24/7</t>
  </si>
  <si>
    <t>LES JARDINS DE RIQUET - FONCIA 24/7</t>
  </si>
  <si>
    <t>P2_LES JARDINS DE RIQUET - FONCIA 24/7</t>
  </si>
  <si>
    <t>CAPRICORNE - FONCIA 24/7</t>
  </si>
  <si>
    <t>P2_CAPRICORNE - FONCIA 24/7</t>
  </si>
  <si>
    <t>57 RUE DE LA REPUBLIQUE - FONCIA 24/7</t>
  </si>
  <si>
    <t>P2_57 RUE DE LA REPUBLIQUE - FONCIA 24/7</t>
  </si>
  <si>
    <t>PLEIADES - FONCIA 24/7</t>
  </si>
  <si>
    <t>P2_PLEIADES - FONCIA 24/7</t>
  </si>
  <si>
    <t>ROSERAIE VILLAGE C - FONCIA 24/7</t>
  </si>
  <si>
    <t>P2_ROSERAIE VILLAGE C - FONCIA 24/7</t>
  </si>
  <si>
    <t>VILLA NOVA I - FONCIA 24/7</t>
  </si>
  <si>
    <t>P2_VILLA NOVA I - FONCIA 24/7</t>
  </si>
  <si>
    <t>SAINT ROCH - FONCIA 24/7</t>
  </si>
  <si>
    <t>P2_SAINT ROCH - FONCIA 24/7</t>
  </si>
  <si>
    <t>ROSERAIE VILLAGE B - FONCIA 24/7</t>
  </si>
  <si>
    <t>P2_ROSERAIE VILLAGE B - FONCIA 24/7</t>
  </si>
  <si>
    <t>12 RUE DE LA PAIX - FONCIA 24/7</t>
  </si>
  <si>
    <t>P2_12 RUE DE LA PAIX - FONCIA 24/7</t>
  </si>
  <si>
    <t>EOLE - FONCIA 24/7</t>
  </si>
  <si>
    <t>P2_EOLE - FONCIA 24/7</t>
  </si>
  <si>
    <t>12 RUE DE TOUL - FONCIA 24/7</t>
  </si>
  <si>
    <t>P2_12 RUE DE TOUL - FONCIA 24/7</t>
  </si>
  <si>
    <t>LE DAUPHIN - FONCIA 24/7</t>
  </si>
  <si>
    <t>P2_LE DAUPHIN - FONCIA 24/7</t>
  </si>
  <si>
    <t>LES TOITS TOLOSANS - FONCIA 24/7</t>
  </si>
  <si>
    <t>P2_LES TOITS TOLOSANS - FONCIA 24/7</t>
  </si>
  <si>
    <t>VILLA VAN GOGH - FONCIA 24/7</t>
  </si>
  <si>
    <t>P2_VILLA VAN GOGH - FONCIA 24/7</t>
  </si>
  <si>
    <t>20 CHEMIN DE BELLEGARRIGUE - FONCIA 24/7</t>
  </si>
  <si>
    <t>P2_20 CHEMIN DE BELLEGARRIGUE - FONCIA 24/7</t>
  </si>
  <si>
    <t>PIERRE AUGUSTE RENOIR - FONCIA 24/7</t>
  </si>
  <si>
    <t>P2_PIERRE AUGUSTE RENOIR - FONCIA 24/7</t>
  </si>
  <si>
    <t>5 ET 7 RUE DARQUIER - FONCIA 24/7</t>
  </si>
  <si>
    <t>P2_5 ET 7 RUE DARQUIER - FONCIA 24/7</t>
  </si>
  <si>
    <t>PYRAMIDES - FONCIA 24/7</t>
  </si>
  <si>
    <t>P2_PYRAMIDES - FONCIA 24/7</t>
  </si>
  <si>
    <t>LES TOITS DU SUD - FONCIA 24/7</t>
  </si>
  <si>
    <t>P2_LES TOITS DU SUD - FONCIA 24/7</t>
  </si>
  <si>
    <t>13 RUE LEONCE CASTELBOU - FONCIA 24/7</t>
  </si>
  <si>
    <t>P2_13 RUE LEONCE CASTELBOU - FONCIA 24/7</t>
  </si>
  <si>
    <t>VILLA ROSA - FONCIA 24/7</t>
  </si>
  <si>
    <t>P2_VILLA ROSA - FONCIA 24/7</t>
  </si>
  <si>
    <t>BELLE RIVE - FONCIA 24/7</t>
  </si>
  <si>
    <t>P2_BELLE RIVE - FONCIA 24/7</t>
  </si>
  <si>
    <t>LES JARDINS SAINT EXUPERY - FONCIA 24/7</t>
  </si>
  <si>
    <t>P2_LES JARDINS SAINT EXUPERY - FONCIA 24/7</t>
  </si>
  <si>
    <t>56 RUE RASPAIL - FONCIA 24/7</t>
  </si>
  <si>
    <t>P2_56 RUE RASPAIL - FONCIA 24/7</t>
  </si>
  <si>
    <t>LES JONQUILLES - FONCIA 24/7</t>
  </si>
  <si>
    <t>P2_LES JONQUILLES - FONCIA 24/7</t>
  </si>
  <si>
    <t>JARDINS DE ST-MICHEL - FONCIA 24/7</t>
  </si>
  <si>
    <t>P2_JARDINS DE ST-MICHEL - FONCIA 24/7</t>
  </si>
  <si>
    <t>HERMES - FONCIA 24/7</t>
  </si>
  <si>
    <t>P2_HERMES - FONCIA 24/7</t>
  </si>
  <si>
    <t>HELIOS - FONCIA 24/7</t>
  </si>
  <si>
    <t>P2_HELIOS - FONCIA 24/7</t>
  </si>
  <si>
    <t>AGATHE - FONCIA 24/7</t>
  </si>
  <si>
    <t>P2_AGATHE - FONCIA 24/7</t>
  </si>
  <si>
    <t>13 ALLEE DE BRIENNE - FONCIA 24/7</t>
  </si>
  <si>
    <t>P2_13 ALLEE DE BRIENNE - FONCIA 24/7</t>
  </si>
  <si>
    <t>LES TERRASSES DE RANGUEIL - FONCIA 24/7</t>
  </si>
  <si>
    <t>P2_LES TERRASSES DE RANGUEIL - FONCIA 24/7</t>
  </si>
  <si>
    <t>2 RUE DU PRIEURE - FONCIA 24/7</t>
  </si>
  <si>
    <t>P2_2 RUE DU PRIEURE - FONCIA 24/7</t>
  </si>
  <si>
    <t>217 RUE DES FONTAINES - FONCIA 24/7</t>
  </si>
  <si>
    <t>P2_217 RUE DES FONTAINES - FONCIA 24/7</t>
  </si>
  <si>
    <t>DEODORA - FONCIA 24/7</t>
  </si>
  <si>
    <t>P2_DEODORA - FONCIA 24/7</t>
  </si>
  <si>
    <t>ROSELIERE - FONCIA 24/7</t>
  </si>
  <si>
    <t>P2_ROSELIERE - FONCIA 24/7</t>
  </si>
  <si>
    <t>VILLA CORAIL - FONCIA 24/7</t>
  </si>
  <si>
    <t>P2_VILLA CORAIL - FONCIA 24/7</t>
  </si>
  <si>
    <t>GLAIEULS - FONCIA 24/7</t>
  </si>
  <si>
    <t>P2_GLAIEULS - FONCIA 24/7</t>
  </si>
  <si>
    <t>36 AVENUE ARISTIDE BRIAND - FONCIA 24/7</t>
  </si>
  <si>
    <t>P2_36 AVENUE ARISTIDE BRIAND - FONCIA 24/7</t>
  </si>
  <si>
    <t>LOMENIE - FONCIA 24/7</t>
  </si>
  <si>
    <t>P2_LOMENIE - FONCIA 24/7</t>
  </si>
  <si>
    <t>5 RUE GASTON SALVAYRE - FONCIA 24/7</t>
  </si>
  <si>
    <t>P2_5 RUE GASTON SALVAYRE - FONCIA 24/7</t>
  </si>
  <si>
    <t>15 RUE DERAT - FONCIA 24/7</t>
  </si>
  <si>
    <t>P2_15 RUE DERAT - FONCIA 24/7</t>
  </si>
  <si>
    <t>MELODIE - FONCIA 24/7</t>
  </si>
  <si>
    <t>P2_MELODIE - FONCIA 24/7</t>
  </si>
  <si>
    <t>PALMIERS - FONCIA 24/7</t>
  </si>
  <si>
    <t>P2_PALMIERS - FONCIA 24/7</t>
  </si>
  <si>
    <t>MEDITERRANEE - FONCIA 24/7</t>
  </si>
  <si>
    <t>P2_MEDITERRANEE - FONCIA 24/7</t>
  </si>
  <si>
    <t>LES PATIOS TOLOSANS - FONCIA 24/7</t>
  </si>
  <si>
    <t>P2_LES PATIOS TOLOSANS - FONCIA 24/7</t>
  </si>
  <si>
    <t>ROCHE DE GARONNE - FONCIA 24/7</t>
  </si>
  <si>
    <t>P2_ROCHE DE GARONNE - FONCIA 24/7</t>
  </si>
  <si>
    <t>RESIDENCE PLEIN SUD 2 - FONCIA 24/7</t>
  </si>
  <si>
    <t>P2_RESIDENCE PLEIN SUD 2 - FONCIA 24/7</t>
  </si>
  <si>
    <t>24 CHEMIN MOULIS - FONCIA 24/7</t>
  </si>
  <si>
    <t>P2_24 CHEMIN MOULIS - FONCIA 24/7</t>
  </si>
  <si>
    <t>BALCONS DU PARC - FONCIA 24/7</t>
  </si>
  <si>
    <t>P2_BALCONS DU PARC - FONCIA 24/7</t>
  </si>
  <si>
    <t>JARDINS DE GABARDIE - FONCIA 24/7</t>
  </si>
  <si>
    <t>P2_JARDINS DE GABARDIE - FONCIA 24/7</t>
  </si>
  <si>
    <t>HARMONIES - FONCIA 24/7</t>
  </si>
  <si>
    <t>P2_HARMONIES - FONCIA 24/7</t>
  </si>
  <si>
    <t>TOLOSA - FONCIA 24/7</t>
  </si>
  <si>
    <t>P2_TOLOSA - FONCIA 24/7</t>
  </si>
  <si>
    <t>DOMAINE LA FEUILLANTINE - FONCIA 24/7</t>
  </si>
  <si>
    <t>P2_DOMAINE LA FEUILLANTINE - FONCIA 24/7</t>
  </si>
  <si>
    <t>CLOS RENOIR - FONCIA 24/7</t>
  </si>
  <si>
    <t>P2_CLOS RENOIR - FONCIA 24/7</t>
  </si>
  <si>
    <t>CLEMENT ADER BAT B - FONCIA 24/7</t>
  </si>
  <si>
    <t>P2_CLEMENT ADER BAT B - FONCIA 24/7</t>
  </si>
  <si>
    <t>ANDALOUSES I - FONCIA 24/7</t>
  </si>
  <si>
    <t>P2_ANDALOUSES I - FONCIA 24/7</t>
  </si>
  <si>
    <t>BELLEVUE - FONCIA 24/7</t>
  </si>
  <si>
    <t>P2_BELLEVUE - FONCIA 24/7</t>
  </si>
  <si>
    <t>LA RABAUDIERE - FONCIA 24/7</t>
  </si>
  <si>
    <t>P2_LA RABAUDIERE - FONCIA 24/7</t>
  </si>
  <si>
    <t>LE PETIT PRINCE - FONCIA 24/7</t>
  </si>
  <si>
    <t>P2_LE PETIT PRINCE - FONCIA 24/7</t>
  </si>
  <si>
    <t>46 AVE ETIENNE BILLIERES - FONCIA 24/7</t>
  </si>
  <si>
    <t>P2_46 AVE ETIENNE BILLIERES - FONCIA 24/7</t>
  </si>
  <si>
    <t>87/89/91 AVENUE DE MURET - FONCIA 24/7</t>
  </si>
  <si>
    <t>P2_87/89/91 AVENUE DE MURET - FONCIA 24/7</t>
  </si>
  <si>
    <t>10 RUE ESPINASSE - FONCIA 24/7</t>
  </si>
  <si>
    <t>P2_10 RUE ESPINASSE - FONCIA 24/7</t>
  </si>
  <si>
    <t>CATALOGNE - FONCIA 24/7</t>
  </si>
  <si>
    <t>P2_CATALOGNE - FONCIA 24/7</t>
  </si>
  <si>
    <t>CARAVELLE - FONCIA 24/7</t>
  </si>
  <si>
    <t>P2_CARAVELLE - FONCIA 24/7</t>
  </si>
  <si>
    <t>20 RUE SAINTE-ANNE - FONCIA 24/7</t>
  </si>
  <si>
    <t>P2_20 RUE SAINTE-ANNE - FONCIA 24/7</t>
  </si>
  <si>
    <t>AMASIS - FONCIA 24/7</t>
  </si>
  <si>
    <t>P2_AMASIS - FONCIA 24/7</t>
  </si>
  <si>
    <t>GARONNE RIVAGE - FONCIA 24/7</t>
  </si>
  <si>
    <t>P2_GARONNE RIVAGE - FONCIA 24/7</t>
  </si>
  <si>
    <t>FLOREAL - FONCIA 24/7</t>
  </si>
  <si>
    <t>P2_FLOREAL - FONCIA 24/7</t>
  </si>
  <si>
    <t>LA CLOSERIE GARONNE - FONCIA 24/7</t>
  </si>
  <si>
    <t>P2_LA CLOSERIE GARONNE - FONCIA 24/7</t>
  </si>
  <si>
    <t>PORTES DE GASCOGNE - FONCIA 24/7</t>
  </si>
  <si>
    <t>P2_PORTES DE GASCOGNE - FONCIA 24/7</t>
  </si>
  <si>
    <t>LES NOISETIERS - FONCIA 24/7</t>
  </si>
  <si>
    <t>P2_LES NOISETIERS - FONCIA 24/7</t>
  </si>
  <si>
    <t>BOTANIQUE - FONCIA 24/7</t>
  </si>
  <si>
    <t>P2_BOTANIQUE - FONCIA 24/7</t>
  </si>
  <si>
    <t>VILLA ROMA - FONCIA 24/7</t>
  </si>
  <si>
    <t>P2_VILLA ROMA - FONCIA 24/7</t>
  </si>
  <si>
    <t>6 RUE VELANE - FONCIA 24/7</t>
  </si>
  <si>
    <t>P2_6 RUE VELANE - FONCIA 24/7</t>
  </si>
  <si>
    <t>HARVARD - FONCIA 24/7</t>
  </si>
  <si>
    <t>P2_HARVARD - FONCIA 24/7</t>
  </si>
  <si>
    <t>CARRE GARONNE - FONCIA 24/7</t>
  </si>
  <si>
    <t>P2_CARRE GARONNE - FONCIA 24/7</t>
  </si>
  <si>
    <t>4 BOULEVARD DES MINIMES - FONCIA 24/7</t>
  </si>
  <si>
    <t>P2_4 BOULEVARD DES MINIMES - FONCIA 24/7</t>
  </si>
  <si>
    <t>ROSERAIE VILLAGE D - FONCIA 24/7</t>
  </si>
  <si>
    <t>P2_ROSERAIE VILLAGE D - FONCIA 24/7</t>
  </si>
  <si>
    <t>LA COQUILLE - FONCIA 24/7</t>
  </si>
  <si>
    <t>P2_LA COQUILLE - FONCIA 24/7</t>
  </si>
  <si>
    <t>2 RUE BAOUR LORMIAN - FONCIA 24/7</t>
  </si>
  <si>
    <t>P2_2 RUE BAOUR LORMIAN - FONCIA 24/7</t>
  </si>
  <si>
    <t>LA VALETTE - FONCIA 24/7</t>
  </si>
  <si>
    <t>P2_LA VALETTE - FONCIA 24/7</t>
  </si>
  <si>
    <t>LES HAUTS DE GUILHEMERY - FONCIA 24/7</t>
  </si>
  <si>
    <t>P2_LES HAUTS DE GUILHEMERY - FONCIA 24/7</t>
  </si>
  <si>
    <t>LES LILAS - FONCIA 24/7</t>
  </si>
  <si>
    <t>P2_LES LILAS - FONCIA 24/7</t>
  </si>
  <si>
    <t>LES ARCS - FONCIA 24/7</t>
  </si>
  <si>
    <t>P2_LES ARCS - FONCIA 24/7</t>
  </si>
  <si>
    <t>LANCEFOC - FONCIA 24/7</t>
  </si>
  <si>
    <t>P2_LANCEFOC - FONCIA 24/7</t>
  </si>
  <si>
    <t>ORSAY - FONCIA 24/7</t>
  </si>
  <si>
    <t>P2_ORSAY - FONCIA 24/7</t>
  </si>
  <si>
    <t>214 AVENUE RAYMOND NAVES - FONCIA 24/7</t>
  </si>
  <si>
    <t>P2_214 AVENUE RAYMOND NAVES - FONCIA 24/7</t>
  </si>
  <si>
    <t>134 ALLEES DE BARCELONE - FONCIA 24/7</t>
  </si>
  <si>
    <t>P2_134 ALLEES DE BARCELONE - FONCIA 24/7</t>
  </si>
  <si>
    <t>JARDIN DES PLANTES - FONCIA 24/7</t>
  </si>
  <si>
    <t>P2_JARDIN DES PLANTES - FONCIA 24/7</t>
  </si>
  <si>
    <t>GEORGES BRASSENS - FONCIA 24/7</t>
  </si>
  <si>
    <t>P2_GEORGES BRASSENS - FONCIA 24/7</t>
  </si>
  <si>
    <t>CAMBRIDGE - FONCIA 24/7</t>
  </si>
  <si>
    <t>P2_CAMBRIDGE - FONCIA 24/7</t>
  </si>
  <si>
    <t>51 ALLEES DES DEMOISELLES - FONCIA 24/7</t>
  </si>
  <si>
    <t>P2_51 ALLEES DES DEMOISELLES - FONCIA 24/7</t>
  </si>
  <si>
    <t>52-54 BLD DEODAT DE SEVERAC - FONCIA 24/7</t>
  </si>
  <si>
    <t>P2_52-54 BLD DEODAT DE SEVERAC - FONCIA 24/7</t>
  </si>
  <si>
    <t>GUILHEMERY - FONCIA 24/7</t>
  </si>
  <si>
    <t>P2_GUILHEMERY - FONCIA 24/7</t>
  </si>
  <si>
    <t>JARDINS D'AUCAMVILLE - FONCIA 24/7</t>
  </si>
  <si>
    <t>P2_JARDINS D'AUCAMVILLE - FONCIA 24/7</t>
  </si>
  <si>
    <t>BERGES CATALANES B - FONCIA 24/7</t>
  </si>
  <si>
    <t>P2_BERGES CATALANES B - FONCIA 24/7</t>
  </si>
  <si>
    <t>EGLANTIERS - FONCIA 24/7</t>
  </si>
  <si>
    <t>P2_EGLANTIERS - FONCIA 24/7</t>
  </si>
  <si>
    <t>ATLANTA C - FONCIA 24/7</t>
  </si>
  <si>
    <t>P2_ATLANTA C - FONCIA 24/7</t>
  </si>
  <si>
    <t>HELIADES - FONCIA 24/7</t>
  </si>
  <si>
    <t>P2_HELIADES - FONCIA 24/7</t>
  </si>
  <si>
    <t>SAINT DOMINIQUE - FONCIA 24/7</t>
  </si>
  <si>
    <t>P2_SAINT DOMINIQUE - FONCIA 24/7</t>
  </si>
  <si>
    <t>BACCARA - FONCIA 24/7</t>
  </si>
  <si>
    <t>P2_BACCARA - FONCIA 24/7</t>
  </si>
  <si>
    <t>ROSERAIE VILLAGE - FONCIA 24/7</t>
  </si>
  <si>
    <t>P2_ROSERAIE VILLAGE - FONCIA 24/7</t>
  </si>
  <si>
    <t>AMAURY - FONCIA 24/7</t>
  </si>
  <si>
    <t>P2_AMAURY - FONCIA 24/7</t>
  </si>
  <si>
    <t>LE HAMEAU - FONCIA 24/7</t>
  </si>
  <si>
    <t>P2_LE HAMEAU - FONCIA 24/7</t>
  </si>
  <si>
    <t>JOSEPH THILLET - FONCIA 24/7</t>
  </si>
  <si>
    <t>P2_JOSEPH THILLET - FONCIA 24/7</t>
  </si>
  <si>
    <t>JARDINS DE PLAISANCE - FONCIA 24/7</t>
  </si>
  <si>
    <t>P2_JARDINS DE PLAISANCE - FONCIA 24/7</t>
  </si>
  <si>
    <t>L'OVALIE - FONCIA 24/7</t>
  </si>
  <si>
    <t>P2_L'OVALIE - FONCIA 24/7</t>
  </si>
  <si>
    <t>LES JARDINS TOULOUSAINS - FONCIA 24/7</t>
  </si>
  <si>
    <t>P2_LES JARDINS TOULOUSAINS - FONCIA 24/7</t>
  </si>
  <si>
    <t>LE CLOS DU VERGER - FONCIA 24/7</t>
  </si>
  <si>
    <t>P2_LE CLOS DU VERGER - FONCIA 24/7</t>
  </si>
  <si>
    <t>JARDIN DE L'ARC EN CIEL - FONCIA 24/7</t>
  </si>
  <si>
    <t>P2_JARDIN DE L'ARC EN CIEL - FONCIA 24/7</t>
  </si>
  <si>
    <t>FEUILLANTINE ASL - FONCIA 24/7</t>
  </si>
  <si>
    <t>P2_FEUILLANTINE ASL - FONCIA 24/7</t>
  </si>
  <si>
    <t>COLLEGE - FONCIA 24/7</t>
  </si>
  <si>
    <t>P2_COLLEGE - FONCIA 24/7</t>
  </si>
  <si>
    <t>CLOS DES NOBLES - FONCIA 24/7</t>
  </si>
  <si>
    <t>P2_CLOS DES NOBLES - FONCIA 24/7</t>
  </si>
  <si>
    <t>CLOS DES CEDRES II - FONCIA 24/7</t>
  </si>
  <si>
    <t>P2_CLOS DES CEDRES II - FONCIA 24/7</t>
  </si>
  <si>
    <t>9 ET 11 IMPASSE DE L'AZUR - FONCIA 24/7</t>
  </si>
  <si>
    <t>P2_9 ET 11 IMPASSE DE L'AZUR - FONCIA 24/7</t>
  </si>
  <si>
    <t>ARAMON - FONCIA 24/7</t>
  </si>
  <si>
    <t>P2_ARAMON - FONCIA 24/7</t>
  </si>
  <si>
    <t>5 BOULEVARD DES MINIMES - FONCIA 24/7</t>
  </si>
  <si>
    <t>P2_5 BOULEVARD DES MINIMES - FONCIA 24/7</t>
  </si>
  <si>
    <t>1 RUE BROC - FONCIA 24/7</t>
  </si>
  <si>
    <t>P2_1 RUE BROC - FONCIA 24/7</t>
  </si>
  <si>
    <t>JEAN MERMOZ - FONCIA 24/7</t>
  </si>
  <si>
    <t>P2_JEAN MERMOZ - FONCIA 24/7</t>
  </si>
  <si>
    <t>13 RUE DES COFFRES - FONCIA 24/7</t>
  </si>
  <si>
    <t>P2_13 RUE DES COFFRES - FONCIA 24/7</t>
  </si>
  <si>
    <t>18 RUE HELIOT - FONCIA 24/7</t>
  </si>
  <si>
    <t>P2_18 RUE HELIOT - FONCIA 24/7</t>
  </si>
  <si>
    <t>18 RUE DE LA TANNERIE - FONCIA 24/7</t>
  </si>
  <si>
    <t>P2_18 RUE DE LA TANNERIE - FONCIA 24/7</t>
  </si>
  <si>
    <t>274 AVENUE DE GRANDE BRETAGNE - FONCIA 24/7</t>
  </si>
  <si>
    <t>P2_274 AVENUE DE GRANDE BRETAGNE - FONCIA 24/7</t>
  </si>
  <si>
    <t>31 RUE PHARAON - FONCIA 24/7</t>
  </si>
  <si>
    <t>P2_31 RUE PHARAON - FONCIA 24/7</t>
  </si>
  <si>
    <t>35 RUE OZENNE - FONCIA 24/7</t>
  </si>
  <si>
    <t>P2_35 RUE OZENNE - FONCIA 24/7</t>
  </si>
  <si>
    <t>4 RUE DE LA COLOMBETTE - FONCIA 24/7</t>
  </si>
  <si>
    <t>P2_4 RUE DE LA COLOMBETTE - FONCIA 24/7</t>
  </si>
  <si>
    <t>ALPHA - FONCIA 24/7</t>
  </si>
  <si>
    <t>P2_ALPHA - FONCIA 24/7</t>
  </si>
  <si>
    <t>VAN-GOGH - FONCIA 24/7</t>
  </si>
  <si>
    <t>P2_VAN-GOGH - FONCIA 24/7</t>
  </si>
  <si>
    <t>AUBUN - FONCIA 24/7</t>
  </si>
  <si>
    <t>P2_AUBUN - FONCIA 24/7</t>
  </si>
  <si>
    <t>IVOIRE - FONCIA 24/7</t>
  </si>
  <si>
    <t>P2_IVOIRE - FONCIA 24/7</t>
  </si>
  <si>
    <t>25 RUE NOTRE DAME - FONCIA 24/7</t>
  </si>
  <si>
    <t>P2_25 RUE NOTRE DAME - FONCIA 24/7</t>
  </si>
  <si>
    <t>80 RUE DES AMIDONNIERS - FONCIA 24/7</t>
  </si>
  <si>
    <t>P2_80 RUE DES AMIDONNIERS - FONCIA 24/7</t>
  </si>
  <si>
    <t>47 49 51 AVENUE DE LESPINET - FONCIA 24/7</t>
  </si>
  <si>
    <t>P2_47 49 51 AVENUE DE LESPINET - FONCIA 24/7</t>
  </si>
  <si>
    <t>21 AVENUE DES COTEAUX - FONCIA 24/7</t>
  </si>
  <si>
    <t>P2_21 AVENUE DES COTEAUX - FONCIA 24/7</t>
  </si>
  <si>
    <t>LES DEMEURES DE PLAISANCE - FONCIA 24/7</t>
  </si>
  <si>
    <t>P2_LES DEMEURES DE PLAISANCE - FONCIA 24/7</t>
  </si>
  <si>
    <t>FLEUR DE CORAIL - FONCIA 24/7</t>
  </si>
  <si>
    <t>P2_FLEUR DE CORAIL - FONCIA 24/7</t>
  </si>
  <si>
    <t>PAVILLON COTE PAVEE - FONCIA 24/7</t>
  </si>
  <si>
    <t>P2_PAVILLON COTE PAVEE - FONCIA 24/7</t>
  </si>
  <si>
    <t>ALFRED DE MUSSET - FONCIA 24/7</t>
  </si>
  <si>
    <t>P2_ALFRED DE MUSSET - FONCIA 24/7</t>
  </si>
  <si>
    <t>PONT DE BOIS - FONCIA 24/7</t>
  </si>
  <si>
    <t>P2_PONT DE BOIS - FONCIA 24/7</t>
  </si>
  <si>
    <t>VILLA COLETTE - FONCIA 24/7</t>
  </si>
  <si>
    <t>P2_VILLA COLETTE - FONCIA 24/7</t>
  </si>
  <si>
    <t>117 AVENUE JULES JULIEN - FONCIA 24/7</t>
  </si>
  <si>
    <t>P2_117 AVENUE JULES JULIEN - FONCIA 24/7</t>
  </si>
  <si>
    <t>450 AVENUE DE FRONTON - FONCIA 24/7</t>
  </si>
  <si>
    <t>P2_450 AVENUE DE FRONTON - FONCIA 24/7</t>
  </si>
  <si>
    <t>BERGES CATALANES C - FONCIA 24/7</t>
  </si>
  <si>
    <t>P2_BERGES CATALANES C - FONCIA 24/7</t>
  </si>
  <si>
    <t>LA BOULE - FONCIA 24/7</t>
  </si>
  <si>
    <t>P2_LA BOULE - FONCIA 24/7</t>
  </si>
  <si>
    <t>LAFILAIRE - FONCIA 24/7</t>
  </si>
  <si>
    <t>P2_LAFILAIRE - FONCIA 24/7</t>
  </si>
  <si>
    <t>CENTRAL FAC - FONCIA 24/7</t>
  </si>
  <si>
    <t>P2_CENTRAL FAC - FONCIA 24/7</t>
  </si>
  <si>
    <t>UNION GRAND ANGLE/DEODAT - FONCIA 24/7</t>
  </si>
  <si>
    <t>P2_UNION GRAND ANGLE/DEODAT - FONCIA 24/7</t>
  </si>
  <si>
    <t>JEAN MOULIN - FONCIA 24/7</t>
  </si>
  <si>
    <t>P2_JEAN MOULIN - FONCIA 24/7</t>
  </si>
  <si>
    <t>LES TERRASSES ANDALOUSES - FONCIA 24/7</t>
  </si>
  <si>
    <t>P2_LES TERRASSES ANDALOUSES - FONCIA 24/7</t>
  </si>
  <si>
    <t>PETIT VALLON - FONCIA 24/7</t>
  </si>
  <si>
    <t>P2_PETIT VALLON - FONCIA 24/7</t>
  </si>
  <si>
    <t>RESIDENCE SIRVEN - FONCIA 24/7</t>
  </si>
  <si>
    <t>P2_RESIDENCE SIRVEN - FONCIA 24/7</t>
  </si>
  <si>
    <t>LOUIS BREGUET - FONCIA 24/7</t>
  </si>
  <si>
    <t>P2_LOUIS BREGUET - FONCIA 24/7</t>
  </si>
  <si>
    <t>RESIDENCE ENSOLEILLEE - FONCIA 24/7</t>
  </si>
  <si>
    <t>P2_RESIDENCE ENSOLEILLEE - FONCIA 24/7</t>
  </si>
  <si>
    <t>LES COTTAGES DE MURET - FONCIA 24/7</t>
  </si>
  <si>
    <t>P2_LES COTTAGES DE MURET - FONCIA 24/7</t>
  </si>
  <si>
    <t>LE CLOS CHEMIN DES MARAICHERS - FONCIA 24/7</t>
  </si>
  <si>
    <t>P2_LE CLOS CHEMIN DES MARAICHERS - FONCIA 24/7</t>
  </si>
  <si>
    <t>VILLA MOUNDI - FONCIA 24/7</t>
  </si>
  <si>
    <t>P2_VILLA MOUNDI - FONCIA 24/7</t>
  </si>
  <si>
    <t>VILLA MIDI - FONCIA 24/7</t>
  </si>
  <si>
    <t>P2_VILLA MIDI - FONCIA 24/7</t>
  </si>
  <si>
    <t>CRAMPEL DEODORA - FONCIA 24/7</t>
  </si>
  <si>
    <t>P2_CRAMPEL DEODORA - FONCIA 24/7</t>
  </si>
  <si>
    <t>LES PERVENCHES - FONCIA 24/7</t>
  </si>
  <si>
    <t>P2_LES PERVENCHES - FONCIA 24/7</t>
  </si>
  <si>
    <t>BRIENNE ST BRUNO - FONCIA 24/7</t>
  </si>
  <si>
    <t>P2_BRIENNE ST BRUNO - FONCIA 24/7</t>
  </si>
  <si>
    <t>VILLA SAINT-MARTIN - FONCIA 24/7</t>
  </si>
  <si>
    <t>P2_VILLA SAINT-MARTIN - FONCIA 24/7</t>
  </si>
  <si>
    <t>BELLEFONTAINE GARAGES - FONCIA 24/7</t>
  </si>
  <si>
    <t>P2_BELLEFONTAINE GARAGES - FONCIA 24/7</t>
  </si>
  <si>
    <t>MYKONOS II - FONCIA 24/7</t>
  </si>
  <si>
    <t>P2_MYKONOS II - FONCIA 24/7</t>
  </si>
  <si>
    <t>LES BOURDETTES - FONCIA 24/7</t>
  </si>
  <si>
    <t>P2_LES BOURDETTES - FONCIA 24/7</t>
  </si>
  <si>
    <t>LES BLEUETS - FONCIA 24/7</t>
  </si>
  <si>
    <t>P2_LES BLEUETS - FONCIA 24/7</t>
  </si>
  <si>
    <t>ALOES - FONCIA 24/7</t>
  </si>
  <si>
    <t>P2_ALOES - FONCIA 24/7</t>
  </si>
  <si>
    <t>DOMAINE LAFAURIE - FONCIA 24/7</t>
  </si>
  <si>
    <t>P2_DOMAINE LAFAURIE - FONCIA 24/7</t>
  </si>
  <si>
    <t>AMARYLLIS - FONCIA 24/7</t>
  </si>
  <si>
    <t>P2_AMARYLLIS - FONCIA 24/7</t>
  </si>
  <si>
    <t>RANGUEIL PARC - FONCIA 24/7</t>
  </si>
  <si>
    <t>P2_RANGUEIL PARC - FONCIA 24/7</t>
  </si>
  <si>
    <t>LES CEDRES II - FONCIA 24/7</t>
  </si>
  <si>
    <t>P2_LES CEDRES II - FONCIA 24/7</t>
  </si>
  <si>
    <t>LE CLOS DU MAIL - FONCIA 24/7</t>
  </si>
  <si>
    <t>P2_LE CLOS DU MAIL - FONCIA 24/7</t>
  </si>
  <si>
    <t>CARDINAL - FONCIA 24/7</t>
  </si>
  <si>
    <t>P2_CARDINAL - FONCIA 24/7</t>
  </si>
  <si>
    <t>HELIANTINES - FONCIA 24/7</t>
  </si>
  <si>
    <t>P2_HELIANTINES - FONCIA 24/7</t>
  </si>
  <si>
    <t>OCCITAN - FONCIA 24/7</t>
  </si>
  <si>
    <t>P2_OCCITAN - FONCIA 24/7</t>
  </si>
  <si>
    <t>BERGES CATALANES ASL - FONCIA 24/7</t>
  </si>
  <si>
    <t>P2_BERGES CATALANES ASL - FONCIA 24/7</t>
  </si>
  <si>
    <t>LES BOSQUETS - FONCIA 24/7</t>
  </si>
  <si>
    <t>P2_LES BOSQUETS - FONCIA 24/7</t>
  </si>
  <si>
    <t>CYCLADES - FONCIA 24/7</t>
  </si>
  <si>
    <t>P2_CYCLADES - FONCIA 24/7</t>
  </si>
  <si>
    <t>MAIL DE LIMAYRAC - FONCIA 24/7</t>
  </si>
  <si>
    <t>P2_MAIL DE LIMAYRAC - FONCIA 24/7</t>
  </si>
  <si>
    <t>GEORGE V - FONCIA 24/7</t>
  </si>
  <si>
    <t>P2_GEORGE V - FONCIA 24/7</t>
  </si>
  <si>
    <t>VILLA FLORA - FONCIA 24/7</t>
  </si>
  <si>
    <t>P2_VILLA FLORA - FONCIA 24/7</t>
  </si>
  <si>
    <t>ETOILE DU SUD - FONCIA 24/7</t>
  </si>
  <si>
    <t>P2_ETOILE DU SUD - FONCIA 24/7</t>
  </si>
  <si>
    <t>VITARELLES AB - FONCIA 24/7</t>
  </si>
  <si>
    <t>P2_VITARELLES AB - FONCIA 24/7</t>
  </si>
  <si>
    <t>SAINT-EXUPERE - FONCIA 24/7</t>
  </si>
  <si>
    <t>P2_SAINT-EXUPERE - FONCIA 24/7</t>
  </si>
  <si>
    <t>7 RUE BELLE PAULE - FONCIA 24/7</t>
  </si>
  <si>
    <t>P2_7 RUE BELLE PAULE - FONCIA 24/7</t>
  </si>
  <si>
    <t>NAXOS - FONCIA 24/7</t>
  </si>
  <si>
    <t>P2_NAXOS - FONCIA 24/7</t>
  </si>
  <si>
    <t>LES FONTANILLES - FONCIA 24/7</t>
  </si>
  <si>
    <t>P2_LES FONTANILLES - FONCIA 24/7</t>
  </si>
  <si>
    <t>PORT SAINT SAUVEUR - FONCIA 24/7</t>
  </si>
  <si>
    <t>P2_PORT SAINT SAUVEUR - FONCIA 24/7</t>
  </si>
  <si>
    <t>SAINT MAURICE - FONCIA 24/7</t>
  </si>
  <si>
    <t>P2_SAINT MAURICE - FONCIA 24/7</t>
  </si>
  <si>
    <t>34 BOULEVARD LASCROSSES - FONCIA 24/7</t>
  </si>
  <si>
    <t>P2_34 BOULEVARD LASCROSSES - FONCIA 24/7</t>
  </si>
  <si>
    <t>CLE DES CHAMPS - FONCIA 24/7</t>
  </si>
  <si>
    <t>P2_CLE DES CHAMPS - FONCIA 24/7</t>
  </si>
  <si>
    <t>ALLEE DES VIOLETTES - FONCIA 24/7</t>
  </si>
  <si>
    <t>P2_ALLEE DES VIOLETTES - FONCIA 24/7</t>
  </si>
  <si>
    <t>DOMAINE DU PARC - FONCIA 24/7</t>
  </si>
  <si>
    <t>P2_DOMAINE DU PARC - FONCIA 24/7</t>
  </si>
  <si>
    <t>ASL DES OLIVIERS - FONCIA 24/7</t>
  </si>
  <si>
    <t>P2_ASL DES OLIVIERS - FONCIA 24/7</t>
  </si>
  <si>
    <t>CLOS RENAN II - FONCIA 24/7</t>
  </si>
  <si>
    <t>P2_CLOS RENAN II - FONCIA 24/7</t>
  </si>
  <si>
    <t>RIVE GAUCHE - FONCIA 24/7</t>
  </si>
  <si>
    <t>P2_RIVE GAUCHE - FONCIA 24/7</t>
  </si>
  <si>
    <t>LE CLOS SAINT CLAR - FONCIA 24/7</t>
  </si>
  <si>
    <t>P2_LE CLOS SAINT CLAR - FONCIA 24/7</t>
  </si>
  <si>
    <t>L ECRIN AMARANTE - FONCIA 24/7</t>
  </si>
  <si>
    <t>P2_L ECRIN AMARANTE - FONCIA 24/7</t>
  </si>
  <si>
    <t>DOMANIALES DE MURET - FONCIA 24/7</t>
  </si>
  <si>
    <t>P2_DOMANIALES DE MURET - FONCIA 24/7</t>
  </si>
  <si>
    <t>CYPRIENNES - FONCIA 24/7</t>
  </si>
  <si>
    <t>P2_CYPRIENNES - FONCIA 24/7</t>
  </si>
  <si>
    <t>CROISEE OCCITANE - FONCIA 24/7</t>
  </si>
  <si>
    <t>P2_CROISEE OCCITANE - FONCIA 24/7</t>
  </si>
  <si>
    <t>REA SYLVA - FONCIA 24/7</t>
  </si>
  <si>
    <t>P2_REA SYLVA - FONCIA 24/7</t>
  </si>
  <si>
    <t>CLOS DES ARTS - FONCIA 24/7</t>
  </si>
  <si>
    <t>P2_CLOS DES ARTS - FONCIA 24/7</t>
  </si>
  <si>
    <t>CLOS DE MONTMORENCY - FONCIA 24/7</t>
  </si>
  <si>
    <t>P2_CLOS DE MONTMORENCY - FONCIA 24/7</t>
  </si>
  <si>
    <t>CLOS D'ASPIN - FONCIA 24/7</t>
  </si>
  <si>
    <t>P2_CLOS D'ASPIN - FONCIA 24/7</t>
  </si>
  <si>
    <t>CHEMIN GARONNE - FONCIA 24/7</t>
  </si>
  <si>
    <t>P2_CHEMIN GARONNE - FONCIA 24/7</t>
  </si>
  <si>
    <t>ARCADES ST JULIEN - FONCIA 24/7</t>
  </si>
  <si>
    <t>P2_ARCADES ST JULIEN - FONCIA 24/7</t>
  </si>
  <si>
    <t>LE CLOS RENAN I - FONCIA 24/7</t>
  </si>
  <si>
    <t>P2_LE CLOS RENAN I - FONCIA 24/7</t>
  </si>
  <si>
    <t>LES CHATAIGNIERS - FONCIA 24/7</t>
  </si>
  <si>
    <t>P2_LES CHATAIGNIERS - FONCIA 24/7</t>
  </si>
  <si>
    <t>LE CHORUS - FONCIA 24/7</t>
  </si>
  <si>
    <t>P2_LE CHORUS - FONCIA 24/7</t>
  </si>
  <si>
    <t>36 RUE DES FILATIERS - FONCIA 24/7</t>
  </si>
  <si>
    <t>P2_36 RUE DES FILATIERS - FONCIA 24/7</t>
  </si>
  <si>
    <t>8 RUE D'ASTORG - FONCIA 24/7</t>
  </si>
  <si>
    <t>P2_8 RUE D'ASTORG - FONCIA 24/7</t>
  </si>
  <si>
    <t>ASL LE CLOS DE PAUL - FONCIA 24/7</t>
  </si>
  <si>
    <t>P2_ASL LE CLOS DE PAUL - FONCIA 24/7</t>
  </si>
  <si>
    <t>15 RUE DE LA FONDERIE - FONCIA 24/7</t>
  </si>
  <si>
    <t>P2_15 RUE DE LA FONDERIE - FONCIA 24/7</t>
  </si>
  <si>
    <t>CLOS DES FONTAINES - FONCIA 24/7</t>
  </si>
  <si>
    <t>P2_CLOS DES FONTAINES - FONCIA 24/7</t>
  </si>
  <si>
    <t>LES JARDINS DE FLORE - FONCIA 24/7</t>
  </si>
  <si>
    <t>P2_LES JARDINS DE FLORE - FONCIA 24/7</t>
  </si>
  <si>
    <t>39 BOULEVARD ARMAND DUPORTAL - FONCIA 24/7</t>
  </si>
  <si>
    <t>P2_39 BOULEVARD ARMAND DUPORTAL - FONCIA 24/7</t>
  </si>
  <si>
    <t>GARONA - FONCIA 24/7</t>
  </si>
  <si>
    <t>P2_GARONA - FONCIA 24/7</t>
  </si>
  <si>
    <t>SAINTE-LUCIE/LAVIGNE - FONCIA 24/7</t>
  </si>
  <si>
    <t>P2_SAINTE-LUCIE/LAVIGNE - FONCIA 24/7</t>
  </si>
  <si>
    <t>LES COTTAGES - FONCIA 24/7</t>
  </si>
  <si>
    <t>P2_LES COTTAGES - FONCIA 24/7</t>
  </si>
  <si>
    <t>15 RUE DE THIONVILLE - FONCIA 24/7</t>
  </si>
  <si>
    <t>P2_15 RUE DE THIONVILLE - FONCIA 24/7</t>
  </si>
  <si>
    <t>PAYS D'OC - FONCIA 24/7</t>
  </si>
  <si>
    <t>P2_PAYS D'OC - FONCIA 24/7</t>
  </si>
  <si>
    <t>BALCONS JOLIMONT - FONCIA 24/7</t>
  </si>
  <si>
    <t>P2_BALCONS JOLIMONT - FONCIA 24/7</t>
  </si>
  <si>
    <t>BLEUETS - FONCIA 24/7</t>
  </si>
  <si>
    <t>P2_BLEUETS - FONCIA 24/7</t>
  </si>
  <si>
    <t>2 RUE DES ALOUETTES - FONCIA 24/7</t>
  </si>
  <si>
    <t>P2_2 RUE DES ALOUETTES - FONCIA 24/7</t>
  </si>
  <si>
    <t>BERTHELOT - FONCIA 24/7</t>
  </si>
  <si>
    <t>P2_BERTHELOT - FONCIA 24/7</t>
  </si>
  <si>
    <t>8 - 10 IMPASSE DE BARCELONE - FONCIA 24/7</t>
  </si>
  <si>
    <t>P2_8 - 10 IMPASSE DE BARCELONE - FONCIA 24/7</t>
  </si>
  <si>
    <t>9 AVENUE DE LOMBEZ - FONCIA 24/7</t>
  </si>
  <si>
    <t>P2_9 AVENUE DE LOMBEZ - FONCIA 24/7</t>
  </si>
  <si>
    <t>2 IMPASSE DE LA BUISSAIE - FONCIA 24/7</t>
  </si>
  <si>
    <t>P2_2 IMPASSE DE LA BUISSAIE - FONCIA 24/7</t>
  </si>
  <si>
    <t>5 GRANDE RUE SAINT MICHEL - FONCIA 24/7</t>
  </si>
  <si>
    <t>P2_5 GRANDE RUE SAINT MICHEL - FONCIA 24/7</t>
  </si>
  <si>
    <t>58 AVENUE DE LA COLONNE - FONCIA 24/7</t>
  </si>
  <si>
    <t>P2_58 AVENUE DE LA COLONNE - FONCIA 24/7</t>
  </si>
  <si>
    <t>CENTRE CIAL VERTE CAMPAGNE - FONCIA 24/7</t>
  </si>
  <si>
    <t>P2_CENTRE CIAL VERTE CAMPAGNE - FONCIA 24/7</t>
  </si>
  <si>
    <t>HELVETIA - FONCIA 24/7</t>
  </si>
  <si>
    <t>P2_HELVETIA - FONCIA 24/7</t>
  </si>
  <si>
    <t>46-48 RUE DEVIC - FONCIA 24/7</t>
  </si>
  <si>
    <t>P2_46-48 RUE DEVIC - FONCIA 24/7</t>
  </si>
  <si>
    <t>VILLAS TOSCANES - FONCIA 24/7</t>
  </si>
  <si>
    <t>P2_VILLAS TOSCANES - FONCIA 24/7</t>
  </si>
  <si>
    <t>LES BASTIDES DE MATISSE - FONCIA 24/7</t>
  </si>
  <si>
    <t>P2_LES BASTIDES DE MATISSE - FONCIA 24/7</t>
  </si>
  <si>
    <t>RESIDENCE DU PARC DELACOURTIE - FONCIA 24/7</t>
  </si>
  <si>
    <t>P2_RESIDENCE DU PARC DELACOURTIE - FONCIA 24/7</t>
  </si>
  <si>
    <t>GARAGES JAPON - FONCIA 24/7</t>
  </si>
  <si>
    <t>P2_GARAGES JAPON - FONCIA 24/7</t>
  </si>
  <si>
    <t>ZEDO CARRE - FONCIA 24/7</t>
  </si>
  <si>
    <t>P2_ZEDO CARRE - FONCIA 24/7</t>
  </si>
  <si>
    <t>26 RUE DES NOVARS - FONCIA 24/7</t>
  </si>
  <si>
    <t>P2_26 RUE DES NOVARS - FONCIA 24/7</t>
  </si>
  <si>
    <t>ROSIERS - FONCIA 24/7</t>
  </si>
  <si>
    <t>P2_ROSIERS - FONCIA 24/7</t>
  </si>
  <si>
    <t>ASL DES 2 MERS - FONCIA 24/7</t>
  </si>
  <si>
    <t>P2_ASL DES 2 MERS - FONCIA 24/7</t>
  </si>
  <si>
    <t>BERGES CATALANES UNION PARKING - FONCIA 24/7</t>
  </si>
  <si>
    <t>P2_BERGES CATALANES UNION PARKING - FONCIA 24/7</t>
  </si>
  <si>
    <t>BORDE HAUTE - FONCIA 24/7</t>
  </si>
  <si>
    <t>P2_BORDE HAUTE - FONCIA 24/7</t>
  </si>
  <si>
    <t>RIVES DES AMIDONNIERS - FONCIA 24/7</t>
  </si>
  <si>
    <t>P2_RIVES DES AMIDONNIERS - FONCIA 24/7</t>
  </si>
  <si>
    <t>ROSERAIE VILLAGE A - FONCIA 24/7</t>
  </si>
  <si>
    <t>P2_ROSERAIE VILLAGE A - FONCIA 24/7</t>
  </si>
  <si>
    <t>5 RUE DES PRETRES - FONCIA 24/7</t>
  </si>
  <si>
    <t>P2_5 RUE DES PRETRES - FONCIA 24/7</t>
  </si>
  <si>
    <t>BERGES CATALANES A2 - FONCIA 24/7</t>
  </si>
  <si>
    <t>P2_BERGES CATALANES A2 - FONCIA 24/7</t>
  </si>
  <si>
    <t>38 AVENUE DE LAVAUR - FONCIA 24/7</t>
  </si>
  <si>
    <t>P2_38 AVENUE DE LAVAUR - FONCIA 24/7</t>
  </si>
  <si>
    <t>2 RUE PHARAON - FONCIA 24/7</t>
  </si>
  <si>
    <t>P2_2 RUE PHARAON - FONCIA 24/7</t>
  </si>
  <si>
    <t>HARMONIE - FONCIA 24/7</t>
  </si>
  <si>
    <t>P2_HARMONIE - FONCIA 24/7</t>
  </si>
  <si>
    <t>LE PARC DE RAMONVILLE - FONCIA 24/7</t>
  </si>
  <si>
    <t>P2_LE PARC DE RAMONVILLE - FONCIA 24/7</t>
  </si>
  <si>
    <t>ASL LES PORTES DU METRO - FONCIA 24/7</t>
  </si>
  <si>
    <t>P2_ASL LES PORTES DU METRO - FONCIA 24/7</t>
  </si>
  <si>
    <t>4 BARRIERE DE LOMBEZ - FONCIA 24/7</t>
  </si>
  <si>
    <t>P2_4 BARRIERE DE LOMBEZ - FONCIA 24/7</t>
  </si>
  <si>
    <t>LE MAIL DE LIMAYRAC C - FONCIA 24/7</t>
  </si>
  <si>
    <t>P2_LE MAIL DE LIMAYRAC C - FONCIA 24/7</t>
  </si>
  <si>
    <t>PORTE DU METRO I - FONCIA 24/7</t>
  </si>
  <si>
    <t>P2_PORTE DU METRO I - FONCIA 24/7</t>
  </si>
  <si>
    <t>LES TERRASSES DU CANAL - FONCIA 24/7</t>
  </si>
  <si>
    <t>P2_LES TERRASSES DU CANAL - FONCIA 24/7</t>
  </si>
  <si>
    <t>PLEIN CIEL - FONCIA 24/7</t>
  </si>
  <si>
    <t>P2_PLEIN CIEL - FONCIA 24/7</t>
  </si>
  <si>
    <t>162-192 AVENUE GUILLAUMET - FONCIA 24/7</t>
  </si>
  <si>
    <t>P2_162-192 AVENUE GUILLAUMET - FONCIA 24/7</t>
  </si>
  <si>
    <t>JEAN VILAR - FONCIA 24/7</t>
  </si>
  <si>
    <t>P2_JEAN VILAR - FONCIA 24/7</t>
  </si>
  <si>
    <t>LE CLOS DE PAUL - FONCIA 24/7</t>
  </si>
  <si>
    <t>P2_LE CLOS DE PAUL - FONCIA 24/7</t>
  </si>
  <si>
    <t>RESIDENCE DU RAMIER - FONCIA 24/7</t>
  </si>
  <si>
    <t>P2_RESIDENCE DU RAMIER - FONCIA 24/7</t>
  </si>
  <si>
    <t>ATLANTIS - FONCIA 24/7</t>
  </si>
  <si>
    <t>P2_ATLANTIS - FONCIA 24/7</t>
  </si>
  <si>
    <t>SAINT-EX - FONCIA 24/7</t>
  </si>
  <si>
    <t>P2_SAINT-EX - FONCIA 24/7</t>
  </si>
  <si>
    <t>7 RUE JOSEPH THILLET - FONCIA 24/7</t>
  </si>
  <si>
    <t>P2_7 RUE JOSEPH THILLET - FONCIA 24/7</t>
  </si>
  <si>
    <t>LES PORTES D'OCCITANIE - FONCIA 24/7</t>
  </si>
  <si>
    <t>P2_LES PORTES D'OCCITANIE - FONCIA 24/7</t>
  </si>
  <si>
    <t>DOMAINE DES CAPITOULS - FONCIA 24/7</t>
  </si>
  <si>
    <t>P2_DOMAINE DES CAPITOULS - FONCIA 24/7</t>
  </si>
  <si>
    <t>CRAMPEL DEODORA GARAGES - FONCIA 24/7</t>
  </si>
  <si>
    <t>P2_CRAMPEL DEODORA GARAGES - FONCIA 24/7</t>
  </si>
  <si>
    <t>LES TOURNESOLS - FONCIA 24/7</t>
  </si>
  <si>
    <t>P2_LES TOURNESOLS - FONCIA 24/7</t>
  </si>
  <si>
    <t>PARC DES FONTAINES - FONCIA 24/7</t>
  </si>
  <si>
    <t>P2_PARC DES FONTAINES - FONCIA 24/7</t>
  </si>
  <si>
    <t>L'AVENUE - FONCIA 24/7</t>
  </si>
  <si>
    <t>P2_L'AVENUE - FONCIA 24/7</t>
  </si>
  <si>
    <t>ENTRE DEUX MERS - FONCIA 24/7</t>
  </si>
  <si>
    <t>P2_ENTRE DEUX MERS - FONCIA 24/7</t>
  </si>
  <si>
    <t>23 RUE LAFAYETTE - FONCIA 24/7</t>
  </si>
  <si>
    <t>P2_23 RUE LAFAYETTE - FONCIA 24/7</t>
  </si>
  <si>
    <t>VILLA NOVA - FONCIA 24/7</t>
  </si>
  <si>
    <t>P2_VILLA NOVA - FONCIA 24/7</t>
  </si>
  <si>
    <t>GARAGES PHOEBUS - FONCIA 24/7</t>
  </si>
  <si>
    <t>P2_GARAGES PHOEBUS - FONCIA 24/7</t>
  </si>
  <si>
    <t>30 A 38 RUE GASTON PHOEBUS - FONCIA 24/7</t>
  </si>
  <si>
    <t>P2_30 A 38 RUE GASTON PHOEBUS - FONCIA 24/7</t>
  </si>
  <si>
    <t>24 BERTRAND DE BORN - FONCIA 24/7</t>
  </si>
  <si>
    <t>P2_24 BERTRAND DE BORN - FONCIA 24/7</t>
  </si>
  <si>
    <t>57 ALLEE JEAN JAURES - FONCIA 24/7</t>
  </si>
  <si>
    <t>P2_57 ALLEE JEAN JAURES - FONCIA 24/7</t>
  </si>
  <si>
    <t>ARPEGE - FONCIA 24/7</t>
  </si>
  <si>
    <t>P2_ARPEGE - FONCIA 24/7</t>
  </si>
  <si>
    <t>BEETHOVEN - FONCIA 24/7</t>
  </si>
  <si>
    <t>P2_BEETHOVEN - FONCIA 24/7</t>
  </si>
  <si>
    <t>8 RUE JULES CHALANDE - FONCIA 24/7</t>
  </si>
  <si>
    <t>P2_8 RUE JULES CHALANDE - FONCIA 24/7</t>
  </si>
  <si>
    <t>8 RUE FILHOL - FONCIA 24/7</t>
  </si>
  <si>
    <t>P2_8 RUE FILHOL - FONCIA 24/7</t>
  </si>
  <si>
    <t>DONJON DU CAPITOLE - FONCIA 24/7</t>
  </si>
  <si>
    <t>P2_DONJON DU CAPITOLE - FONCIA 24/7</t>
  </si>
  <si>
    <t>SUBWAY - FONCIA 24/7</t>
  </si>
  <si>
    <t>P2_SUBWAY - FONCIA 24/7</t>
  </si>
  <si>
    <t>20 RUE PEYRAS - FONCIA 24/7</t>
  </si>
  <si>
    <t>P2_20 RUE PEYRAS - FONCIA 24/7</t>
  </si>
  <si>
    <t>LES MARRONNIERS - FONCIA 24/7</t>
  </si>
  <si>
    <t>P2_LES MARRONNIERS - FONCIA 24/7</t>
  </si>
  <si>
    <t>BELLES RIVES - FONCIA 24/7</t>
  </si>
  <si>
    <t>P2_BELLES RIVES - FONCIA 24/7</t>
  </si>
  <si>
    <t>32 BILLIERES - FONCIA 24/7</t>
  </si>
  <si>
    <t>P2_32 BILLIERES - FONCIA 24/7</t>
  </si>
  <si>
    <t>PARGAMINIERE - FONCIA 24/7</t>
  </si>
  <si>
    <t>P2_PARGAMINIERE - FONCIA 24/7</t>
  </si>
  <si>
    <t>LA MARQUETTE - FONCIA 24/7</t>
  </si>
  <si>
    <t>P2_LA MARQUETTE - FONCIA 24/7</t>
  </si>
  <si>
    <t>23 PLACE DUPUY - FONCIA 24/7</t>
  </si>
  <si>
    <t>P2_23 PLACE DUPUY - FONCIA 24/7</t>
  </si>
  <si>
    <t>LE FORUM - FONCIA 24/7</t>
  </si>
  <si>
    <t>P2_LE FORUM - FONCIA 24/7</t>
  </si>
  <si>
    <t>CLOS DE LESPINET C - FONCIA 24/7</t>
  </si>
  <si>
    <t>P2_CLOS DE LESPINET C - FONCIA 24/7</t>
  </si>
  <si>
    <t>FREDERIC ESTEBE - FONCIA 24/7</t>
  </si>
  <si>
    <t>P2_FREDERIC ESTEBE - FONCIA 24/7</t>
  </si>
  <si>
    <t>TABAR 2 BATIMENT E - FONCIA 24/7</t>
  </si>
  <si>
    <t>P2_TABAR 2 BATIMENT E - FONCIA 24/7</t>
  </si>
  <si>
    <t>9 PLACE LAFOURCADE - FONCIA 24/7</t>
  </si>
  <si>
    <t>P2_9 PLACE LAFOURCADE - FONCIA 24/7</t>
  </si>
  <si>
    <t>173 175 AVE DE CASTRES - FONCIA 24/7</t>
  </si>
  <si>
    <t>P2_173 175 AVE DE CASTRES - FONCIA 24/7</t>
  </si>
  <si>
    <t>66 BLD DES RECOLLETS - FONCIA 24/7</t>
  </si>
  <si>
    <t>P2_66 BLD DES RECOLLETS - FONCIA 24/7</t>
  </si>
  <si>
    <t>PASTEL - FONCIA 24/7</t>
  </si>
  <si>
    <t>P2_PASTEL - FONCIA 24/7</t>
  </si>
  <si>
    <t>CLOS DE LESPINET B - FONCIA 24/7</t>
  </si>
  <si>
    <t>P2_CLOS DE LESPINET B - FONCIA 24/7</t>
  </si>
  <si>
    <t>38 RUE DE METZ - FONCIA 24/7</t>
  </si>
  <si>
    <t>P2_38 RUE DE METZ - FONCIA 24/7</t>
  </si>
  <si>
    <t>LAUNAGUET VILLAGE - FONCIA 24/7</t>
  </si>
  <si>
    <t>P2_LAUNAGUET VILLAGE - FONCIA 24/7</t>
  </si>
  <si>
    <t>17-19 RUE DES BUCHERS - FONCIA 24/7</t>
  </si>
  <si>
    <t>P2_17-19 RUE DES BUCHERS - FONCIA 24/7</t>
  </si>
  <si>
    <t>21 BLD DE STRASBOURG - FONCIA 24/7</t>
  </si>
  <si>
    <t>P2_21 BLD DE STRASBOURG - FONCIA 24/7</t>
  </si>
  <si>
    <t>LES JARDINS DU RAVELIN - FONCIA 24/7</t>
  </si>
  <si>
    <t>P2_LES JARDINS DU RAVELIN - FONCIA 24/7</t>
  </si>
  <si>
    <t>12 RUE DE L'AQUEDUC - FONCIA 24/7</t>
  </si>
  <si>
    <t>P2_12 RUE DE L'AQUEDUC - FONCIA 24/7</t>
  </si>
  <si>
    <t>1 BIS RUE DES POTIERS - FONCIA 24/7</t>
  </si>
  <si>
    <t>P2_1 BIS RUE DES POTIERS - FONCIA 24/7</t>
  </si>
  <si>
    <t>BONNEFOY - FONCIA 24/7</t>
  </si>
  <si>
    <t>P2_BONNEFOY - FONCIA 24/7</t>
  </si>
  <si>
    <t>LE MAGNOLIA - FONCIA 24/7</t>
  </si>
  <si>
    <t>P2_LE MAGNOLIA - FONCIA 24/7</t>
  </si>
  <si>
    <t>FRANCOIS VERDIER - FONCIA 24/7</t>
  </si>
  <si>
    <t>P2_FRANCOIS VERDIER - FONCIA 24/7</t>
  </si>
  <si>
    <t>LES DEUX MERS - FONCIA 24/7</t>
  </si>
  <si>
    <t>P2_LES DEUX MERS - FONCIA 24/7</t>
  </si>
  <si>
    <t>AQUEDUC 10 - FONCIA 24/7</t>
  </si>
  <si>
    <t>P2_AQUEDUC 10 - FONCIA 24/7</t>
  </si>
  <si>
    <t>JEAN CHAUBET - FONCIA 24/7</t>
  </si>
  <si>
    <t>P2_JEAN CHAUBET - FONCIA 24/7</t>
  </si>
  <si>
    <t>LA PAIX - FONCIA 24/7</t>
  </si>
  <si>
    <t>P2_LA PAIX - FONCIA 24/7</t>
  </si>
  <si>
    <t>SAGET - FONCIA 24/7</t>
  </si>
  <si>
    <t>P2_SAGET - FONCIA 24/7</t>
  </si>
  <si>
    <t>BONREPOS - FONCIA 24/7</t>
  </si>
  <si>
    <t>P2_BONREPOS - FONCIA 24/7</t>
  </si>
  <si>
    <t>RIMBAUD - FONCIA 24/7</t>
  </si>
  <si>
    <t>P2_RIMBAUD - FONCIA 24/7</t>
  </si>
  <si>
    <t>54 RUE ALSACE LORRAINE - FONCIA 24/7</t>
  </si>
  <si>
    <t>P2_54 RUE ALSACE LORRAINE - FONCIA 24/7</t>
  </si>
  <si>
    <t>CANON D'ARCOLE - FONCIA 24/7</t>
  </si>
  <si>
    <t>P2_CANON D'ARCOLE - FONCIA 24/7</t>
  </si>
  <si>
    <t>23 RUE SIZABUIRE - FONCIA 24/7</t>
  </si>
  <si>
    <t>P2_23 RUE SIZABUIRE - FONCIA 24/7</t>
  </si>
  <si>
    <t>FERRAL/LANGUEDOC - FONCIA 24/7</t>
  </si>
  <si>
    <t>P2_FERRAL/LANGUEDOC - FONCIA 24/7</t>
  </si>
  <si>
    <t>6 RUE LAKANAL - FONCIA 24/7</t>
  </si>
  <si>
    <t>P2_6 RUE LAKANAL - FONCIA 24/7</t>
  </si>
  <si>
    <t>ATHENA - FONCIA 24/7</t>
  </si>
  <si>
    <t>P2_ATHENA - FONCIA 24/7</t>
  </si>
  <si>
    <t>ORMES II - BATIMENT E - FONCIA 24/7</t>
  </si>
  <si>
    <t>P2_ORMES II - BATIMENT E - FONCIA 24/7</t>
  </si>
  <si>
    <t>ORMES II - BATIMENT F - FONCIA 24/7</t>
  </si>
  <si>
    <t>P2_ORMES II - BATIMENT F - FONCIA 24/7</t>
  </si>
  <si>
    <t>ORMES II - BATIMENT H - FONCIA 24/7</t>
  </si>
  <si>
    <t>P2_ORMES II - BATIMENT H - FONCIA 24/7</t>
  </si>
  <si>
    <t>MONA - FONCIA 24/7</t>
  </si>
  <si>
    <t>P2_MONA - FONCIA 24/7</t>
  </si>
  <si>
    <t>8 RUE AGATHOISE - FONCIA 24/7</t>
  </si>
  <si>
    <t>P2_8 RUE AGATHOISE - FONCIA 24/7</t>
  </si>
  <si>
    <t>LES AUGUSTINS - FONCIA 24/7</t>
  </si>
  <si>
    <t>P2_LES AUGUSTINS - FONCIA 24/7</t>
  </si>
  <si>
    <t>19 RUE DU COQ D'INDE - FONCIA 24/7</t>
  </si>
  <si>
    <t>P2_19 RUE DU COQ D'INDE - FONCIA 24/7</t>
  </si>
  <si>
    <t>34 RUE DU LANGUEDOC - FONCIA 24/7</t>
  </si>
  <si>
    <t>P2_34 RUE DU LANGUEDOC - FONCIA 24/7</t>
  </si>
  <si>
    <t>LA POINTE - FONCIA 24/7</t>
  </si>
  <si>
    <t>P2_LA POINTE - FONCIA 24/7</t>
  </si>
  <si>
    <t>12 AVENUE DE FRIZAC - FONCIA 24/7</t>
  </si>
  <si>
    <t>P2_12 AVENUE DE FRIZAC - FONCIA 24/7</t>
  </si>
  <si>
    <t>6 RUE JOUTX AYGUES - FONCIA 24/7</t>
  </si>
  <si>
    <t>P2_6 RUE JOUTX AYGUES - FONCIA 24/7</t>
  </si>
  <si>
    <t>43 RUE MATABIAU - FONCIA 24/7</t>
  </si>
  <si>
    <t>P2_43 RUE MATABIAU - FONCIA 24/7</t>
  </si>
  <si>
    <t>44 RUE REMUSAT - FONCIA 24/7</t>
  </si>
  <si>
    <t>P2_44 RUE REMUSAT - FONCIA 24/7</t>
  </si>
  <si>
    <t>8 BIS RUE DE LA TRINITE - FONCIA 24/7</t>
  </si>
  <si>
    <t>P2_8 BIS RUE DE LA TRINITE - FONCIA 24/7</t>
  </si>
  <si>
    <t>LE CHARME - FONCIA 24/7</t>
  </si>
  <si>
    <t>P2_LE CHARME - FONCIA 24/7</t>
  </si>
  <si>
    <t>8 RUE JULES DE RESSEGUIER - FONCIA 24/7</t>
  </si>
  <si>
    <t>P2_8 RUE JULES DE RESSEGUIER - FONCIA 24/7</t>
  </si>
  <si>
    <t>5/7 AVENUE CASSELARDIT - FONCIA 24/7</t>
  </si>
  <si>
    <t>P2_5/7 AVENUE CASSELARDIT - FONCIA 24/7</t>
  </si>
  <si>
    <t>LES JARDINS D'EMBALAGUERE - FONCIA 24/7</t>
  </si>
  <si>
    <t>P2_LES JARDINS D'EMBALAGUERE - FONCIA 24/7</t>
  </si>
  <si>
    <t>44 RUE BAYARD - FONCIA 24/7</t>
  </si>
  <si>
    <t>P2_44 RUE BAYARD - FONCIA 24/7</t>
  </si>
  <si>
    <t>SOYOUZ - FONCIA 24/7</t>
  </si>
  <si>
    <t>P2_SOYOUZ - FONCIA 24/7</t>
  </si>
  <si>
    <t>URBAN LOFT - FONCIA 24/7</t>
  </si>
  <si>
    <t>P2_URBAN LOFT - FONCIA 24/7</t>
  </si>
  <si>
    <t>LE CLOS D'ALEP - FONCIA 24/7</t>
  </si>
  <si>
    <t>P2_LE CLOS D'ALEP - FONCIA 24/7</t>
  </si>
  <si>
    <t>LES BALCONS DE GARONNE - FONCIA 24/7</t>
  </si>
  <si>
    <t>P2_LES BALCONS DE GARONNE - FONCIA 24/7</t>
  </si>
  <si>
    <t>LES COTEAUX DE BELLEVUE - FONCIA 24/7</t>
  </si>
  <si>
    <t>P2_LES COTEAUX DE BELLEVUE - FONCIA 24/7</t>
  </si>
  <si>
    <t>EQUALIS - FONCIA 24/7</t>
  </si>
  <si>
    <t>P2_EQUALIS - FONCIA 24/7</t>
  </si>
  <si>
    <t>VILLA TILIA - FONCIA 24/7</t>
  </si>
  <si>
    <t>P2_VILLA TILIA - FONCIA 24/7</t>
  </si>
  <si>
    <t>TERRA NOSTRA 2 - FONCIA 24/7</t>
  </si>
  <si>
    <t>P2_TERRA NOSTRA 2 - FONCIA 24/7</t>
  </si>
  <si>
    <t>21 AVENUE DE LYON - FONCIA 24/7</t>
  </si>
  <si>
    <t>P2_21 AVENUE DE LYON - FONCIA 24/7</t>
  </si>
  <si>
    <t>COTE SQUARE</t>
  </si>
  <si>
    <t>P2_COTE SQUARE - FONCIA 24/7</t>
  </si>
  <si>
    <t>LES TERRASSES DE CROIX DAURADE - FONCIA 24/7</t>
  </si>
  <si>
    <t>P2_LES TERRASSES DE CROIX DAURADE - FONCIA 24/7</t>
  </si>
  <si>
    <t>15 RUE VELANE - FONCIA 24/7</t>
  </si>
  <si>
    <t>P2_15 RUE VELANE - FONCIA 24/7</t>
  </si>
  <si>
    <t>IZAORA - FONCIA 24/7</t>
  </si>
  <si>
    <t>P2_IZAORA - FONCIA 24/7</t>
  </si>
  <si>
    <t>MESANGE - FONCIA 24/7</t>
  </si>
  <si>
    <t>P2_MESANGE - FONCIA 24/7</t>
  </si>
  <si>
    <t>GOELAND - FONCIA 24/7</t>
  </si>
  <si>
    <t>P2_GOELAND - FONCIA 24/7</t>
  </si>
  <si>
    <t>CARRE BONNEFOY - FONCIA 24/7</t>
  </si>
  <si>
    <t>P2_CARRE BONNEFOY - FONCIA 24/7</t>
  </si>
  <si>
    <t>LE SEBASTOPOL - FONCIA 24/7</t>
  </si>
  <si>
    <t>P2_LE SEBASTOPOL - FONCIA 24/7</t>
  </si>
  <si>
    <t>COTE ROSERAIE - FONCIA 24/7</t>
  </si>
  <si>
    <t>P2_COTE ROSERAIE - FONCIA 24/7</t>
  </si>
  <si>
    <t>LES ALLEES DU BOIS - FONCIA 24/7</t>
  </si>
  <si>
    <t>P2_LES ALLEES DU BOIS - FONCIA 24/7</t>
  </si>
  <si>
    <t>JASMIN - FONCIA 24/7</t>
  </si>
  <si>
    <t>P2_JASMIN - FONCIA 24/7</t>
  </si>
  <si>
    <t>RESONNANCES - FONCIA 24/7</t>
  </si>
  <si>
    <t>P2_RESONNANCES - FONCIA 24/7</t>
  </si>
  <si>
    <t>VERDALYS - FONCIA 24/7</t>
  </si>
  <si>
    <t>P2_VERDALYS - FONCIA 24/7</t>
  </si>
  <si>
    <t>LA ROTONDE - FONCIA 24/7</t>
  </si>
  <si>
    <t>P2_LA ROTONDE - FONCIA 24/7</t>
  </si>
  <si>
    <t>L'HIBISCUS - FONCIA 24/7</t>
  </si>
  <si>
    <t>P2_L'HIBISCUS - FONCIA 24/7</t>
  </si>
  <si>
    <t>ÔRIZON - FONCIA 24/7</t>
  </si>
  <si>
    <t>P2_ÔRIZON - FONCIA 24/7</t>
  </si>
  <si>
    <t>LES SENIORIALES - FONCIA 24/7</t>
  </si>
  <si>
    <t>P2_LES SENIORIALES - FONCIA 24/7</t>
  </si>
  <si>
    <t>VILLA BIANCA - FONCIA 24/7</t>
  </si>
  <si>
    <t>P2_VILLA BIANCA - FONCIA 24/7</t>
  </si>
  <si>
    <t>PERSPECTIVE SUD - FONCIA 24/7</t>
  </si>
  <si>
    <t>P2_PERSPECTIVE SUD - FONCIA 24/7</t>
  </si>
  <si>
    <t>COTE TERRASSE - FONCIA 24/7</t>
  </si>
  <si>
    <t>P2_COTE TERRASSE - FONCIA 24/7</t>
  </si>
  <si>
    <t>LES VERGERS DE BALMA - FONCIA 24/7</t>
  </si>
  <si>
    <t>P2_LES VERGERS DE BALMA - FONCIA 24/7</t>
  </si>
  <si>
    <t>COLISEE 1 - FONCIA 24/7</t>
  </si>
  <si>
    <t>P2_COLISEE 1 - FONCIA 24/7</t>
  </si>
  <si>
    <t>LES OUSTALOUS 1 - FONCIA 24/7</t>
  </si>
  <si>
    <t>P2_LES OUSTALOUS 1 - FONCIA 24/7</t>
  </si>
  <si>
    <t>LE PASEO BATIMENT E - FONCIA 24/7</t>
  </si>
  <si>
    <t>P2_LE PASEO BATIMENT E - FONCIA 24/7</t>
  </si>
  <si>
    <t>AUTRE FONCIA MIDI PYRENEES - FONCIA 24/7 - SUPP</t>
  </si>
  <si>
    <t>P2_AUTRES - FONCIA MIDI PYRENEES</t>
  </si>
  <si>
    <t>P2_3138-2016</t>
  </si>
  <si>
    <t>EX-3138</t>
  </si>
  <si>
    <t>LES PORTES DU JARDIN BALMA GRAMONT - HLM DES CHALETS</t>
  </si>
  <si>
    <t>P2_LES PORTES DU JARDINS - LES CHALETS</t>
  </si>
  <si>
    <t>P2_3133_2016</t>
  </si>
  <si>
    <t>411SDCBERNANOS</t>
  </si>
  <si>
    <t>SDC BERNANOS c/o L'Orée Verte Immobilier</t>
  </si>
  <si>
    <t>EX-3133</t>
  </si>
  <si>
    <t>BERNANOS - L'Orée Verte Immobilier</t>
  </si>
  <si>
    <t>P2_BERNANOS - CABINET L'IMMEUBLE</t>
  </si>
  <si>
    <t>TCO200144</t>
  </si>
  <si>
    <t>411SDCURBANSPIR</t>
  </si>
  <si>
    <t>URBAN SPIRIT c/o IRIS Syndic</t>
  </si>
  <si>
    <t>EX-3145</t>
  </si>
  <si>
    <t>URBAN SPIRIT - IRIS SYNDIC</t>
  </si>
  <si>
    <t>P2_URBAN SPIRIT - IRIS Immobilier</t>
  </si>
  <si>
    <t>P2_3144_2016</t>
  </si>
  <si>
    <t>411SDCBLAGNAC</t>
  </si>
  <si>
    <t>SDC RESIDENCE BLAGNAC  CO FONCIA TOULOUSE</t>
  </si>
  <si>
    <t>EX-3144</t>
  </si>
  <si>
    <t>BLAGNAC - FONCIA</t>
  </si>
  <si>
    <t>P2_BLAGNAC - FONCIA ATLAS</t>
  </si>
  <si>
    <t>P2_3134_2016</t>
  </si>
  <si>
    <t>EX-3134</t>
  </si>
  <si>
    <t>L'AUTAN - SQUARE HABITAT</t>
  </si>
  <si>
    <t>P2_AUTAN - SQUARE HABITAT</t>
  </si>
  <si>
    <t>TCO200315</t>
  </si>
  <si>
    <t>EX-2043</t>
  </si>
  <si>
    <t>SESSAD MURET - ARSEAA</t>
  </si>
  <si>
    <t>à compléter</t>
  </si>
  <si>
    <t>P2_3147_2017</t>
  </si>
  <si>
    <t>411MCPAUVERT</t>
  </si>
  <si>
    <t>ALBANA - C/O MC PAUVERT</t>
  </si>
  <si>
    <t>EX-3147</t>
  </si>
  <si>
    <t>ALBANA - MC PAUVERT</t>
  </si>
  <si>
    <t>P2_ALBANA - MC PAUVERT</t>
  </si>
  <si>
    <t>P2_4068</t>
  </si>
  <si>
    <t>411PARTEDIS</t>
  </si>
  <si>
    <t>PARTEDIS Chauffage Sanitaire</t>
  </si>
  <si>
    <t>EX-4068</t>
  </si>
  <si>
    <t>PARTEDIS</t>
  </si>
  <si>
    <t>P2_ANCONETTI</t>
  </si>
  <si>
    <t>P2_1022_2014</t>
  </si>
  <si>
    <t>411STCLAR</t>
  </si>
  <si>
    <t>GS AUGUSTE ZAMOYSKI - SAINT CLAR DE RIVIERE</t>
  </si>
  <si>
    <t>EX-1022</t>
  </si>
  <si>
    <t>P2_GS AUGUSTE ZAMOYSKI_ST CLAR DE RIVIERE</t>
  </si>
  <si>
    <t>411COMMLECTOURE</t>
  </si>
  <si>
    <t>LECTOURE</t>
  </si>
  <si>
    <t>CHAUDIERES BAT COMMUNAUX - LECTOURE</t>
  </si>
  <si>
    <t>P2_LECTOURE</t>
  </si>
  <si>
    <t>CLIM BAT COMMUNAUX - LECTOURE</t>
  </si>
  <si>
    <t>P2_CLIM - LECTOURE</t>
  </si>
  <si>
    <t>P2_3148_2017</t>
  </si>
  <si>
    <t>411SDCDANAE</t>
  </si>
  <si>
    <t>DANAE - C/O IMMO DE FRANCE</t>
  </si>
  <si>
    <t>EX-3148</t>
  </si>
  <si>
    <t>RESIDENCE DANAE</t>
  </si>
  <si>
    <t>P2_DANAE</t>
  </si>
  <si>
    <t>CADA NOUGARO - ADOMA</t>
  </si>
  <si>
    <t>P2_CADA NOUGARO  - ADOMA</t>
  </si>
  <si>
    <t>P2_2053-CHGM-526_2017</t>
  </si>
  <si>
    <t>CHGM-526</t>
  </si>
  <si>
    <t>526 - APP THERAPEUTIQUE - 15 ALLEE DE LIMAGNE</t>
  </si>
  <si>
    <t>TCO210216</t>
  </si>
  <si>
    <t>411VILLESALVETA</t>
  </si>
  <si>
    <t>SALVETAT SAINT GILLES</t>
  </si>
  <si>
    <t>MAIRIE / SALLE DU CM_SALVETAT</t>
  </si>
  <si>
    <t>P2_MAIRIE / SALLE DU CM_SALVETAT SAINT GILLES</t>
  </si>
  <si>
    <t>TCO210223</t>
  </si>
  <si>
    <t>SERVICES URBA-COMM-TECH_SALVETAT</t>
  </si>
  <si>
    <t>P2_SERVICES URBA-COMM-TECH_SALVETAT SAINT GILLES</t>
  </si>
  <si>
    <t>TCO210224</t>
  </si>
  <si>
    <t>ESPACE BORIS VIAN_SALVETAT</t>
  </si>
  <si>
    <t>P2_ESPACE BORIS VIAN_SALVETAT SAINT GILLES</t>
  </si>
  <si>
    <t>TCO210225</t>
  </si>
  <si>
    <t>CUISINE CENTRALE MUNICIPALE_SALVETAT</t>
  </si>
  <si>
    <t>P2_CUISINE CENTRALE MUNICIPALE_SALVETAT SAINT GILLES</t>
  </si>
  <si>
    <t>TCO210226</t>
  </si>
  <si>
    <t>COMPLEXE SPORTIF APOUTHYCAIRE_SALVETAT</t>
  </si>
  <si>
    <t>P2_COMPLEXE SPORTIF APOUTHYCAIRE_SALVETAT SAINT GILLES</t>
  </si>
  <si>
    <t>TCO210227</t>
  </si>
  <si>
    <t>CRECHES CARAMEL / NOUGATINE / FARANDOLE_SALVETAT</t>
  </si>
  <si>
    <t>P2_CRECHE CARAMEL-NOUGATINE-FARANDOLE_SALVETAT SAINT GILLES</t>
  </si>
  <si>
    <t>TCO210228</t>
  </si>
  <si>
    <t>CTM_SALVETAT</t>
  </si>
  <si>
    <t>P2_CTM_SALVETAT SAINT GILLES</t>
  </si>
  <si>
    <t>TCO210229</t>
  </si>
  <si>
    <t>STADE MUNICIPAL JEAN GIRALDOU CLUB HOUSE RUGBY_SALVETAT</t>
  </si>
  <si>
    <t>P2_STADE MUNICIPAL JEAN GIRALDOU CLUB HOUSE RUGBY_SALVETAT SAINT GILLES</t>
  </si>
  <si>
    <t>TCO210230</t>
  </si>
  <si>
    <t>STADE MUNICIPAL JEAN GIRALDOU TRIBUNES VESTIAIRES_SALVETAT</t>
  </si>
  <si>
    <t>P2_STADE MUNICIPAL JEAN GIRALDOU TRIBUNES VESTIAIRESSALVETAT SAINT GILLES</t>
  </si>
  <si>
    <t>TCO210231</t>
  </si>
  <si>
    <t>TENNIS COUVERT_SALVETAT</t>
  </si>
  <si>
    <t>P2_TENNIS COUVERT_SALVETAT SAINT GILLES</t>
  </si>
  <si>
    <t>TCO210232</t>
  </si>
  <si>
    <t>ECOLE CONDORCET_SALVETAT</t>
  </si>
  <si>
    <t>P2_ECOLE CONDORCET_SALVETAT SAINT GILLES</t>
  </si>
  <si>
    <t>TCO210233</t>
  </si>
  <si>
    <t>ECOLE MARIE CURIE_SALVETAT</t>
  </si>
  <si>
    <t>P2_ECOLE MARIE CURIE_SALVETAT SAINT GILLES</t>
  </si>
  <si>
    <t>TCO210235</t>
  </si>
  <si>
    <t>ALAE ELEMENTAIRE_SALVETAT</t>
  </si>
  <si>
    <t>P2_ALAE ELEMENTAIRE_SALVETAT SAINT GILLES</t>
  </si>
  <si>
    <t>TCO210236</t>
  </si>
  <si>
    <t>ECOLES 3 CHENES / PETITS LUTINS_SALVETAT</t>
  </si>
  <si>
    <t>P2_ECOLES 3 CHENES / PETITS LUTINS_SALVETAT SAINT GILLES</t>
  </si>
  <si>
    <t>TCO210237</t>
  </si>
  <si>
    <t>CUISINE SATELLITE HAUTS DE ST GILLES_SALVETAT</t>
  </si>
  <si>
    <t>P2_CUISINE SATELLITE HAUTS DE ST GILLES_SALVETAT SAINT GILLES</t>
  </si>
  <si>
    <t>TCO210238</t>
  </si>
  <si>
    <t>ESPACE DANSE_SALVETAT</t>
  </si>
  <si>
    <t>P2_ESPACE DANSE_SALVETAT SAINT GILLES</t>
  </si>
  <si>
    <t>TCO210239</t>
  </si>
  <si>
    <t>RELAIS D'ASSISTANTS MATERNELS_SALVETAT</t>
  </si>
  <si>
    <t>P2_RELAIS D'ASSISTANTS MATERNELS_SALVETAT SAINT GILLES</t>
  </si>
  <si>
    <t>TCO210240</t>
  </si>
  <si>
    <t>LOCAL POLICE MUNICIPALE_SALVETAT</t>
  </si>
  <si>
    <t>P2_LOCAL POLICE MUNICIPALE_SALVETAT SAINT GILLES</t>
  </si>
  <si>
    <t>TCO210241</t>
  </si>
  <si>
    <t>ESPACE EMPLOI_SALVETAT</t>
  </si>
  <si>
    <t>P2_ESPACE EMPLOI_SALVETAT SAINT GILLES</t>
  </si>
  <si>
    <t>TCO210242</t>
  </si>
  <si>
    <t>SALLE DOMINIQUE BEDET_SALVETAT</t>
  </si>
  <si>
    <t>P2_SALLE DOMINIQUE BEDET_SALVETAT SAINT GILLES</t>
  </si>
  <si>
    <t>TCO210243</t>
  </si>
  <si>
    <t>ESPACE AIME CESAIRE_SALVETAT</t>
  </si>
  <si>
    <t>P2_ESPACE AIME CESAIRE_SALVETAT SAINT GILLES</t>
  </si>
  <si>
    <t>TCO210276</t>
  </si>
  <si>
    <t>411HABITATOULOU</t>
  </si>
  <si>
    <t>AGENCE SUD_TM HABITAT</t>
  </si>
  <si>
    <t>HIPPODROME - TM HABITAT</t>
  </si>
  <si>
    <t>HIPPODROME - TMH - P2</t>
  </si>
  <si>
    <t>TCO210274</t>
  </si>
  <si>
    <t>AGENCE OUEST_TM HABITAT</t>
  </si>
  <si>
    <t>VIVALDI / VERDI / CHOPIN - TM HABITAT</t>
  </si>
  <si>
    <t>VIVALDI / VERDI / CHOPIN - TMH - P2</t>
  </si>
  <si>
    <t>TCO210272</t>
  </si>
  <si>
    <t>CHARLES DE FITTE - TM HABITAT</t>
  </si>
  <si>
    <t>TCO210294</t>
  </si>
  <si>
    <t>LA LAQUE - TM HABITAT</t>
  </si>
  <si>
    <t>LA LAQUE - TMH - P2</t>
  </si>
  <si>
    <t>TCO210342</t>
  </si>
  <si>
    <t>POLYGONE - TM HABITAT</t>
  </si>
  <si>
    <t>POLYGONE - TMH - P2</t>
  </si>
  <si>
    <t>P2_3135_2015</t>
  </si>
  <si>
    <t>411SYNDHABITLS</t>
  </si>
  <si>
    <t>GRANDE BRETAGNE - C/O TM HABITAT SYNDIC</t>
  </si>
  <si>
    <t>EX-3135</t>
  </si>
  <si>
    <t>GRANDE BRETAGNE - TM HABITAT</t>
  </si>
  <si>
    <t>P2_GRANDE BRETAGNE_TM HABITAT</t>
  </si>
  <si>
    <t>TCO210356</t>
  </si>
  <si>
    <t>VINCENT SCOTTO - TM HABITAT</t>
  </si>
  <si>
    <t>VINCENT SCOTTO - TMH - P2</t>
  </si>
  <si>
    <t>TCO210260</t>
  </si>
  <si>
    <t>AGENCE NORD_TM HABITAT</t>
  </si>
  <si>
    <t>BARTHOLDI (MADRID) - TM HABITAT</t>
  </si>
  <si>
    <t>BARTHOLDI - TMH - P2</t>
  </si>
  <si>
    <t>TCO210332</t>
  </si>
  <si>
    <t>MARIE-LOUISE DISSARD - TM HABITAT</t>
  </si>
  <si>
    <t>MARIE LOUISE DISSARD - TMH - P2</t>
  </si>
  <si>
    <t>TCO210261</t>
  </si>
  <si>
    <t>BONNEFOY BAT E (FAUBOURGS+PERIOLE1) - TM HABITAT</t>
  </si>
  <si>
    <t>BONNEFOY BAT E - TMH - P2</t>
  </si>
  <si>
    <t>TCO210264</t>
  </si>
  <si>
    <t>BONNEFOY BAT G (JEAN AICARD+PERIOLE2) - TM HABITAT</t>
  </si>
  <si>
    <t>BONNEFOY BAT G - TMH - P2</t>
  </si>
  <si>
    <t>TCO210280</t>
  </si>
  <si>
    <t>BOURBAKI JACQUARD - TM HABITAT</t>
  </si>
  <si>
    <t>BOURBAKI JACQUARD - TMH - P2</t>
  </si>
  <si>
    <t>TCO210278</t>
  </si>
  <si>
    <t>BOURBAKI FAIDHERBE (HOCHE) - TM HABITAT</t>
  </si>
  <si>
    <t>BOURBAKI FAIDHERBE - TMH - P2</t>
  </si>
  <si>
    <t>P2_3117_2015</t>
  </si>
  <si>
    <t>HAUTS DE JOLIMONT - C/O TM HABITAT SYNDIC</t>
  </si>
  <si>
    <t>JOLIMONT BAT 1 - TM HABITAT</t>
  </si>
  <si>
    <t>P2_JOLIMONT BAT 1 A 7 TM HABITAT</t>
  </si>
  <si>
    <t>JOLIMONT BAT 2 - TM HABITAT</t>
  </si>
  <si>
    <t>P2_JOLIMONT BAT 2_TM HABITAT</t>
  </si>
  <si>
    <t>JOLIMONT BAT 3 - TM HABITAT</t>
  </si>
  <si>
    <t>P2_JOLIMONT BAT 3_TM HABITAT</t>
  </si>
  <si>
    <t>JOLIMONT BAT 4 - TM HABITAT</t>
  </si>
  <si>
    <t>P2_JOLIMONT BAT 4_TM HABITAT</t>
  </si>
  <si>
    <t>JOLIMONT BAT 5 - TM HABITAT</t>
  </si>
  <si>
    <t>P2_JOLIMONT BAT 5_TM HABITAT</t>
  </si>
  <si>
    <t>JOLIMONT BAT 6 - TM HABITAT</t>
  </si>
  <si>
    <t>P2_JOLIMONT BAT 6_TM HABITAT</t>
  </si>
  <si>
    <t>JOLIMONT BAT 7 - TM HABITAT</t>
  </si>
  <si>
    <t>P2_JOLIMONT BAT 7_TM HABITAT</t>
  </si>
  <si>
    <t>TCO210282</t>
  </si>
  <si>
    <t>JOLIMONT BAT 8 ET 9 - TM HABITAT</t>
  </si>
  <si>
    <t>JOLIMONT BAT 8 - TMH - P2</t>
  </si>
  <si>
    <t>TCO210286</t>
  </si>
  <si>
    <t>AGENCE EST_TM HABITAT</t>
  </si>
  <si>
    <t>LA GLOIRE BAT 1 ET 2 - TM HABITAT</t>
  </si>
  <si>
    <t>LA GLOIRE BAT 1 ET 2 - TMH - P2</t>
  </si>
  <si>
    <t>TCO210288</t>
  </si>
  <si>
    <t>LA GLOIRE BAT 11,12 ET 13 - TM HABITAT</t>
  </si>
  <si>
    <t>LA GLOIRE BAT 11-12 ET 13 - TMH - P2</t>
  </si>
  <si>
    <t>TCO210326</t>
  </si>
  <si>
    <t>LES TOURS DE CASTILHON BAT 14 - TM HABITAT</t>
  </si>
  <si>
    <t>LES TOURS DE CASTILHON BAT 14 - TMH - P2</t>
  </si>
  <si>
    <t>TCO210328</t>
  </si>
  <si>
    <t>LES TOURS DE CASTILHON BAT 15 - TM HABITAT</t>
  </si>
  <si>
    <t>LES TOURS DE CASTILHON BAT 15 - TMH - P2</t>
  </si>
  <si>
    <t>TCO210330</t>
  </si>
  <si>
    <t>LES TOURS DE CASTILHON BAT 16 - TM HABITAT</t>
  </si>
  <si>
    <t>LES TOURS DE CASTILHON BAT 16 - TMH - P2</t>
  </si>
  <si>
    <t>TCO210290</t>
  </si>
  <si>
    <t>LA GLOIRE BAT 7 ET 8 - TM HABITAT</t>
  </si>
  <si>
    <t>LA GLOIRE BAT 7 ET 8 - TMH - P2</t>
  </si>
  <si>
    <t>TCO210292</t>
  </si>
  <si>
    <t>LA GLOIRE BAT 9 ET 10 - TM HABITAT</t>
  </si>
  <si>
    <t>LA GLOIRE BAT 9 ET 10 - TMH - P2</t>
  </si>
  <si>
    <t>TCO210314</t>
  </si>
  <si>
    <t>LES ANGES - TM HABITAT</t>
  </si>
  <si>
    <t>LES ANGES - TMH - P2</t>
  </si>
  <si>
    <t>TCO210318</t>
  </si>
  <si>
    <t>LES IZARDS - TM HABITAT</t>
  </si>
  <si>
    <t>LES IZARDS - TMH - P2</t>
  </si>
  <si>
    <t>TCO210334</t>
  </si>
  <si>
    <t>MICOULEAU - TM HABITAT</t>
  </si>
  <si>
    <t>MICOULEAU - TMH - P2</t>
  </si>
  <si>
    <t>TCO210348</t>
  </si>
  <si>
    <t>SAINT GEORGES - TM HABITAT</t>
  </si>
  <si>
    <t>SAINT GEORGES - TMH - P2</t>
  </si>
  <si>
    <t>TCO210304</t>
  </si>
  <si>
    <t>LE CLOS DE NETWILLER - TM HABITAT</t>
  </si>
  <si>
    <t>LE CLOS DE NETWILLER - TMH - P2</t>
  </si>
  <si>
    <t>TCO210336</t>
  </si>
  <si>
    <t>OLYMPE DE GOUGES - TM HABITAT</t>
  </si>
  <si>
    <t>OLYMPE DE GOUGES - TMH - P2</t>
  </si>
  <si>
    <t>TCO210302</t>
  </si>
  <si>
    <t>LE BREUIL - TM HABITAT</t>
  </si>
  <si>
    <t>LE BREUIL - TMH - P2</t>
  </si>
  <si>
    <t>TCO210310</t>
  </si>
  <si>
    <t>LEONCE DUCLOS - TM HABITAT</t>
  </si>
  <si>
    <t>LEONCE DUCLOS - TMH - P2</t>
  </si>
  <si>
    <t>TCO210266</t>
  </si>
  <si>
    <t>CALVAIRE BAT C - TM HABITAT</t>
  </si>
  <si>
    <t>CALVAIRE BAT C - TMH - P2</t>
  </si>
  <si>
    <t>TCO210268</t>
  </si>
  <si>
    <t>CALVAIRE BAT D - TM HABITAT</t>
  </si>
  <si>
    <t>CALVAIRE BAT D - TMH - P2</t>
  </si>
  <si>
    <t>TCO210270</t>
  </si>
  <si>
    <t>CALVAIRE BAT E - TM HABITAT</t>
  </si>
  <si>
    <t>CALVAIRE BAT E - TMH - P2</t>
  </si>
  <si>
    <t>TCO210350</t>
  </si>
  <si>
    <t>SAINT ROCH - TM HABITAT</t>
  </si>
  <si>
    <t>SAINT ROCH - TMH - P2</t>
  </si>
  <si>
    <t>TCO210354</t>
  </si>
  <si>
    <t>VIADIEU - TM HABITAT</t>
  </si>
  <si>
    <t>VIADIEU - TMH - P2</t>
  </si>
  <si>
    <t>TCO210346</t>
  </si>
  <si>
    <t>SAINT AGNE - TM HABITAT</t>
  </si>
  <si>
    <t>SAINT AGNE - TMH - P2</t>
  </si>
  <si>
    <t>TCO210312</t>
  </si>
  <si>
    <t>ALLEE DE TASSIGNY - TM HABITAT</t>
  </si>
  <si>
    <t>ALLEE DE TASSIGNY - TMH - P2</t>
  </si>
  <si>
    <t>TCO210284</t>
  </si>
  <si>
    <t>JULES JULIEN - TM HABITAT</t>
  </si>
  <si>
    <t>JULES JULIEN - TMH - P2</t>
  </si>
  <si>
    <t>TCO210320</t>
  </si>
  <si>
    <t>LES JARDINS DE BOURGES - TM HABITAT</t>
  </si>
  <si>
    <t>LES JARDINS DE BOURGES - TMH - P2</t>
  </si>
  <si>
    <t>TCO210324</t>
  </si>
  <si>
    <t>LES JARDINS D'ISAURE - TM HABITAT</t>
  </si>
  <si>
    <t>LES JARDINS D'ISAURE - TMH - P2</t>
  </si>
  <si>
    <t>TCO210296</t>
  </si>
  <si>
    <t>LA MAOURINE - TM HABITAT</t>
  </si>
  <si>
    <t>LA MAOURINE - TMH - P2</t>
  </si>
  <si>
    <t>TCO210322</t>
  </si>
  <si>
    <t>LES JARDINS DE CHANZY - TM HABITAT</t>
  </si>
  <si>
    <t>LES JARDINS DE CHANZY - TMH - P2</t>
  </si>
  <si>
    <t>TCO210306</t>
  </si>
  <si>
    <t>LE CLOS DES MURIERS - TM HABITAT</t>
  </si>
  <si>
    <t>LE CLOS DES MURIERS - TMH - P2</t>
  </si>
  <si>
    <t>P2_3130_2016</t>
  </si>
  <si>
    <t>LES CLAIRIERES DU BARRICOU - C/O TM HABITAT SYNDIC</t>
  </si>
  <si>
    <t>EX-3130</t>
  </si>
  <si>
    <t>CLAIRIERE DE BARRICOU - TM HABITAT</t>
  </si>
  <si>
    <t>P2_CLAIRIERE DE BARRICOU_TM HABITAT</t>
  </si>
  <si>
    <t>TCO210308</t>
  </si>
  <si>
    <t>LE COLISEE - TM HABITAT</t>
  </si>
  <si>
    <t>LE COLISEE - TMH - P2</t>
  </si>
  <si>
    <t>P2_3131_2016</t>
  </si>
  <si>
    <t>411SYNDHABITLSE</t>
  </si>
  <si>
    <t>ERNEST RENAN - C/O TM HABITAT SYNDIC</t>
  </si>
  <si>
    <t>EX-3131</t>
  </si>
  <si>
    <t>ERNEST RENAN - TM HABITAT</t>
  </si>
  <si>
    <t>P2_ERNEST RENAN_TM HABITAT</t>
  </si>
  <si>
    <t>TCO210316</t>
  </si>
  <si>
    <t>LES AVIATEURS - TM HABITAT</t>
  </si>
  <si>
    <t>LES AVIATEURS - TMH - P2</t>
  </si>
  <si>
    <t>TCO210339</t>
  </si>
  <si>
    <t>PLEIN CIEL - TM HABITAT</t>
  </si>
  <si>
    <t>PLEIN CIEL - TMH - P2</t>
  </si>
  <si>
    <t>TCO210344</t>
  </si>
  <si>
    <t>RIQUET - TM HABITAT</t>
  </si>
  <si>
    <t>RIQUET - TMH - P2</t>
  </si>
  <si>
    <t>TCO210298</t>
  </si>
  <si>
    <t>LA TOUR (SURPRESSEUR) - TM HABITAT</t>
  </si>
  <si>
    <t>LA TOUR (Surpresseur) - TMH - P2</t>
  </si>
  <si>
    <t>411SDISDUGERS</t>
  </si>
  <si>
    <t>SDIS 32</t>
  </si>
  <si>
    <t>CIS LE HOUGA - SDIS 32</t>
  </si>
  <si>
    <t>P2_CIS LE HOUGA - SDIS 32</t>
  </si>
  <si>
    <t>CIS LOMBEZ - SDIS 32</t>
  </si>
  <si>
    <t>P2_CIS LOMBEZ - SDIS 32</t>
  </si>
  <si>
    <t>CIS MARCIAC - SDIS 32</t>
  </si>
  <si>
    <t>P2_CIS MARCIAC - SDIS 32</t>
  </si>
  <si>
    <t>CIS MAUVEZIN - SDIS 32</t>
  </si>
  <si>
    <t>P2_CIS MAUVEZIN - SDIS 32</t>
  </si>
  <si>
    <t>CIS MIELAN - SDIS 32</t>
  </si>
  <si>
    <t>P2_CIS MIELAN - SDIS 32</t>
  </si>
  <si>
    <t>CIS MIRADOUX - SDIS 32</t>
  </si>
  <si>
    <t>P2_CIS MIRADOUX - SDIS 32</t>
  </si>
  <si>
    <t>CIS PLAISANCE DU GERS - SDIS 32</t>
  </si>
  <si>
    <t>P2_CIS PLAISANCE DU GERS - SDIS 32</t>
  </si>
  <si>
    <t>CIS RISCLE - SDIS 32</t>
  </si>
  <si>
    <t>P2_CIS RISCLE - SDIS 32</t>
  </si>
  <si>
    <t>CIS SAINT-PUY - SDIS 32</t>
  </si>
  <si>
    <t>P2_CIS SAINT-PUY - SDIS 32</t>
  </si>
  <si>
    <t>CIS SAMATAN - SDIS 32</t>
  </si>
  <si>
    <t>P2_CIS SAMATAN - SDIS 32</t>
  </si>
  <si>
    <t>CIS SARAMON - SDIS 32</t>
  </si>
  <si>
    <t>P2_CIS SARAMON - SDIS 32</t>
  </si>
  <si>
    <t>CIS SEISSAN - SDIS 32</t>
  </si>
  <si>
    <t>P2_CIS SEISSAN - SDIS 32</t>
  </si>
  <si>
    <t>CIS SIMORRE - SDIS 32</t>
  </si>
  <si>
    <t>P2_CIS SIMORRE - SDIS 32</t>
  </si>
  <si>
    <t>CIS VIC-FEZENSAC - SDIS 32</t>
  </si>
  <si>
    <t>P2_CIS VIC-FEZENSAC - SDIS 32</t>
  </si>
  <si>
    <t>CABIROL LOGT FONCTION - COLOMIERS</t>
  </si>
  <si>
    <t>P2_CABIROL LOGT FONCTION - COLOMIERS</t>
  </si>
  <si>
    <t>CMP - COLOMIERS</t>
  </si>
  <si>
    <t>P2_CMP - COLOMIERS</t>
  </si>
  <si>
    <t>LOCAL JARDIN - COLOMIERS</t>
  </si>
  <si>
    <t>P2_CONSERVATOIRE - COLOMIERS</t>
  </si>
  <si>
    <t>CRECHE FAMILIALE DES PYRENEES - COLOMIERS</t>
  </si>
  <si>
    <t>P2_CRECHE FAMILIALE - COLOMIERS</t>
  </si>
  <si>
    <t>EN JACCA CRECHE - COLOMIERS</t>
  </si>
  <si>
    <t>P2_EN JACCA CRECHE - COLOMIERS</t>
  </si>
  <si>
    <t>EN JACCA MAISON CITOYENNE</t>
  </si>
  <si>
    <t>P2_EN JACCA MAISON CITOYENNE - COLOMIERS</t>
  </si>
  <si>
    <t>EN JACCA MAISON CITOYENNE ANNEXE</t>
  </si>
  <si>
    <t>P2_EN JACCA MAISON CITOYENNE ANNEXE - COLOMIERS</t>
  </si>
  <si>
    <t>ENSEMBLE ASSOCIATIF SALLE 15 SERVICE SOCIAL</t>
  </si>
  <si>
    <t>P2_ENSEMBLE ASSOCIATIF SALLE 15 SERVICE SOCIAL - COLOMIERS</t>
  </si>
  <si>
    <t>GENDARMERIE BAT NORD LOGT FONCTION</t>
  </si>
  <si>
    <t>P2_GENDARMERIE BAT NORD LOGT FONCTION - COLOMIERS</t>
  </si>
  <si>
    <t>GENDARMERIE BAT SUD LOGT FONCTION</t>
  </si>
  <si>
    <t>P2_GENDARMERIE BAT SUD LOGT FONCTION - COLOMIERS</t>
  </si>
  <si>
    <t>HELENE BOUCHER ECOLE BUREAU ALAE</t>
  </si>
  <si>
    <t>P2_ HELENE BOUCHER ECOLE BUREAU ALAE - COLOMIERS</t>
  </si>
  <si>
    <t>IDEN - COLOMIERS</t>
  </si>
  <si>
    <t>P2_IDEN - COLOMIERS</t>
  </si>
  <si>
    <t>LA CRABE MAISON CITOYENNE</t>
  </si>
  <si>
    <t>P2_LA CRABE MAISON CITOYENNE - COLOMIERS</t>
  </si>
  <si>
    <t>LOCAL SYNDICAL CFDT VICDESSOS</t>
  </si>
  <si>
    <t>P2_LOCAL SYNDIC CFDT - COLOMIERS</t>
  </si>
  <si>
    <t>MALLE AUX FEES EX CENTRE MENAGER COUTURE - COLOMIERS</t>
  </si>
  <si>
    <t>P2_ MALLE AUX FEES EX CENTRE MENAGER COUTUE - COLOMIERS</t>
  </si>
  <si>
    <t>MICHEL BENDICHOU CENTRE DE FORMATION</t>
  </si>
  <si>
    <t>P2_MICHEL BENDICHOU CENTRE DE FORMATION - COLOMIERS</t>
  </si>
  <si>
    <t>PAUL BERT LOGT FONCTION - COLOMIERS</t>
  </si>
  <si>
    <t>P2_PAUL BERT LOGT FONCTION - COLOMIERS</t>
  </si>
  <si>
    <t>VAL DARAN CRECHE - COLOMIERS</t>
  </si>
  <si>
    <t>P2_VAL DARAN CRECHE - COLOMIERS</t>
  </si>
  <si>
    <t>VAL DARAN MAISON CITOYENNE - COLOMIERS</t>
  </si>
  <si>
    <t>P2_VAL DARAN MAISON CITOYENNE</t>
  </si>
  <si>
    <t>VAL DARAN SALLE DES PYRENEES - COLOMIERS</t>
  </si>
  <si>
    <t>P2_VAL DARAN SALLE DES PYRENEES - COLOMIERS</t>
  </si>
  <si>
    <t>VAL DARAN SALLE LEO LAGRANGE - COLOMIERS</t>
  </si>
  <si>
    <t>P2_VAL DARAN SALLE LEO LAGRANGE - COLOMIERS</t>
  </si>
  <si>
    <t>CAPITANY LOCAUX TECHNIQUE - COLOMIERS</t>
  </si>
  <si>
    <t>P2_CAPITANY LOCAUX TECHNIQUE - COLOMIERS</t>
  </si>
  <si>
    <t>CAPITANY LOGEMENT DE FONCTION - COLOMIERS</t>
  </si>
  <si>
    <t>P2_CAPITANY LOGEMENT DE FONCTION - COLOMIERS</t>
  </si>
  <si>
    <t>CAPITANY MAG - COLOMIERS</t>
  </si>
  <si>
    <t>P2_CAPITANY MAG - COLOMIERS</t>
  </si>
  <si>
    <t>CAPITANY TRIBUNE DHONNEUR - COLOMIERS</t>
  </si>
  <si>
    <t>P2_CAPITANY TRIBUNE D'HONNEUR - COLOMIERS</t>
  </si>
  <si>
    <t>CAPITANY VESTIAIRES ANNEXE</t>
  </si>
  <si>
    <t>P2_CAPITANY VESTIAIRES ANNEXES - COLOMIERS</t>
  </si>
  <si>
    <t>P2_3154_2017</t>
  </si>
  <si>
    <t>411PROMOPY</t>
  </si>
  <si>
    <t>PROMOPYRENE</t>
  </si>
  <si>
    <t>EX-3154</t>
  </si>
  <si>
    <t>HELIANTI - PROMOPYRENE</t>
  </si>
  <si>
    <t>P2_HELIANTI - PROMOPYRENE</t>
  </si>
  <si>
    <t>P2_3157_2017</t>
  </si>
  <si>
    <t>EX-3157</t>
  </si>
  <si>
    <t>LES FONTANELLES - PATRIMOINE</t>
  </si>
  <si>
    <t>P2_LES FONTANELLES - PATRIMOINE</t>
  </si>
  <si>
    <t>P2_3173_2017</t>
  </si>
  <si>
    <t>EX-3173</t>
  </si>
  <si>
    <t>LES OLYMPIAS 28 - PATRIMOINE</t>
  </si>
  <si>
    <t>P2_LES OLYMPIAS 28 - PATRIMOINE</t>
  </si>
  <si>
    <t>P2_3174_2017</t>
  </si>
  <si>
    <t>EX-3174</t>
  </si>
  <si>
    <t>LES OLYMPIAS 32 - PATRIMOINE</t>
  </si>
  <si>
    <t>P2_LES OLYMPIAS 32 - PATRIMOINE</t>
  </si>
  <si>
    <t>P2_3176_2017</t>
  </si>
  <si>
    <t>EX-3176</t>
  </si>
  <si>
    <t>LES OLYMPIAS 36 - PATRIMOINE</t>
  </si>
  <si>
    <t>P2_LES OLYMPIAS 36 - PATRIMOINE</t>
  </si>
  <si>
    <t>P2_3177_2017</t>
  </si>
  <si>
    <t>EX-3177</t>
  </si>
  <si>
    <t>LES OLYMPIAS 40 - PATRIMOINE</t>
  </si>
  <si>
    <t>P2_LES OLYMPIAS 40 - PATRIMOINE</t>
  </si>
  <si>
    <t>P2_3179_2017</t>
  </si>
  <si>
    <t>EX-3179</t>
  </si>
  <si>
    <t>LES OLYMPIAS 123 - PATRIMOINE</t>
  </si>
  <si>
    <t>P2_LES OLYMPIAS 123 - PATRIMOINE</t>
  </si>
  <si>
    <t>P2_3180_2017</t>
  </si>
  <si>
    <t>EX-3180</t>
  </si>
  <si>
    <t>LES OLYMPIAS 122-58 - PATRIMOINE</t>
  </si>
  <si>
    <t>P2_LES OLYMPIAS 122-58 - PATRIMOINE</t>
  </si>
  <si>
    <t>P2_3165_2017</t>
  </si>
  <si>
    <t>EX-3165</t>
  </si>
  <si>
    <t>LE VIVIER - PATRIMOINE</t>
  </si>
  <si>
    <t>P2_LE VIVIER - PATRIMOINE</t>
  </si>
  <si>
    <t>P2_3166_2017</t>
  </si>
  <si>
    <t>EX-3166</t>
  </si>
  <si>
    <t>LA MARCAISSONNE - PATRIMOINE</t>
  </si>
  <si>
    <t>P2_MARCAISSONNE - PATRIMOINE</t>
  </si>
  <si>
    <t>P2_3168_2017</t>
  </si>
  <si>
    <t>EX-3168</t>
  </si>
  <si>
    <t>ORION - PATRIMOINE</t>
  </si>
  <si>
    <t>P2_ORION - PATRIMOINE</t>
  </si>
  <si>
    <t>P2_3156_2017</t>
  </si>
  <si>
    <t>411SDCLESTOITST</t>
  </si>
  <si>
    <t>SDC LES TOITS TOLOSANS - C/O L'immobilière Toulouse</t>
  </si>
  <si>
    <t>EX-3156</t>
  </si>
  <si>
    <t>LES TOITS TOLOSANS - IMMOBILIERE TOULOUSE</t>
  </si>
  <si>
    <t>P2_RESIDENCE LES TOITS TOLOSANS - L'IMMOBILIÈRE TOULOUSE</t>
  </si>
  <si>
    <t>P2_3158_2017</t>
  </si>
  <si>
    <t>411SDCFLORALIA1</t>
  </si>
  <si>
    <t>SDC Ilot A1 C/O SCP HLM de la Haute Garonne</t>
  </si>
  <si>
    <t>EX-3158</t>
  </si>
  <si>
    <t>LES FLORALIES ILOT A - SCP HLM 31</t>
  </si>
  <si>
    <t>P2_RESIDENCE LES FLORALIES ILOT A - SDC</t>
  </si>
  <si>
    <t>P2_3161_2017</t>
  </si>
  <si>
    <t>EX-3161</t>
  </si>
  <si>
    <t>SAINT ROCH - SQUARE HABITAT</t>
  </si>
  <si>
    <t>P2_SAINT ROCH - SQUARE HABITAT</t>
  </si>
  <si>
    <t>P2_3175_2017</t>
  </si>
  <si>
    <t>411IMMODEFRANCE</t>
  </si>
  <si>
    <t>IMMO DE FRANCE</t>
  </si>
  <si>
    <t>EX-3175</t>
  </si>
  <si>
    <t>ECRIN AMARANTE - IMMO DE FRANCE</t>
  </si>
  <si>
    <t>P2_ECRIN AMARANTE - IMMO DE FRANCE</t>
  </si>
  <si>
    <t>P2_3182_2017</t>
  </si>
  <si>
    <t>411SDCSTROCH2</t>
  </si>
  <si>
    <t>CRIS IMMO</t>
  </si>
  <si>
    <t>EX-3182</t>
  </si>
  <si>
    <t>SAINT ROCH 2 - CRIS IMMO</t>
  </si>
  <si>
    <t>P2_SAINT ROCH 2 - CHRIS IMMO</t>
  </si>
  <si>
    <t>P2_3137_2016</t>
  </si>
  <si>
    <t>411SDCAILESDICARE</t>
  </si>
  <si>
    <t>SDC LES AILES D'ICARE CHEZ TOULOUSE METROPOLE HABITAT</t>
  </si>
  <si>
    <t>EX-3137</t>
  </si>
  <si>
    <t>LES AILES D'ICARE_TM HABITAT</t>
  </si>
  <si>
    <t>P2_LES AILES D'ICARE - HABITAT TOULOUSE</t>
  </si>
  <si>
    <t>PRESBYTERE - ST LYS</t>
  </si>
  <si>
    <t>P2_SAINT-LYS - MAIRIE DE SAINT LYS</t>
  </si>
  <si>
    <t>ST EXUPERY VIGNEMALE MAISON CITOYENNE ANNEXE</t>
  </si>
  <si>
    <t>P2_ST EX VIGNEMALE MAISON CITOYENNE ANNEXE - COLOMIERS</t>
  </si>
  <si>
    <t>P2_3172_2017</t>
  </si>
  <si>
    <t>EX-3172</t>
  </si>
  <si>
    <t>COSCORRET B-C - PATRIMOINE</t>
  </si>
  <si>
    <t>P2_COSCORRET B - PATRIMOINE</t>
  </si>
  <si>
    <t>CHAUFFERIE FORUM DES ARENES - LES CHALETS</t>
  </si>
  <si>
    <t>P2_CHAUFFERIE FORUM DES ARENES - LES CHALETS</t>
  </si>
  <si>
    <t>P2_3183_2017</t>
  </si>
  <si>
    <t>411SDCSORANGUEI</t>
  </si>
  <si>
    <t>SO RANGUEIL - C/O CITYA</t>
  </si>
  <si>
    <t>EX-3183</t>
  </si>
  <si>
    <t>SO RANGUEIL - CITYA</t>
  </si>
  <si>
    <t>P2_SO RANGUEIL - CITYA</t>
  </si>
  <si>
    <t>P2_3184_2018</t>
  </si>
  <si>
    <t>411SDC44BAYARD</t>
  </si>
  <si>
    <t>44 BAYARD - C/O FONCIA TOULOUSE</t>
  </si>
  <si>
    <t>EX-3184</t>
  </si>
  <si>
    <t>44 BAYARD - FONCIA</t>
  </si>
  <si>
    <t>P2_44 BAYARD - FONCIA ATLAS</t>
  </si>
  <si>
    <t>TCO190210</t>
  </si>
  <si>
    <t>EX-3185</t>
  </si>
  <si>
    <t>VIRGINIA - PATRIMOINE</t>
  </si>
  <si>
    <t>P2_VIRGINIA - PATRIMOINE</t>
  </si>
  <si>
    <t>P2_3186_2017</t>
  </si>
  <si>
    <t>411SDCLECOTTAGE</t>
  </si>
  <si>
    <t>LE COTTAGE - C/O IMMOBILIERE DE TOULOUSE</t>
  </si>
  <si>
    <t>EX-3186</t>
  </si>
  <si>
    <t>LE COTTAGE - IMMOBILIERE DE TOULOUSE</t>
  </si>
  <si>
    <t>P2_LE COTTAGE - FONCIA TOULOUSE</t>
  </si>
  <si>
    <t>TCO200313</t>
  </si>
  <si>
    <t>RÉSIDENCE LE COTTAGE P2 - Photovoltaïque</t>
  </si>
  <si>
    <t>TCO200314</t>
  </si>
  <si>
    <t>411CARCENA</t>
  </si>
  <si>
    <t>ACTIM CARCENAC</t>
  </si>
  <si>
    <t>EX-4018</t>
  </si>
  <si>
    <t>CARCENAC</t>
  </si>
  <si>
    <t>CARCENAC - P2</t>
  </si>
  <si>
    <t>P2_4084_2017</t>
  </si>
  <si>
    <t>411EEGI</t>
  </si>
  <si>
    <t>EEGI BRUNET</t>
  </si>
  <si>
    <t>EX-4084</t>
  </si>
  <si>
    <t>EEGI BRUNET - EEGI BRUNET</t>
  </si>
  <si>
    <t>P2_EEGI BRUNET</t>
  </si>
  <si>
    <t>411YMCA</t>
  </si>
  <si>
    <t>YMCA</t>
  </si>
  <si>
    <t>CABIROL - YMCA</t>
  </si>
  <si>
    <t>P2_CABIROL - YMCA</t>
  </si>
  <si>
    <t>COUDERC - YMCA</t>
  </si>
  <si>
    <t>P2_COUDERC - YMCA</t>
  </si>
  <si>
    <t>CAPITANY - YMCA</t>
  </si>
  <si>
    <t>P2_CAPITANY - YMCA</t>
  </si>
  <si>
    <t>411YMCASERVICES</t>
  </si>
  <si>
    <t>Aéro XV - YMCA-SERVICE</t>
  </si>
  <si>
    <t>YMCA CORNEBARRIEU - AERO XV</t>
  </si>
  <si>
    <t>P2_CORNEBARRIEU - YMCA SERVICES</t>
  </si>
  <si>
    <t>P2_3189_2017</t>
  </si>
  <si>
    <t>411COEURDEGARON</t>
  </si>
  <si>
    <t>COEUR DE GARONNE - C/O TM HABITAT SYNDIC</t>
  </si>
  <si>
    <t>EX-3189</t>
  </si>
  <si>
    <t>COEUR DE GARONNE AFUL_TM HABITAT</t>
  </si>
  <si>
    <t>P2_COEUR DE GARRONNE - TM HABITAT</t>
  </si>
  <si>
    <t>P2_3188_2018</t>
  </si>
  <si>
    <t>411SDCLEGALIONC</t>
  </si>
  <si>
    <t>LE GALION C/O CALOT &amp; ASSOCIES</t>
  </si>
  <si>
    <t>EX-3188</t>
  </si>
  <si>
    <t>LE GALION - CALOT &amp; ASSOCIES</t>
  </si>
  <si>
    <t>P2_LE GALION - CALOT &amp; ASSOCIES</t>
  </si>
  <si>
    <t>P2_3190_2018</t>
  </si>
  <si>
    <t>411SDCBOTANICA</t>
  </si>
  <si>
    <t>BOTANICA C/O FONCIA LOFT ONE</t>
  </si>
  <si>
    <t>EX-3190</t>
  </si>
  <si>
    <t>BOTANICA - FONCIA LOFT ONE</t>
  </si>
  <si>
    <t>P2_BOTANICA - FONCIA LOFT ONE</t>
  </si>
  <si>
    <t>TCO210161</t>
  </si>
  <si>
    <t>411TOULOUSEMETR</t>
  </si>
  <si>
    <t>VILLE DE TOULOUSE</t>
  </si>
  <si>
    <t>GYMNASE DANIEL FAUCHER - TOULOUSE METROPOLE</t>
  </si>
  <si>
    <t>P2_VILLE DE TOULOUSE - SECTEUR EST - 2021</t>
  </si>
  <si>
    <t>TCO210075</t>
  </si>
  <si>
    <t>BOULODROME COUVERT SOUPETARD - TOULOUSE METROPOLE</t>
  </si>
  <si>
    <t>P2_BOULODROME SOUPETARD - VILLE DE TOULOUSE NORD - 2021</t>
  </si>
  <si>
    <t>TCO210162</t>
  </si>
  <si>
    <t>EGLISE SAINTE MARIE DES ANGES - TOULOUSE METROPOLE</t>
  </si>
  <si>
    <t>P2_VILLE DE TOULOUSE - SECTEUR EST - EGLISES - 2021</t>
  </si>
  <si>
    <t>TCO210072</t>
  </si>
  <si>
    <t>BOULODROME COUVERT RENE CANNIZZO - TOULOUSE METROPOLE</t>
  </si>
  <si>
    <t>P2_BOULODROME COUVERT RENE CANNIZZO - VILLE DE TOULOUSE NORD - 2021</t>
  </si>
  <si>
    <t>TCO210079</t>
  </si>
  <si>
    <t>EGLISE DE LA DALBADE - TOULOUSE METROPOLE</t>
  </si>
  <si>
    <t>P2_VILLE DE TOULOUSE_SECTEUR NORD EGLISES</t>
  </si>
  <si>
    <t>TCO210073</t>
  </si>
  <si>
    <t>BOULODROME COUVERT CLAUDETTE DUMONT - TOULOUSE METROPOLE</t>
  </si>
  <si>
    <t>P2 - SECTEUR NORD - VILLE DE TOULOUSE ANNEE 2021</t>
  </si>
  <si>
    <t>TCO210080</t>
  </si>
  <si>
    <t>EGLISE DE LALANDE - TOULOUSE METROPOLE</t>
  </si>
  <si>
    <t>TCO210074</t>
  </si>
  <si>
    <t>ATELIER ESPACE VERT GINESTOUS - TOULOUSE METROPOLE</t>
  </si>
  <si>
    <t>P2_GINESTOUS PEPINIERE - VILLE DE TOULOUSE - 2021</t>
  </si>
  <si>
    <t>TCO210078</t>
  </si>
  <si>
    <t>EGLISE CROIX DAURADE - TOULOUSE METROPOLE</t>
  </si>
  <si>
    <t>TCO210157</t>
  </si>
  <si>
    <t>ATELIER SPORT THIBAUD - TOULOUSE METROPOLE</t>
  </si>
  <si>
    <t>P2_VILLE DE TOULOUSE - SECTEUR OUEST - 2021</t>
  </si>
  <si>
    <t>TCO210155</t>
  </si>
  <si>
    <t>BOULODROME COUVERT VICTOR GARCIA - TOULOUSE METROPOLE</t>
  </si>
  <si>
    <t>TCO210156</t>
  </si>
  <si>
    <t>ATELIER D'ANIMATION SOCIOCULTURELLE MONLONG - TOULOUSE METROPOLE</t>
  </si>
  <si>
    <t>P2_SECTEUR OUEST - VILLE DE TOULOUSE</t>
  </si>
  <si>
    <t>TCO210154</t>
  </si>
  <si>
    <t>BOURRASSOL ATELIER DE RESTAURATION DES MUSEES - TOULOUSE METROPOLE</t>
  </si>
  <si>
    <t>TCO210164</t>
  </si>
  <si>
    <t>TOULOUSE METROPOLE</t>
  </si>
  <si>
    <t>ATELIER DECORS THEATRE AMOUROUX - TOULOUSE METROPOLE</t>
  </si>
  <si>
    <t>P2_TOULOUSE METROPOLE - SECTEUR EST - 2021</t>
  </si>
  <si>
    <t>TCO210163</t>
  </si>
  <si>
    <t>ATELIER DECORS THEATRE MONTAUDRAN - TOULOUSE METROPOLE</t>
  </si>
  <si>
    <t>TCO210083</t>
  </si>
  <si>
    <t>LA GRAINERIE - TOULOUSE METROPOLE</t>
  </si>
  <si>
    <t>P2_TOULOUSE METROPOLE_SECTEUR NORD 2021</t>
  </si>
  <si>
    <t>TCO210082</t>
  </si>
  <si>
    <t>ATELIER DMT RAISIN - TOULOUSE METROPOLE</t>
  </si>
  <si>
    <t>TCO210081</t>
  </si>
  <si>
    <t>ATELIER BALAYGE MECANISE SANG DE SERP - TOULOUSE METROPOLE</t>
  </si>
  <si>
    <t>TCO210084</t>
  </si>
  <si>
    <t>ASSOCIATION L'USINE TOURNEFEUILLE - TOULOUSE METROPOLE</t>
  </si>
  <si>
    <t>P2_TOULOUSE METROPOLE_SECTEUR OUEST 2021</t>
  </si>
  <si>
    <t>TCO210086</t>
  </si>
  <si>
    <t>ATELIER POLE TOULOUSE CENTRE FIEUX - TOULOUSE METROPOLE</t>
  </si>
  <si>
    <t>P2_2049_2017</t>
  </si>
  <si>
    <t>411ARSEAAPOLESO</t>
  </si>
  <si>
    <t>ARSEAA POLE SOCIAL</t>
  </si>
  <si>
    <t>EX-2049</t>
  </si>
  <si>
    <t>ARSEAA-POLE SOCIAL</t>
  </si>
  <si>
    <t>P2_ARSEAA_POLE SOCIAL</t>
  </si>
  <si>
    <t>P2_2050_2017</t>
  </si>
  <si>
    <t>411CRFPFD</t>
  </si>
  <si>
    <t>ARSEAA</t>
  </si>
  <si>
    <t>EX-2050</t>
  </si>
  <si>
    <t>ARSEAA-CRFPFD</t>
  </si>
  <si>
    <t>TCO210057</t>
  </si>
  <si>
    <t>411METEOFRANCE</t>
  </si>
  <si>
    <t>METEO FRANCE</t>
  </si>
  <si>
    <t>EX-4043</t>
  </si>
  <si>
    <t>METEOPOLE</t>
  </si>
  <si>
    <t>P2_METEOPOLE TOULOUSE</t>
  </si>
  <si>
    <t>TCO180002</t>
  </si>
  <si>
    <t>411SDC8PORTSTSA</t>
  </si>
  <si>
    <t>8 PORT ST SAUVEUR</t>
  </si>
  <si>
    <t>EX-3191</t>
  </si>
  <si>
    <t>PORT SAINT SAUVEUR</t>
  </si>
  <si>
    <t>P2_8 PORT ST SAUVEUR</t>
  </si>
  <si>
    <t>P2_4085</t>
  </si>
  <si>
    <t>411AREA</t>
  </si>
  <si>
    <t>AREA</t>
  </si>
  <si>
    <t>EX-4085</t>
  </si>
  <si>
    <t>AREA L'UNION</t>
  </si>
  <si>
    <t>P2_4086_2018</t>
  </si>
  <si>
    <t>AREA PRODUCTION</t>
  </si>
  <si>
    <t>EX-4086</t>
  </si>
  <si>
    <t>AREA FLOURENS</t>
  </si>
  <si>
    <t>TCO180003</t>
  </si>
  <si>
    <t>ARSEAA-LES BRUYERES - TALABOT</t>
  </si>
  <si>
    <t>P2_ARSEAA-LES BRUYERES - TALABOT</t>
  </si>
  <si>
    <t>TCO190006</t>
  </si>
  <si>
    <t>Grand Compte</t>
  </si>
  <si>
    <t>411CROUSDETOULO</t>
  </si>
  <si>
    <t>CROUS DE TOULOUSE</t>
  </si>
  <si>
    <t>CROUS - ARSENAL BAT A</t>
  </si>
  <si>
    <t>P2_ARSENAL BAT A</t>
  </si>
  <si>
    <t>TCO190021</t>
  </si>
  <si>
    <t>CROUS - CHAPOU BAT 1 ET 2 (SOUS STATION B1)</t>
  </si>
  <si>
    <t>P2_SITE CHAPOU - BAT 1 ET 2 (SOUS-STATION B1)</t>
  </si>
  <si>
    <t>TCO190008</t>
  </si>
  <si>
    <t>CROUS - DANIEL FAUCHER BAT 1 (SOUS STATION)</t>
  </si>
  <si>
    <t>P2_DANIEL FAUCHER (SOUS STATION) - BAT 1</t>
  </si>
  <si>
    <t>PARC DELACOURTIE - FONCIA 24/7</t>
  </si>
  <si>
    <t>P2_PARC DELACOURTIE - FONCIA 24/7</t>
  </si>
  <si>
    <t>56 BD DEODAT DE SEVERAC - FONCIA 24/7</t>
  </si>
  <si>
    <t>P2_56 BD DEODAT DE SEVERAC - FONCIA 24/7</t>
  </si>
  <si>
    <t>5-7 RUE DARQUIER - FONCIA 24/7</t>
  </si>
  <si>
    <t>P2_5-7 RUE DARQUIER - FONCIA 24/7</t>
  </si>
  <si>
    <t>SAINT PANTALEON 2 - FONCIA 24/7</t>
  </si>
  <si>
    <t>P2_SAINT PANTALEON 2 - FONCIA 24/7</t>
  </si>
  <si>
    <t>LA COMEDIE - FONCIA 24/7</t>
  </si>
  <si>
    <t>P2_LA COMEDIE - FONCIA 24/7</t>
  </si>
  <si>
    <t>44 RUE ALSACE LORRAINE - FONCIA 24/7</t>
  </si>
  <si>
    <t>P2_44 RUE ALSACE LORRAINE - FONCIA 24/7</t>
  </si>
  <si>
    <t>42 RUE DE METZ - FONCIA 24/7</t>
  </si>
  <si>
    <t>P2_42 RUE DE METZ - FONCIA 24/7</t>
  </si>
  <si>
    <t>VENDOME SAINT ETIENNE - FONCIA 24/7</t>
  </si>
  <si>
    <t>P2_VENDOME SAINT ETIENNE - FONCIA 24/7</t>
  </si>
  <si>
    <t>URSULE MAY - FONCIA 24/7</t>
  </si>
  <si>
    <t>P2_URSULE MAY - FONCIA 24/7</t>
  </si>
  <si>
    <t>64 RUE DE LA POMME - FONCIA 24/7</t>
  </si>
  <si>
    <t>P2_64 RUE DE LA POMME - FONCIA 24/7</t>
  </si>
  <si>
    <t>LE PARVIS DE JADE - FONCIA 24/7</t>
  </si>
  <si>
    <t>P2_LE PARVIS DE JADE - FONCIA 24/7</t>
  </si>
  <si>
    <t>REGIMENT D'INFANTERIE - FONCIA 24/7</t>
  </si>
  <si>
    <t>P2_REGIMENT D'INFANTERIE - FONCIA 24/7</t>
  </si>
  <si>
    <t>LES JARDINS DU MAIL-LE TRIANON - FONCIA 24/7</t>
  </si>
  <si>
    <t>P2_LES JARDINS DU MAIL-LE TRIANON - FONCIA 24/7</t>
  </si>
  <si>
    <t>LATECOERE PARKINGS - FONCIA 24/7</t>
  </si>
  <si>
    <t>P2_LATECOERE PARKINGS - FONCIA 24/7</t>
  </si>
  <si>
    <t>PATIO SAINT MICHEL - FONCIA 24/7</t>
  </si>
  <si>
    <t>P2_PATIO SAINT MICHEL - FONCIA 24/7</t>
  </si>
  <si>
    <t>LE JARDIN D'ETON - FONCIA 24/7</t>
  </si>
  <si>
    <t>P2_LE JARDIN D'ETON - FONCIA 24/7</t>
  </si>
  <si>
    <t>MONDRAN - FONCIA 24/7</t>
  </si>
  <si>
    <t>P2_MONDRAN - FONCIA 24/7</t>
  </si>
  <si>
    <t>69 BOULEVARD DE STRASBOURG - FONCIA 24/7</t>
  </si>
  <si>
    <t>P2_69 BOULEVARD DE STRASBOURG - FONCIA 24/7</t>
  </si>
  <si>
    <t>SEYSSES - FONCIA 24/7</t>
  </si>
  <si>
    <t>P2_SEYSSES - FONCIA 24/7</t>
  </si>
  <si>
    <t>10 IMPASSE TAGNERES - FONCIA 24/7</t>
  </si>
  <si>
    <t>P2_10 IMPASSE TAGNERES - FONCIA 24/7</t>
  </si>
  <si>
    <t>BERTHE - FONCIA 24/7</t>
  </si>
  <si>
    <t>P2_BERTHE - FONCIA 24/7</t>
  </si>
  <si>
    <t>LES HAUT BOIS DE MURET - FONCIA 24/7</t>
  </si>
  <si>
    <t>P2_LES HAUT BOIS DE MURET - FONCIA 24/7</t>
  </si>
  <si>
    <t>SAINTE SCARBES - FONCIA 24/7</t>
  </si>
  <si>
    <t>P2_SAINTE SCARBES - FONCIA 24/7</t>
  </si>
  <si>
    <t>LE WILSON 2 - FONCIA 24/7</t>
  </si>
  <si>
    <t>P2_LE WILSON 2 - FONCIA 24/7</t>
  </si>
  <si>
    <t>ENGHIEN C - FONCIA 24/7</t>
  </si>
  <si>
    <t>P2_ENGHIEN C - FONCIA 24/7</t>
  </si>
  <si>
    <t>LES BALCONS DE LASBORDES - FONCIA 24/7</t>
  </si>
  <si>
    <t>P2_LES BALCONS DE LASBORDES - FONCIA 24/7</t>
  </si>
  <si>
    <t>JARDINS SAINT MICHEL - FONCIA 24/7</t>
  </si>
  <si>
    <t>P2_JARDINS SAINT MICHEL - FONCIA 24/7</t>
  </si>
  <si>
    <t>45 RUE DU COLONEL TOUSSAINT - FONCIA 24/7</t>
  </si>
  <si>
    <t>P2_45 RUE DU COLONEL TOUSSAINT - FONCIA 24/7</t>
  </si>
  <si>
    <t>SAINT-JEROME - FONCIA 24/7</t>
  </si>
  <si>
    <t>P2_SAINT-JEROME - FONCIA 24/7</t>
  </si>
  <si>
    <t>LE CLOS FRANCOIS - FONCIA 24/7</t>
  </si>
  <si>
    <t>P2_LE CLOS FRANCOIS - FONCIA 24/7</t>
  </si>
  <si>
    <t>33 RUE CLAIRE PAULHAC - FONCIA 24/7</t>
  </si>
  <si>
    <t>P2_33 RUE CLAIRE PAULHAC - FONCIA 24/7</t>
  </si>
  <si>
    <t>LE CLOS PASTEUR 2 - FONCIA 24/7</t>
  </si>
  <si>
    <t>P2_LE CLOS PASTEUR 2 - FONCIA 24/7</t>
  </si>
  <si>
    <t>11-11 BIS RUE DEODORA - FONCIA 24/7</t>
  </si>
  <si>
    <t>P2_11-11 BIS RUE DEODORA - FONCIA 24/7</t>
  </si>
  <si>
    <t>LES RIVES DU CHATEAU - FONCIA 24/7</t>
  </si>
  <si>
    <t>P2_LES RIVES DU CHATEAU - FONCIA 24/7</t>
  </si>
  <si>
    <t>JARDIN D'HORTENSE - FONCIA 24/7</t>
  </si>
  <si>
    <t>P2_JARDIN D'HORTENSE - FONCIA 24/7</t>
  </si>
  <si>
    <t>BELLEGARRIGUE - FONCIA 24/7</t>
  </si>
  <si>
    <t>P2_BELLEGARRIGUE - FONCIA 24/7</t>
  </si>
  <si>
    <t>SAINTE ANNE TOULOUSE - FONCIA 24/7</t>
  </si>
  <si>
    <t>P2_SAINTE ANNE TOULOUSE - FONCIA 24/7</t>
  </si>
  <si>
    <t>AZUR - FONCIA 24/7</t>
  </si>
  <si>
    <t>P2_AZUR - FONCIA 24/7</t>
  </si>
  <si>
    <t>87-89-91 AVENUE DE MURET - FONCIA 24/7</t>
  </si>
  <si>
    <t>P2_87-89-91 AVENUE DE MURET - FONCIA 24/7</t>
  </si>
  <si>
    <t>CROISEE OCCITANE 1 - FONCIA 24/7</t>
  </si>
  <si>
    <t>P2_CROISEE OCCITANE 1 - FONCIA 24/7</t>
  </si>
  <si>
    <t>CLEMENT ADER C - FONCIA 24/7</t>
  </si>
  <si>
    <t>P2_CLEMENT ADER C - FONCIA 24/7</t>
  </si>
  <si>
    <t>CLEMENT ADER B - FONCIA 24/7</t>
  </si>
  <si>
    <t>P2_CLEMENT ADER B - FONCIA 24/7</t>
  </si>
  <si>
    <t>FLAMBERE - FONCIA 24/7</t>
  </si>
  <si>
    <t>P2_FLAMBERE - FONCIA 24/7</t>
  </si>
  <si>
    <t>PLEIN SUD 3 - FONCIA 24/7</t>
  </si>
  <si>
    <t>P2_PLEIN SUD 3 - FONCIA 24/7</t>
  </si>
  <si>
    <t>PLEIN SUD 2 - FONCIA 24/7</t>
  </si>
  <si>
    <t>P2_PLEIN SUD 2 - FONCIA 24/7</t>
  </si>
  <si>
    <t>VILLA NOVA 1 - FONCIA 24/7</t>
  </si>
  <si>
    <t>P2_VILLA NOVA 1 - FONCIA 24/7</t>
  </si>
  <si>
    <t>OPUS VERDE BAT F - G - H - FONCIA 24/7</t>
  </si>
  <si>
    <t>P2_OPUS VERDE BAT F - G - H - FONCIA 24/7</t>
  </si>
  <si>
    <t>RESIDENCE DU CHATEAU - FONCIA 24/7</t>
  </si>
  <si>
    <t>P2_RESIDENCE DU CHATEAU - FONCIA 24/7</t>
  </si>
  <si>
    <t>LES MENUISIERS - FONCIA 24/7</t>
  </si>
  <si>
    <t>P2_LES MENUISIERS - FONCIA 24/7</t>
  </si>
  <si>
    <t>7 RUE MIREPOIX - FONCIA 24/7</t>
  </si>
  <si>
    <t>P2_7 RUE MIREPOIX - FONCIA 24/7</t>
  </si>
  <si>
    <t>TOSCANE - FONCIA 24/7</t>
  </si>
  <si>
    <t>P2_TOSCANE - FONCIA 24/7</t>
  </si>
  <si>
    <t>CASSIOPEE - FONCIA 24/7</t>
  </si>
  <si>
    <t>P2_CASSIOPEE - FONCIA 24/7</t>
  </si>
  <si>
    <t>LES LAURIERS - FONCIA 24/7</t>
  </si>
  <si>
    <t>P2_LES LAURIERS - FONCIA 24/7</t>
  </si>
  <si>
    <t>SAINT REGIS - FONCIA 24/7</t>
  </si>
  <si>
    <t>P2_SAINT REGIS - FONCIA 24/7</t>
  </si>
  <si>
    <t>6 RUE JOUTX AIGUES - FONCIA 24/7</t>
  </si>
  <si>
    <t>P2_6 RUE JOUTX AIGUES - FONCIA 24/7</t>
  </si>
  <si>
    <t>RUE DES COUTELIERS - FONCIA 24/7</t>
  </si>
  <si>
    <t>P2_RUE DES COUTELIERS - FONCIA 24/7</t>
  </si>
  <si>
    <t>LE PATIO 2 - FONCIA 24/7</t>
  </si>
  <si>
    <t>P2_LE PATIO 2 - FONCIA 24/7</t>
  </si>
  <si>
    <t>LES TERRASSES DU GOLF 2 - FONCIA 24/7</t>
  </si>
  <si>
    <t>P2_LES TERRASSES DU GOLF 2 - FONCIA 24/7</t>
  </si>
  <si>
    <t>JEAN BRUNHES - FONCIA 24/7</t>
  </si>
  <si>
    <t>P2_JEAN BRUNHES - FONCIA 24/7</t>
  </si>
  <si>
    <t>LE CLOS DE SAINT AGUETS - FONCIA 24/7</t>
  </si>
  <si>
    <t>P2_LE CLOS DE SAINT AGUETS - FONCIA 24/7</t>
  </si>
  <si>
    <t>ANDALOUSES 1 - FONCIA 24/7</t>
  </si>
  <si>
    <t>P2_ANDALOUSES 1 - FONCIA 24/7</t>
  </si>
  <si>
    <t>ANDALOUSES 2 - FONCIA 24/7</t>
  </si>
  <si>
    <t>P2_ANDALOUSES 2 - FONCIA 24/7</t>
  </si>
  <si>
    <t>46 AVENUE ETIENNE BILLIERES - FONCIA 24/7</t>
  </si>
  <si>
    <t>P2_46 AVENUE ETIENNE BILLIERES - FONCIA 24/7</t>
  </si>
  <si>
    <t>27 AVENUE DE TOULOUSE - FONCIA 24/7</t>
  </si>
  <si>
    <t>P2_27 AVENUE DE TOULOUSE - FONCIA 24/7</t>
  </si>
  <si>
    <t>LES TUILERIES - FONCIA 24/7</t>
  </si>
  <si>
    <t>P2_LES TUILERIES - FONCIA 24/7</t>
  </si>
  <si>
    <t>LE LAUREAT - FONCIA 24/7</t>
  </si>
  <si>
    <t>P2_LE LAUREAT - FONCIA 24/7</t>
  </si>
  <si>
    <t>29 RUE DE METZ - FONCIA 24/7</t>
  </si>
  <si>
    <t>P2_29 RUE DE METZ - FONCIA 24/7</t>
  </si>
  <si>
    <t>LES TERRASSES DU BOIS 2 - FONCIA 24/7</t>
  </si>
  <si>
    <t>P2_LES TERRASSES DU BOIS 2 - FONCIA 24/7</t>
  </si>
  <si>
    <t>21 RUE RIQUET - FONCIA 24/7</t>
  </si>
  <si>
    <t>P2_21 RUE RIQUET - FONCIA 24/7</t>
  </si>
  <si>
    <t>LE PARC DES SEPT DENIERS E - FONCIA 24/7</t>
  </si>
  <si>
    <t>P2_LE PARC DES SEPT DENIERS E - FONCIA 24/7</t>
  </si>
  <si>
    <t>LE CLOS SAINT JEAN - FONCIA 24/7</t>
  </si>
  <si>
    <t>P2_LE CLOS SAINT JEAN - FONCIA 24/7</t>
  </si>
  <si>
    <t>LE SOLEIL 1 - FONCIA 24/7</t>
  </si>
  <si>
    <t>P2_LE SOLEIL 1 - FONCIA 24/7</t>
  </si>
  <si>
    <t>EMERAUDE - FONCIA 24/7</t>
  </si>
  <si>
    <t>P2_EMERAUDE - FONCIA 24/7</t>
  </si>
  <si>
    <t>10 RUE DE LA POMME - FONCIA 24/7</t>
  </si>
  <si>
    <t>P2_10 RUE DE LA POMME - FONCIA 24/7</t>
  </si>
  <si>
    <t>19 RUE DE L'HOMME ARME - FONCIA 24/7</t>
  </si>
  <si>
    <t>P2_19 RUE DE L'HOMME ARME - FONCIA 24/7</t>
  </si>
  <si>
    <t>LES BASTIDES DE L'HERS - FONCIA 24/7</t>
  </si>
  <si>
    <t>P2_LES BASTIDES DE L'HERS - FONCIA 24/7</t>
  </si>
  <si>
    <t>LE CLOS RENAN 1 - FONCIA 24/7</t>
  </si>
  <si>
    <t>P2_LE CLOS RENAN 1 - FONCIA 24/7</t>
  </si>
  <si>
    <t>BOURBAKI 2 - BAT D - FONCIA 24/7</t>
  </si>
  <si>
    <t>P2_BOURBAKI 2 - BAT D - FONCIA 24/7</t>
  </si>
  <si>
    <t>LE PARC DE BOURRASSOL - FONCIA 24/7</t>
  </si>
  <si>
    <t>P2_LE PARC DE BOURRASSOL - FONCIA 24/7</t>
  </si>
  <si>
    <t>LE PASEO BATIMENT B ET C - FONCIA 24/7</t>
  </si>
  <si>
    <t>P2_LE PASEO BATIMENT B ET C - FONCIA 24/7</t>
  </si>
  <si>
    <t>52 RUE NEGRENEYS - FONCIA 24/7</t>
  </si>
  <si>
    <t>P2_52 RUE NEGRENEYS - FONCIA 24/7</t>
  </si>
  <si>
    <t>SAINTE CATHERINE F - FONCIA 24/7</t>
  </si>
  <si>
    <t>P2_SAINTE CATHERINE F - FONCIA 24/7</t>
  </si>
  <si>
    <t>BEL AIR - FONCIA 24/7</t>
  </si>
  <si>
    <t>P2_BEL AIR - FONCIA 24/7</t>
  </si>
  <si>
    <t>LES CLOS DE LESPINET C - FONCIA 24/7</t>
  </si>
  <si>
    <t>P2_LES CLOS DE LESPINET C - FONCIA 24/7</t>
  </si>
  <si>
    <t>173-175 AVENUE DE CASTRES - FONCIA 24/7</t>
  </si>
  <si>
    <t>P2_173-175 AVENUE DE CASTRES - FONCIA 24/7</t>
  </si>
  <si>
    <t>66 BOULEVARD DES RECOLLETS - FONCIA 24/7</t>
  </si>
  <si>
    <t>P2_66 BOULEVARD DES RECOLLETS - FONCIA 24/7</t>
  </si>
  <si>
    <t>LES CLOS DE LESPINET B - FONCIA 24/7</t>
  </si>
  <si>
    <t>P2_LES CLOS DE LESPINET B - FONCIA 24/7</t>
  </si>
  <si>
    <t>21 BOULEVARD DE STRASBOURG - FONCIA 24/7</t>
  </si>
  <si>
    <t>P2_21 BOULEVARD DE STRASBOURG - FONCIA 24/7</t>
  </si>
  <si>
    <t>9 RUE D'AUSTERLITZ - FONCIA 24/7</t>
  </si>
  <si>
    <t>P2_9 RUE D'AUSTERLITZ - FONCIA 24/7</t>
  </si>
  <si>
    <t>FERRAL-LANGUEDOC - FONCIA 24/7</t>
  </si>
  <si>
    <t>P2_FERRAL-LANGUEDOC - FONCIA 24/7</t>
  </si>
  <si>
    <t>6 RUE DU COQ D'INDE - FONCIA 24/7</t>
  </si>
  <si>
    <t>P2_6 RUE DU COQ D'INDE - FONCIA 24/7</t>
  </si>
  <si>
    <t>5-7 AVENUE CASSELARDIT - FONCIA 24/7</t>
  </si>
  <si>
    <t>P2_5-7 AVENUE CASSELARDIT - FONCIA 24/7</t>
  </si>
  <si>
    <t>DOMAINE DE L'HESTEIL - FONCIA 24/7</t>
  </si>
  <si>
    <t>P2_DOMAINE DE L'HESTEIL - FONCIA 24/7</t>
  </si>
  <si>
    <t>COLIBRI - FONCIA 24/7</t>
  </si>
  <si>
    <t>P2_COLIBRI - FONCIA 24/7</t>
  </si>
  <si>
    <t>OSMOSE - FONCIA 24/7</t>
  </si>
  <si>
    <t>P2_OSMOSE - FONCIA 24/7</t>
  </si>
  <si>
    <t>LE JARDIN DES ECOLES - FONCIA 24/7</t>
  </si>
  <si>
    <t>P2_LE JARDIN DES ECOLES - FONCIA 24/7</t>
  </si>
  <si>
    <t>L'INTIMISTE - FONCIA 24/7</t>
  </si>
  <si>
    <t>P2_L'INTIMISTE - FONCIA 24/7</t>
  </si>
  <si>
    <t>WILCO - FONCIA 24/7</t>
  </si>
  <si>
    <t>P2_WILCO - FONCIA 24/7</t>
  </si>
  <si>
    <t>SIGNATURE - FONCIA 24/7</t>
  </si>
  <si>
    <t>P2_SIGNATURE - FONCIA 24/7</t>
  </si>
  <si>
    <t>GREEN LODGE PRINCIPAL - FONCIA 24/7</t>
  </si>
  <si>
    <t>P2_GREEN LODGE PRINCIPAL - FONCIA 24/7</t>
  </si>
  <si>
    <t>LES VILLAS DE CHASSE GARONNE - FONCIA 24/7</t>
  </si>
  <si>
    <t>P2_LES VILLAS DE CHASSE GARONNE - FONCIA 24/7</t>
  </si>
  <si>
    <t>METROCITY - FONCIA 24/7</t>
  </si>
  <si>
    <t>P2_METROCITY - FONCIA 24/7</t>
  </si>
  <si>
    <t>PROVIDENCIEL - FONCIA 24/7</t>
  </si>
  <si>
    <t>P2_PROVIDENCIEL - FONCIA 24/7</t>
  </si>
  <si>
    <t>LE WILSON - FONCIA 24/7</t>
  </si>
  <si>
    <t>P2_LE WILSON - FONCIA 24/7</t>
  </si>
  <si>
    <t>LE PARC DES SEIGNEURIES - FONCIA 24/7</t>
  </si>
  <si>
    <t>P2_LE PARC DES SEIGNEURIES - FONCIA 24/7</t>
  </si>
  <si>
    <t>LES VILLAS DES SEIGNEURIES - FONCIA 24/7</t>
  </si>
  <si>
    <t>P2_LES VILLAS DES SEIGNEURIES - FONCIA 24/7</t>
  </si>
  <si>
    <t>LES JARDINS D'ANTHEA 1 - FONCIA 24/7</t>
  </si>
  <si>
    <t>P2_LES JARDINS D'ANTHEA 1 - FONCIA 24/7</t>
  </si>
  <si>
    <t>LES JARDINS D'ANTHEA 2 - FONCIA 24/7</t>
  </si>
  <si>
    <t>P2_LES JARDINS D'ANTHEA 2 - FONCIA 24/7</t>
  </si>
  <si>
    <t>VILLA ELEIS - FONCIA 24/7</t>
  </si>
  <si>
    <t>P2_VILLA ELEIS - FONCIA 24/7</t>
  </si>
  <si>
    <t>LE PARC VESTA - FONCIA 24/7</t>
  </si>
  <si>
    <t>P2_LE PARC VESTA - FONCIA 24/7</t>
  </si>
  <si>
    <t>CANAL 43 - FONCIA 24/7</t>
  </si>
  <si>
    <t>P2_CANAL 43 - FONCIA 24/7</t>
  </si>
  <si>
    <t>LE FERETRA - FONCIA 24/7</t>
  </si>
  <si>
    <t>P2_LE FERETRA - FONCIA 24/7</t>
  </si>
  <si>
    <t>LE COTTAGE - FONCIA 24/7</t>
  </si>
  <si>
    <t>P2_LE COTTAGE - FONCIA 24/7</t>
  </si>
  <si>
    <t>LES COTEAUX DE PECH DAVID - FONCIA 24/7</t>
  </si>
  <si>
    <t>P2_LES COTEAUX DE PECH DAVID - FONCIA 24/7</t>
  </si>
  <si>
    <t>LES TERRASSES DE BALMA 2 - FONCIA 24/7</t>
  </si>
  <si>
    <t>P2_LES TERRASSES DE BALMA 2 - FONCIA 24/7</t>
  </si>
  <si>
    <t>IN SITU - FONCIA 24/7</t>
  </si>
  <si>
    <t>P2_IN SITU - FONCIA 24/7</t>
  </si>
  <si>
    <t>SYMPHONIE-CARRE DES MUSICIENS - FONCIA 24/7</t>
  </si>
  <si>
    <t>P2_SYMPHONIE-CARRE DES MUSICIENS - FONCIA 24/7</t>
  </si>
  <si>
    <t>OXYGEN - FONCIA 24/7</t>
  </si>
  <si>
    <t>P2_OXYGEN - FONCIA 24/7</t>
  </si>
  <si>
    <t>LES PASSERELLES DU TOUCH - FONCIA 24/7</t>
  </si>
  <si>
    <t>P2_LES PASSERELLES DU TOUCH - FONCIA 24/7</t>
  </si>
  <si>
    <t>12 AVENUE VICTOR SEGOFFIN - FONCIA 24/7</t>
  </si>
  <si>
    <t>P2_12 AVENUE VICTOR SEGOFFIN - FONCIA 24/7</t>
  </si>
  <si>
    <t>LES EGLANTINES - FONCIA 24/7</t>
  </si>
  <si>
    <t>P2_LES EGLANTINES - FONCIA 24/7</t>
  </si>
  <si>
    <t>LES TROIS CANNELLES - FONCIA 24/7</t>
  </si>
  <si>
    <t>P2_LES TROIS CANNELLES - FONCIA 24/7</t>
  </si>
  <si>
    <t>LA TOLOSANE - FONCIA 24/7</t>
  </si>
  <si>
    <t>P2_LA TOLOSANE - FONCIA 24/7</t>
  </si>
  <si>
    <t>7 BOULEVARD D'ARCOLE - FONCIA 24/7</t>
  </si>
  <si>
    <t>P2_7 BOULEVARD D'ARCOLE - FONCIA 24/7</t>
  </si>
  <si>
    <t>RONSARD 2 - FONCIA 24/7</t>
  </si>
  <si>
    <t>P2_RONSARD 2 - FONCIA 24/7</t>
  </si>
  <si>
    <t>VILLA SERENIS - FONCIA 24/7</t>
  </si>
  <si>
    <t>P2_VILLA SERENIS - FONCIA 24/7</t>
  </si>
  <si>
    <t>LE PREVERT - FONCIA 24/7</t>
  </si>
  <si>
    <t>P2_LE PREVERT - FONCIA 24/7</t>
  </si>
  <si>
    <t>OCCITANIA - FONCIA 24/7</t>
  </si>
  <si>
    <t>P2_OCCITANIA - FONCIA 24/7</t>
  </si>
  <si>
    <t>LE TRIANON - FONCIA 24/7</t>
  </si>
  <si>
    <t>P2_LE TRIANON - FONCIA 24/7</t>
  </si>
  <si>
    <t>58 RUE BAYARD - FONCIA 24/7</t>
  </si>
  <si>
    <t>P2_58 RUE BAYARD - FONCIA 24/7</t>
  </si>
  <si>
    <t>CERES - FONCIA 24/7</t>
  </si>
  <si>
    <t>P2_CERES - FONCIA 24/7</t>
  </si>
  <si>
    <t>TCO180010</t>
  </si>
  <si>
    <t>411ENVTECOLEVET</t>
  </si>
  <si>
    <t>ENVT - ECOLE VETERINAIRE NATIONALE DE TOULOUSE</t>
  </si>
  <si>
    <t>P2-ENVT TOULOUSE</t>
  </si>
  <si>
    <t>TCO180011</t>
  </si>
  <si>
    <t>P2_ADMINISTRATION</t>
  </si>
  <si>
    <t>TCO180012</t>
  </si>
  <si>
    <t>TCO180014</t>
  </si>
  <si>
    <t>TCO180016</t>
  </si>
  <si>
    <t>TCO180017</t>
  </si>
  <si>
    <t>TCO180018</t>
  </si>
  <si>
    <t>TCO180019</t>
  </si>
  <si>
    <t>TCO180020</t>
  </si>
  <si>
    <t>TCO180021</t>
  </si>
  <si>
    <t>TCO180022</t>
  </si>
  <si>
    <t>TCO180023</t>
  </si>
  <si>
    <t>TCO180024</t>
  </si>
  <si>
    <t>TCO180025</t>
  </si>
  <si>
    <t>TCO180027</t>
  </si>
  <si>
    <t>TCO180055</t>
  </si>
  <si>
    <t>411SAINTALBAN</t>
  </si>
  <si>
    <t>SAINT ALBAN</t>
  </si>
  <si>
    <t>P2_BATIMENTS COMMUNAUX SAINT ALBAN</t>
  </si>
  <si>
    <t>TCO180029</t>
  </si>
  <si>
    <t>TCO180030</t>
  </si>
  <si>
    <t>TCO180031</t>
  </si>
  <si>
    <t>TCO180032</t>
  </si>
  <si>
    <t>TCO180033</t>
  </si>
  <si>
    <t>TCO180034</t>
  </si>
  <si>
    <t>TCO180035</t>
  </si>
  <si>
    <t>TCO180036</t>
  </si>
  <si>
    <t>TCO180037</t>
  </si>
  <si>
    <t>TCO180039</t>
  </si>
  <si>
    <t>TCO180040</t>
  </si>
  <si>
    <t>TCO180041</t>
  </si>
  <si>
    <t>TCO180042</t>
  </si>
  <si>
    <t>ENVT - 09-1 - CLINIQUE AVIAIRE / PORCINE</t>
  </si>
  <si>
    <t>TCO180043</t>
  </si>
  <si>
    <t>TCO180044</t>
  </si>
  <si>
    <t>TCO180045</t>
  </si>
  <si>
    <t>TCO180046</t>
  </si>
  <si>
    <t>TCO180048</t>
  </si>
  <si>
    <t>TCO180050</t>
  </si>
  <si>
    <t>TCO180052</t>
  </si>
  <si>
    <t>TCO180053</t>
  </si>
  <si>
    <t>TCO180054</t>
  </si>
  <si>
    <t>ENVT -12 -  CLINIQUE FAUNE SAUVAGE</t>
  </si>
  <si>
    <t>TCO180057</t>
  </si>
  <si>
    <t>ENVT - 13 - HOPITAUX GRANDS ANIMAUX - ANIMALERIE PARASITO</t>
  </si>
  <si>
    <t>TCO180059</t>
  </si>
  <si>
    <t>ENVT - 14 -  CENTRE D'OPHTALMOLOGIE</t>
  </si>
  <si>
    <t>TCO180060</t>
  </si>
  <si>
    <t>TCO180062</t>
  </si>
  <si>
    <t>TCO180064</t>
  </si>
  <si>
    <t>TCO180066</t>
  </si>
  <si>
    <t>TCO180068</t>
  </si>
  <si>
    <t>ENVT - 17 - CONSULTATIONS / CLINIQUES</t>
  </si>
  <si>
    <t>TCO180070</t>
  </si>
  <si>
    <t>TCO180072</t>
  </si>
  <si>
    <t>TCO180075</t>
  </si>
  <si>
    <t>ENVT - 20 - LOGEMENTS DE FONCTION</t>
  </si>
  <si>
    <t>TCO180077</t>
  </si>
  <si>
    <t>ENVT - 21 - RESTAURANT / SALLES POLYVALENTES</t>
  </si>
  <si>
    <t>TCO180079</t>
  </si>
  <si>
    <t>ENVT - 23 - CERCLE DES ELEVES</t>
  </si>
  <si>
    <t>TCO180082</t>
  </si>
  <si>
    <t>ENVT - 24 - AUTOPSIES</t>
  </si>
  <si>
    <t>TCO180084</t>
  </si>
  <si>
    <t>ENVT - 25 - ANIMALERIE A3</t>
  </si>
  <si>
    <t>TCO180086</t>
  </si>
  <si>
    <t>ENVT -37 -  CHAUFFERIE</t>
  </si>
  <si>
    <t>TCO180101</t>
  </si>
  <si>
    <t>EX-4088</t>
  </si>
  <si>
    <t>LFMT ENAC Montpellier</t>
  </si>
  <si>
    <t>ALLIASERV_2018SE032 P2-ENAC Montpellier CVC</t>
  </si>
  <si>
    <t>TCO180134</t>
  </si>
  <si>
    <t>411CDCHABITAT</t>
  </si>
  <si>
    <t>CDC Habitat</t>
  </si>
  <si>
    <t>DOMAINE DE BELLIS - SNI</t>
  </si>
  <si>
    <t>P2_DOMAINE DE BELLIS / Engagement N° CNT/SNF/026107 / EI N° 0000-5702</t>
  </si>
  <si>
    <t>TCO180135</t>
  </si>
  <si>
    <t>411SCIDESREGION</t>
  </si>
  <si>
    <t>SCI DES REGIONS c/o CDC HABITAT</t>
  </si>
  <si>
    <t>RESIDENCE DES RAMASSIERS - SNI</t>
  </si>
  <si>
    <t>P2_RESIDENCE LES RAMASSIERS /  Engagement N° CNT/SNF/026107 / EI N° 0000-5702</t>
  </si>
  <si>
    <t>TCO180142</t>
  </si>
  <si>
    <t>EX-3199</t>
  </si>
  <si>
    <t>RESIDENCE 9 RUE  SAINT CHARLES - LES CHALETS</t>
  </si>
  <si>
    <t>P2_RESIDENCE SAINT CHARLES</t>
  </si>
  <si>
    <t>TCO180146</t>
  </si>
  <si>
    <t>EX-3198</t>
  </si>
  <si>
    <t>RESIDENCE 6 RUE DE LUPPE - LES CHALETS</t>
  </si>
  <si>
    <t>P2_RESIDENCE LUPPE</t>
  </si>
  <si>
    <t>TCO190143</t>
  </si>
  <si>
    <t>HOTEL DE VILLE - PLAISANCE</t>
  </si>
  <si>
    <t>P2_HOTEL DE VILLE_PLAISANCE</t>
  </si>
  <si>
    <t>TCO180161</t>
  </si>
  <si>
    <t>RENE MAHEU - ADOMA - Maheu Haut</t>
  </si>
  <si>
    <t>P2_RENE MAHEU - ADOMA</t>
  </si>
  <si>
    <t>TCO180162</t>
  </si>
  <si>
    <t>RESIDENCE ROQUES SUR GARONNE - ADOMA</t>
  </si>
  <si>
    <t>P2_RESIDENCE ROQUES SUR GARONNE - ADOMA</t>
  </si>
  <si>
    <t>TCO180163</t>
  </si>
  <si>
    <t>TOULOUSE UNIVERSITE - ADOMA</t>
  </si>
  <si>
    <t>P2_TOULOUSE UNIVERSITE - ADOMA</t>
  </si>
  <si>
    <t>TCO180165</t>
  </si>
  <si>
    <t>TARBES SEMEAC - ADOMA</t>
  </si>
  <si>
    <t>P2_TARBES SEMEAC - ADOMA</t>
  </si>
  <si>
    <t>TCO180166</t>
  </si>
  <si>
    <t>411BERNARDPAGES</t>
  </si>
  <si>
    <t>BERNARD PAGES</t>
  </si>
  <si>
    <t>EX-4061</t>
  </si>
  <si>
    <t>BERNARD PAGES SAINT ALBAN</t>
  </si>
  <si>
    <t>P2_BERNARD PAGES SAINT ALBAN</t>
  </si>
  <si>
    <t>TCO180167</t>
  </si>
  <si>
    <t>411SDCORIGINELC</t>
  </si>
  <si>
    <t>SDC ORIGINEL C/O CABINET NOVILIS</t>
  </si>
  <si>
    <t>EX-3201</t>
  </si>
  <si>
    <t>ORIGINEL - CABINET NOVILIS</t>
  </si>
  <si>
    <t>P2_ORIGINEL - FONCIA TOULOUSE</t>
  </si>
  <si>
    <t>TCO180171</t>
  </si>
  <si>
    <t>411PAULHAC</t>
  </si>
  <si>
    <t>PAULHAC</t>
  </si>
  <si>
    <t>EX-1065</t>
  </si>
  <si>
    <t>ECOLE GERARD LANG</t>
  </si>
  <si>
    <t>P2_ECOLE GERARD LANG_VILLE DE PAULHAC</t>
  </si>
  <si>
    <t>P2_00142_2018</t>
  </si>
  <si>
    <t>411SDCMESANGECO</t>
  </si>
  <si>
    <t>SDC MESANGE c/o FONCIA TOULOUSE</t>
  </si>
  <si>
    <t>MCA00142</t>
  </si>
  <si>
    <t>SDC MESANGE</t>
  </si>
  <si>
    <t>P2_MESANGE</t>
  </si>
  <si>
    <t>TCO180208</t>
  </si>
  <si>
    <t>411ICFHABITATAT</t>
  </si>
  <si>
    <t>ICF HABITAT ATLANTIQUE SA D HLM</t>
  </si>
  <si>
    <t>5013/5026 LA PLANETE 2/LA PLANETE 3 - ICF</t>
  </si>
  <si>
    <t>P2_ICF_LAPLANETE2_LAPLANETE3</t>
  </si>
  <si>
    <t>TCO180209</t>
  </si>
  <si>
    <t>5017 LA JUNCASSE 1 - 2 - 3 et 4</t>
  </si>
  <si>
    <t>P2_ICF_LAJUNCASSE1_LAJUNCASSE2</t>
  </si>
  <si>
    <t>TCO180210</t>
  </si>
  <si>
    <t>5009 GRUNEY - ICF</t>
  </si>
  <si>
    <t>P2_ICF_GRUNEY</t>
  </si>
  <si>
    <t>TCO180211</t>
  </si>
  <si>
    <t>5012 SAINT CYPRIEN ICF</t>
  </si>
  <si>
    <t>P2_ICF_SAINT_CYPRIEN</t>
  </si>
  <si>
    <t>TCO180212</t>
  </si>
  <si>
    <t>5016 LA COQUILLE ICF</t>
  </si>
  <si>
    <t>P2_ICF_LA_COQUILLE</t>
  </si>
  <si>
    <t>TCO180213</t>
  </si>
  <si>
    <t>5023 SURCOUF ICF</t>
  </si>
  <si>
    <t>P2_ICF_SURCOUF</t>
  </si>
  <si>
    <t>TCO180214</t>
  </si>
  <si>
    <t>5030 L'HERS ICF</t>
  </si>
  <si>
    <t>P2_ICF_L'HERS</t>
  </si>
  <si>
    <t>TCO180215</t>
  </si>
  <si>
    <t>8805 RACINE ICF</t>
  </si>
  <si>
    <t>P2_ICF_RACINE</t>
  </si>
  <si>
    <t>TCO180216</t>
  </si>
  <si>
    <t>5366 CANAVERA ICF</t>
  </si>
  <si>
    <t>P2_CANAVERA_ICF</t>
  </si>
  <si>
    <t>TCO180217</t>
  </si>
  <si>
    <t>5034 LES FONTAINES ICF</t>
  </si>
  <si>
    <t>P2_ICF_LES_FONTAINES</t>
  </si>
  <si>
    <t>TCO180218</t>
  </si>
  <si>
    <t>411LESSENIORIAL</t>
  </si>
  <si>
    <t>LES SENIORIALES C/O ADL IMMOBILIER</t>
  </si>
  <si>
    <t>EX-3202</t>
  </si>
  <si>
    <t>LES SENIORIALES - CANAL DU MIDI</t>
  </si>
  <si>
    <t>P2_SENIORIALES_ADL IMMOBILIER</t>
  </si>
  <si>
    <t>TCO210177</t>
  </si>
  <si>
    <t>411SCHAPI</t>
  </si>
  <si>
    <t>SCHAPI</t>
  </si>
  <si>
    <t>TPFCA00528</t>
  </si>
  <si>
    <t>TCO180228</t>
  </si>
  <si>
    <t>411MAIRIEROQUET</t>
  </si>
  <si>
    <t>MAIRIE DE ROQUETTES</t>
  </si>
  <si>
    <t>GROUPE SCOLAIRE-ROQUETTES</t>
  </si>
  <si>
    <t>P2_ROQUETTES</t>
  </si>
  <si>
    <t>TCO180229</t>
  </si>
  <si>
    <t>MEDIATHEQUE-ROQUETTES</t>
  </si>
  <si>
    <t>TCO180231</t>
  </si>
  <si>
    <t>MAIRIE-ROQUETTES</t>
  </si>
  <si>
    <t>TCO180232</t>
  </si>
  <si>
    <t>CENTRE SOCIOCULTUREL LE CHATEAU-ROQUETTES</t>
  </si>
  <si>
    <t>TCO180219</t>
  </si>
  <si>
    <t>EHPAD MAROTS-EMERAUDE-COLOMIERS</t>
  </si>
  <si>
    <t>TCO180233</t>
  </si>
  <si>
    <t>ESPACE CLEMENT ADER-ROQUETTES</t>
  </si>
  <si>
    <t>TCO180234</t>
  </si>
  <si>
    <t>GYMNASE COMPLEXE DOMINIQUE PREVOST-ROQUETTES</t>
  </si>
  <si>
    <t>TCO180226</t>
  </si>
  <si>
    <t>RUGBY VESTIAIRES SARRET-ROQUETTES</t>
  </si>
  <si>
    <t>P2_RUGBY VESTIAIRES SARRET_ROQUETTES</t>
  </si>
  <si>
    <t>TCO180230</t>
  </si>
  <si>
    <t>TCO180235</t>
  </si>
  <si>
    <t>VESTIAIRES FOOT DU MOULIN-ROQUETTES</t>
  </si>
  <si>
    <t>TCO180227</t>
  </si>
  <si>
    <t>PAVILLON DES ASSOCIATIONS-ROQUETTES</t>
  </si>
  <si>
    <t>TCO180236</t>
  </si>
  <si>
    <t>SALLE DES FETES JEAN FERRAT + PETITE ENFANCE</t>
  </si>
  <si>
    <t>TCO200382</t>
  </si>
  <si>
    <t>411SDCLECHATEAU</t>
  </si>
  <si>
    <t>SDC RESIDENCE LE CHATEAU co L’IMMOBILIERE TOULOUSE</t>
  </si>
  <si>
    <t>EX-3212</t>
  </si>
  <si>
    <t>RÉSIDENCE LE CHÂTEAU</t>
  </si>
  <si>
    <t>P2 RÉSIDENCE LE CHÂTEAU  L’IMMOBILIÈRE DE TOULOUSE</t>
  </si>
  <si>
    <t>TCO180246</t>
  </si>
  <si>
    <t>P2_RES LE CHATEAU - L'IMMOBILIERE DE TOULOUSE</t>
  </si>
  <si>
    <t>TCO180238</t>
  </si>
  <si>
    <t>411CMA</t>
  </si>
  <si>
    <t>Chambre de Métiers et de l’Artisanat de région Occitanie Pyrénées/Méditerranée CMA de Haute-Garonne</t>
  </si>
  <si>
    <t>EX-4091</t>
  </si>
  <si>
    <t>CHAMBRE DES METIERS ET DE L'ARTISANAT</t>
  </si>
  <si>
    <t>P2_CHAMBRE DES METIERS ET DE L'ARTISANAT</t>
  </si>
  <si>
    <t>TCO180664</t>
  </si>
  <si>
    <t>411NOUEILLES</t>
  </si>
  <si>
    <t>MAIRIE DE NOUEILLES</t>
  </si>
  <si>
    <t>EX-1067</t>
  </si>
  <si>
    <t>MAIRIE NOUEILLES</t>
  </si>
  <si>
    <t>P2_NOUEILLES</t>
  </si>
  <si>
    <t>TCO180250</t>
  </si>
  <si>
    <t>411SDCCLOSALBA</t>
  </si>
  <si>
    <t>SDC LE CLOS ALBA c/o L IMMOBILIERE DE TOULOUSE</t>
  </si>
  <si>
    <t>EX-3203</t>
  </si>
  <si>
    <t>CLOS ALBA - FONCIA TOULOUSE</t>
  </si>
  <si>
    <t>P2_CLOS ALBA - FONCIA TLSE</t>
  </si>
  <si>
    <t>TCO180243</t>
  </si>
  <si>
    <t>411SDCETIENNEBI</t>
  </si>
  <si>
    <t>SDC RESIDENCE ETIENNE BILLIERES C/O CABINET BEDIN</t>
  </si>
  <si>
    <t>EX-3213</t>
  </si>
  <si>
    <t>ETIENNE BILLIERES - Cabinet BEDIN</t>
  </si>
  <si>
    <t>P2_ETIENNE BILLIERES - FONCIA</t>
  </si>
  <si>
    <t>TCO200388</t>
  </si>
  <si>
    <t>411SDCSTGEORGES</t>
  </si>
  <si>
    <t>SDC SAINT GEORGES c/o CABINET CLAUDE SANCHEZ</t>
  </si>
  <si>
    <t>EX-3208</t>
  </si>
  <si>
    <t>SAINT GEORGES - CLAUDE SANCHEZ</t>
  </si>
  <si>
    <t>RÉSIDENCE SAINT GEORGES - VMC - P2</t>
  </si>
  <si>
    <t>TCO180668</t>
  </si>
  <si>
    <t>P2 CONTRAT D'EXPLOITATION DES INSTALLATIONS THERMIQUES</t>
  </si>
  <si>
    <t>TCO190247</t>
  </si>
  <si>
    <t>P2 -CONTRAT D'EXPLOITATION DES INSTALLATIONS DE RELEVAGE</t>
  </si>
  <si>
    <t>TCO180252</t>
  </si>
  <si>
    <t>411SDCCROIXDUSU</t>
  </si>
  <si>
    <t>SDC CROIX DU SUD ILOT H C/O CABINET CLAUDE SANCHEZ</t>
  </si>
  <si>
    <t>EX-3210</t>
  </si>
  <si>
    <t>CROIX DU SUD ILOT H</t>
  </si>
  <si>
    <t>P2_CROIX DU SUD ILOT H _ CABINET CLAUDE SANCHEZ</t>
  </si>
  <si>
    <t>TCO180248</t>
  </si>
  <si>
    <t>EX-3209</t>
  </si>
  <si>
    <t>LA TOUR DU PARC - Surpresseur</t>
  </si>
  <si>
    <t>P2_LA TOUR DU PARC_PATRIMOINE SA</t>
  </si>
  <si>
    <t>TCO190117</t>
  </si>
  <si>
    <t>RESIDENCE LE CYRANO - SNI</t>
  </si>
  <si>
    <t>P2 - LE CYRANO   Engagement N° CNT/SNF/026107 / EI N° 0000-5702</t>
  </si>
  <si>
    <t>TCO180670</t>
  </si>
  <si>
    <t>411CASTELMAUROU</t>
  </si>
  <si>
    <t>CASTELMAUROU</t>
  </si>
  <si>
    <t>MAIRIE DE CASTELMAUROU</t>
  </si>
  <si>
    <t>P2_VILLE DE CASTELMAUROU</t>
  </si>
  <si>
    <t>TCO180672</t>
  </si>
  <si>
    <t>SALLE DES FETES - CASTELMAUROU</t>
  </si>
  <si>
    <t>P2_SALLE DES FÊTES CSTELMAUROU</t>
  </si>
  <si>
    <t>TCO180673</t>
  </si>
  <si>
    <t>GROUPE SCOLAIRE MARCEL PAGNOL - CASTELMAUROU</t>
  </si>
  <si>
    <t>P2_	 GROUPE SCOLAIRE MARCEL PAGNOL CASTELMAUROU</t>
  </si>
  <si>
    <t>TCO180674</t>
  </si>
  <si>
    <t>SALLE OMNISPORT SUZANNE LENGLEN - CASTELMAUROU</t>
  </si>
  <si>
    <t>P2_SALLE OMNISPORT SUZANNE LENGLEN CASTELMAUROU</t>
  </si>
  <si>
    <t>TCO180675</t>
  </si>
  <si>
    <t>CINEMA LE MELIES - CASTELMAUROU</t>
  </si>
  <si>
    <t>P2_CINÉMA LE MELIES CASTELAMAUROU</t>
  </si>
  <si>
    <t>TCO180676</t>
  </si>
  <si>
    <t>RESTAURANT SCOLAIRE LE PETIT CASTEL - CASTELMAUROU</t>
  </si>
  <si>
    <t>P2_RESTAURANT SCOLAIRE LE PETIT CASTEL CASTELMAUROU</t>
  </si>
  <si>
    <t>TCO180677</t>
  </si>
  <si>
    <t>STADE - CASTELMAUROU</t>
  </si>
  <si>
    <t>P2_STADE CASTELMAUROU</t>
  </si>
  <si>
    <t>TCO180678</t>
  </si>
  <si>
    <t>POSTE POLICE MUNICIPALE - CASTELMAUROU</t>
  </si>
  <si>
    <t>P2_POSTE POLICE MUNICIPALE CASTELMAUROU</t>
  </si>
  <si>
    <t>TCO180679</t>
  </si>
  <si>
    <t>MEDIATHEQUE - CASTELMAUROU</t>
  </si>
  <si>
    <t>P2_MEDIATHEQUE CASTELMAUROU</t>
  </si>
  <si>
    <t>TCO180671</t>
  </si>
  <si>
    <t>TVX-7035</t>
  </si>
  <si>
    <t>LOT1-SECTEUR SCIENCES ET OMP-SITE TOULOUSE</t>
  </si>
  <si>
    <t>LOT1 SECTEUR SCIENCES OMP</t>
  </si>
  <si>
    <t>TCO180680</t>
  </si>
  <si>
    <t>TVX-7034</t>
  </si>
  <si>
    <t>UNIVERSITE PAUL SABATIER - SECTEUR IUT A</t>
  </si>
  <si>
    <t>P2_UPS_LOT3</t>
  </si>
  <si>
    <t>TCO190016</t>
  </si>
  <si>
    <t>LES JARDINS DE L'UNIVERSITE - CROUS TOULOUSE</t>
  </si>
  <si>
    <t>P2_RESIDENCE LES JARDINS DE L'UNIVERSITE</t>
  </si>
  <si>
    <t>TCO180683</t>
  </si>
  <si>
    <t>EX-2065</t>
  </si>
  <si>
    <t>ANNEXE - ARSEAA LES BRUYERES</t>
  </si>
  <si>
    <t>P2_ARSEAA ANNEXE LES BRUYERES</t>
  </si>
  <si>
    <t>TCO210175</t>
  </si>
  <si>
    <t>411CERFACS</t>
  </si>
  <si>
    <t>CERFACS</t>
  </si>
  <si>
    <t>EX-4093</t>
  </si>
  <si>
    <t>TCO180688</t>
  </si>
  <si>
    <t>EX-4092</t>
  </si>
  <si>
    <t>GRDF - EEGI BRUNET</t>
  </si>
  <si>
    <t>P2 -EEGI BRUNET- GRDF Chemin de Ribaute TLSE</t>
  </si>
  <si>
    <t>TCO180689</t>
  </si>
  <si>
    <t>PAUL BOYE - EEGI BRUNET</t>
  </si>
  <si>
    <t>P2-Paul BOYER - BRUNET EEGI</t>
  </si>
  <si>
    <t>TCO180690</t>
  </si>
  <si>
    <t>TCO180691</t>
  </si>
  <si>
    <t>TCO190094</t>
  </si>
  <si>
    <t>411GESECDEVELOP</t>
  </si>
  <si>
    <t>GESEC DEVELOPPEMENT</t>
  </si>
  <si>
    <t>CRECHE L'ENFANT D'EAU - MAISON BLEUE / GESEC</t>
  </si>
  <si>
    <t>P2_ENFANT D'EAU_MAISON BLEUE - GESEC</t>
  </si>
  <si>
    <t>TCO190095</t>
  </si>
  <si>
    <t>CRECHE ETINCELLE - MAISON BLEUE / GESEC</t>
  </si>
  <si>
    <t>P2_ETINCELLE_MAISON BLEUE - GESEC</t>
  </si>
  <si>
    <t>TCO190096</t>
  </si>
  <si>
    <t>CRECHE ARC EN CIEL - MAISON BLEUE / GESEC</t>
  </si>
  <si>
    <t>P2_ARC EN CIEL_MAISON BLEUE - GESEC</t>
  </si>
  <si>
    <t>TCO200444</t>
  </si>
  <si>
    <t>BUREAUX - MAISON BLEUE / GESEC</t>
  </si>
  <si>
    <t>P2_BUREAUX_MAISON BLEUE - GESEC</t>
  </si>
  <si>
    <t>TCO190002</t>
  </si>
  <si>
    <t>CROUS - BÂTIMENT SERVICES CENTRAUX</t>
  </si>
  <si>
    <t>P2_BÂTIMENT SERVICES CENTRAUX</t>
  </si>
  <si>
    <t>TCO190003</t>
  </si>
  <si>
    <t>CROUS - RESIDENCE ARSENAL BAT B</t>
  </si>
  <si>
    <t>P2_RESIDENCE ARSENAL BAT B</t>
  </si>
  <si>
    <t>TCO190004</t>
  </si>
  <si>
    <t>CROUS - RESIDENCE ARSENAL BAT C</t>
  </si>
  <si>
    <t>P2_RESIDENCE ARSENAL BAT C</t>
  </si>
  <si>
    <t>TCO190005</t>
  </si>
  <si>
    <t>CROUS - RESIDENCE CITE DU TAUR</t>
  </si>
  <si>
    <t>P2_RESIDENCE CITE DU TAUR</t>
  </si>
  <si>
    <t>TCO190007</t>
  </si>
  <si>
    <t>CROUS - RESIDENCE DANIEL FAUCHER BAT 7 (CHAUFFERIE PRINCIPALE + SOUS STATION BAT 7/8)</t>
  </si>
  <si>
    <t>P2_RESIDENCE DANIEL FAUCHER (CHAUFFERIE PRINCIPALE + SOUS STATION BAT 7/8) - BAT 7</t>
  </si>
  <si>
    <t>TCO190009</t>
  </si>
  <si>
    <t>CROUS - RESIDENCE DANIEL FAUCHER BAT 2 (SOUS STATION)</t>
  </si>
  <si>
    <t>P2_RESIDENCE DANIEL FAUCHER - BAT 2</t>
  </si>
  <si>
    <t>TCO190010</t>
  </si>
  <si>
    <t>CROUS - RESIDENCE DANIEL FAUCHER BAT 3 (SOUS STATION)</t>
  </si>
  <si>
    <t>P2_RÉSIDENCE DANIEL FAUCHER (SOUS STATION) - BAT 3</t>
  </si>
  <si>
    <t>TCO190011</t>
  </si>
  <si>
    <t>CROUS - RESIDENCE DANIEL FAUCHER BAT 4 (SOUS STATION)</t>
  </si>
  <si>
    <t>P2_RESIDENCE DANIEL FAUCHER (SOUS-STATION) - BAT4</t>
  </si>
  <si>
    <t>TCO190012</t>
  </si>
  <si>
    <t>CROUS - RESIDENCE DANIEL FAUCHER BAT 5 (SOUS STATION)</t>
  </si>
  <si>
    <t>P2_RESIDENCE DANIEL FAUCHER ( SOUS STATION) - BAT 5</t>
  </si>
  <si>
    <t>TCO190013</t>
  </si>
  <si>
    <t>CROUS - RESIDENCE DANIEL FAUCHER BAT 6 (SOUS STATION)</t>
  </si>
  <si>
    <t>P2_RESIDENCE DANIEL FAUCHER (SOUS STATION) - BAT 6</t>
  </si>
  <si>
    <t>TCO190014</t>
  </si>
  <si>
    <t>CROUS - RESIDENCE HUMANITE 1</t>
  </si>
  <si>
    <t>P2_RESIDENCE HUMANITE 1</t>
  </si>
  <si>
    <t>TCO190015</t>
  </si>
  <si>
    <t>CROUS - RESIDENCE HUMANITE 2</t>
  </si>
  <si>
    <t>P2_RESIDENCE HUMANITE 2</t>
  </si>
  <si>
    <t>TCO190017</t>
  </si>
  <si>
    <t>CROUS - RESIDENCE LARREY</t>
  </si>
  <si>
    <t>P2_RESIDENCE LARREY</t>
  </si>
  <si>
    <t>TCO190018</t>
  </si>
  <si>
    <t>CROUS - RESIDENCE NOTRE DAME</t>
  </si>
  <si>
    <t>P2_RESIDENCE NOTRE DAME</t>
  </si>
  <si>
    <t>TCO190019</t>
  </si>
  <si>
    <t>CROUS - RESTAURANT ARSENAL</t>
  </si>
  <si>
    <t>P2_RESTAURANT ARSENAL</t>
  </si>
  <si>
    <t>TCO190020</t>
  </si>
  <si>
    <t>CROUS - RESTAURANT BLAGNAC</t>
  </si>
  <si>
    <t>P2_RESTAURANT BLAGNAC</t>
  </si>
  <si>
    <t>TCO190022</t>
  </si>
  <si>
    <t>CROUS - SITE CHAPOU BAT 3 ET 4 (SOUS STATION B2)</t>
  </si>
  <si>
    <t>P2_SITE CHPOU - BAT 3 ET 4 (SOUS-STATION B2)P2</t>
  </si>
  <si>
    <t>TCO190023</t>
  </si>
  <si>
    <t>CROUS - SITE CHAPOU BAT 5 ET 6 (SOUS STATION B3)</t>
  </si>
  <si>
    <t>P2_SITE CHAPOU - BAT 5 ET 6 (SOUS-STATION B3)</t>
  </si>
  <si>
    <t>TCO190024</t>
  </si>
  <si>
    <t>CROUS - SITE CHAPOU BAT 7</t>
  </si>
  <si>
    <t>P2_SITE CHAPOU - BAT 7</t>
  </si>
  <si>
    <t>TCO190025</t>
  </si>
  <si>
    <t>CROUS - SITE CHAPOU BAT MAC</t>
  </si>
  <si>
    <t>P2_SITE CHAPOU - BAT MAC</t>
  </si>
  <si>
    <t>TCO190026</t>
  </si>
  <si>
    <t>CROUS - SITE CHAPOU CHAUFFERIE PRINCIPALE</t>
  </si>
  <si>
    <t>P2_SITE CHAPOU - CHAUFFERIE PRINCIPALE</t>
  </si>
  <si>
    <t>TCO190052</t>
  </si>
  <si>
    <t>CHGM-565</t>
  </si>
  <si>
    <t>565 - USLD JARDINS DES SILOS - TOULOUSE</t>
  </si>
  <si>
    <t>P2_USLD JARDINS DES SILOS</t>
  </si>
  <si>
    <t>TCO190053</t>
  </si>
  <si>
    <t>CHGM-566</t>
  </si>
  <si>
    <t>566 - CMP BESSIERES</t>
  </si>
  <si>
    <t>P2_CMP BESSIERES</t>
  </si>
  <si>
    <t>TCO190054</t>
  </si>
  <si>
    <t>EX-4095</t>
  </si>
  <si>
    <t>RENAULT TRUCKS - EEGI BRUNET</t>
  </si>
  <si>
    <t>P2_RENAULT TRUCKS - EEGI BRUNET</t>
  </si>
  <si>
    <t>TCO190057</t>
  </si>
  <si>
    <t>VILLA - UCRM</t>
  </si>
  <si>
    <t>P2-VILLA-9 RUE BERNADETTE</t>
  </si>
  <si>
    <t>TCO190059</t>
  </si>
  <si>
    <t>MECS - UCRM</t>
  </si>
  <si>
    <t>P2- UCRM MECS</t>
  </si>
  <si>
    <t>TCO190069</t>
  </si>
  <si>
    <t>RESIDENCE PECHERS - ADOMA LR</t>
  </si>
  <si>
    <t>P2_PERPIGNAN PECHERS Contrat 7100001044 / Commande 4700877071</t>
  </si>
  <si>
    <t>TCO190071</t>
  </si>
  <si>
    <t>RESIDENCE SOULAS - LAVANDIN - ADOMA LR</t>
  </si>
  <si>
    <t>MONTPELLIER SOULAS_P2</t>
  </si>
  <si>
    <t>TCO190073</t>
  </si>
  <si>
    <t>RESIDENCE SEMARD - ADOMA LR</t>
  </si>
  <si>
    <t>NARBONNE SEMARD_P2</t>
  </si>
  <si>
    <t>TCO190075</t>
  </si>
  <si>
    <t>RESIDENCE RIVIERA - ADOMA LR</t>
  </si>
  <si>
    <t>PERPIGNAN RIVIERA_P2</t>
  </si>
  <si>
    <t>TCO190077</t>
  </si>
  <si>
    <t>RESIDENCE MARCERO PF - ADOMA LR</t>
  </si>
  <si>
    <t>NARBONNE MARCERO PF_P2</t>
  </si>
  <si>
    <t>TCO190079</t>
  </si>
  <si>
    <t>RESIDENCE FERMAUD PF - ADOMA LR</t>
  </si>
  <si>
    <t>MONTPELLIER FERMA PF_P2</t>
  </si>
  <si>
    <t>TCO190081</t>
  </si>
  <si>
    <t>RESIDENCE BAILLARGUES ALTERNAN - ADOMA LR</t>
  </si>
  <si>
    <t>BAILLARGUES ALTERNAN_P2</t>
  </si>
  <si>
    <t>TCO190083</t>
  </si>
  <si>
    <t>RESIDENCE NIMES MARGUERITTES - ADOMA LR</t>
  </si>
  <si>
    <t>NIMES MARGUERITTES_P2</t>
  </si>
  <si>
    <t>TCO190084</t>
  </si>
  <si>
    <t>RESIDENCE VILLENEUVE LES MAGUELONES - ADOMA LR</t>
  </si>
  <si>
    <t>VILLENEUVE LES MAGUELONES_P2</t>
  </si>
  <si>
    <t>TCO190067</t>
  </si>
  <si>
    <t>411VILLASFRONTO</t>
  </si>
  <si>
    <t>ASL LES VILLAS FRONTONNAISES C/O TOULOUSE METROPOLE HABITAT SYNDIC</t>
  </si>
  <si>
    <t>EX-3214</t>
  </si>
  <si>
    <t>ASL LES VILLAS FRONTONNAISES - TMH</t>
  </si>
  <si>
    <t>TCO190262</t>
  </si>
  <si>
    <t>LOCAL</t>
  </si>
  <si>
    <t>P2_ LOCAL_PLAISANCE DU TOUCH</t>
  </si>
  <si>
    <t>PARC GASCOGNE - FONCIA 24/7</t>
  </si>
  <si>
    <t>P2_PARC GASCOGNE - 24/7</t>
  </si>
  <si>
    <t>TCO190099</t>
  </si>
  <si>
    <t>411MASMARQUIOL</t>
  </si>
  <si>
    <t>MAS MARQUIOL</t>
  </si>
  <si>
    <t>EX-2032</t>
  </si>
  <si>
    <t>P2_MAS MARQUIOL</t>
  </si>
  <si>
    <t>TCO190101</t>
  </si>
  <si>
    <t>411SDCSEBASTOPO</t>
  </si>
  <si>
    <t>SDC RESIDENCE SEBASTOPOL c/o FONCIA</t>
  </si>
  <si>
    <t>EX-3216</t>
  </si>
  <si>
    <t>RESIDENCE SEBASTOPOL FONCIA</t>
  </si>
  <si>
    <t>P2_RESIDENCE SEBASTOPOL</t>
  </si>
  <si>
    <t>TCO190100</t>
  </si>
  <si>
    <t>411SDCIKEBANA</t>
  </si>
  <si>
    <t>SDC IKEBANA - SEIKA c/o ACANTYS</t>
  </si>
  <si>
    <t>EX-3215</t>
  </si>
  <si>
    <t>SDC IKEBANA - SEIKA ACANTYS</t>
  </si>
  <si>
    <t>P2 _SDC IKEBANA SEIKA</t>
  </si>
  <si>
    <t>TCO190104</t>
  </si>
  <si>
    <t>411ALGOT</t>
  </si>
  <si>
    <t>EX-4097</t>
  </si>
  <si>
    <t>ALGOT</t>
  </si>
  <si>
    <t>TCO190106</t>
  </si>
  <si>
    <t>411SDCLUBESPIER</t>
  </si>
  <si>
    <t>RESIDENCE LUBESPIERRE c/o SITEA</t>
  </si>
  <si>
    <t>EX-3217</t>
  </si>
  <si>
    <t>RESIDENCE LUBESPIERRE</t>
  </si>
  <si>
    <t>P2_RESIDENCE LUBESPIERRE</t>
  </si>
  <si>
    <t>TCO190108</t>
  </si>
  <si>
    <t>411SDCPIERREDON</t>
  </si>
  <si>
    <t>RESIDENCE PIERREDON c/o SITEA</t>
  </si>
  <si>
    <t>EX-3218</t>
  </si>
  <si>
    <t>RESIDENCE PIERREDON</t>
  </si>
  <si>
    <t>P2_RESIDENCE PIERREDON</t>
  </si>
  <si>
    <t>TCO190110</t>
  </si>
  <si>
    <t>EX-3219</t>
  </si>
  <si>
    <t>PATRIMOINE AGENCE TOULOUSE CENTRE</t>
  </si>
  <si>
    <t>P2_PATRIMOINE AGENCE CENTRE</t>
  </si>
  <si>
    <t>TCO190111</t>
  </si>
  <si>
    <t>411FINANCIERE</t>
  </si>
  <si>
    <t>FINANCIERE TPF</t>
  </si>
  <si>
    <t>PRESTA P2 HR1</t>
  </si>
  <si>
    <t>PRESTATAIRE P2 HR1</t>
  </si>
  <si>
    <t>TCO190112</t>
  </si>
  <si>
    <t>PRESTA P2 GC2</t>
  </si>
  <si>
    <t>PRESTATAIRE P2 GC2</t>
  </si>
  <si>
    <t>TCO190113</t>
  </si>
  <si>
    <t>PRESTA P2 GC1</t>
  </si>
  <si>
    <t>PRESTATAIRE P2 GC1</t>
  </si>
  <si>
    <t>TCO190114</t>
  </si>
  <si>
    <t>411SDCARIAKE</t>
  </si>
  <si>
    <t>EX-3220</t>
  </si>
  <si>
    <t>RESIDENCE ARIAKE</t>
  </si>
  <si>
    <t>TCO190115</t>
  </si>
  <si>
    <t>EX-3221</t>
  </si>
  <si>
    <t>RESIDENCE LES JARDINS DE L'INTIMITE - LES CHALETS</t>
  </si>
  <si>
    <t>P2_RESIDENCE JARDINS DE L'INTIMITE</t>
  </si>
  <si>
    <t>TCO200390</t>
  </si>
  <si>
    <t>CRECHE CORALISE - TOULOUSE 3 - MAISON BLEUE / GESEC</t>
  </si>
  <si>
    <t>P2_CRECHE CORALISE_MAISON BLEUE - GESEC</t>
  </si>
  <si>
    <t>TCO190119</t>
  </si>
  <si>
    <t>TOULOUSE KOENIGS - ADOMA</t>
  </si>
  <si>
    <t>TCO190122</t>
  </si>
  <si>
    <t>411SDCNATURALOD</t>
  </si>
  <si>
    <t>RESIDENCE NATURA LODGE - BAT B - NEXITY</t>
  </si>
  <si>
    <t>EX-3222</t>
  </si>
  <si>
    <t>RESIDENCE NATURA LODGE - BAT A - NEXITY</t>
  </si>
  <si>
    <t>P2_RESIDENCE NATURA LODGE BAT A</t>
  </si>
  <si>
    <t>TCO190123</t>
  </si>
  <si>
    <t>EX-3223</t>
  </si>
  <si>
    <t>P2_RESIDENCE NATURA LODGE BAT B</t>
  </si>
  <si>
    <t>TCO190124</t>
  </si>
  <si>
    <t>VILLA 15 - UCRM</t>
  </si>
  <si>
    <t>TCO190132</t>
  </si>
  <si>
    <t>411URSSAFMIDIPY</t>
  </si>
  <si>
    <t>URSSAF MIDI PYRENEES</t>
  </si>
  <si>
    <t>URSSAF - FOIX</t>
  </si>
  <si>
    <t>P2_URSSAF FOIX</t>
  </si>
  <si>
    <t>TCO190150</t>
  </si>
  <si>
    <t>URSSAF - TOULOUSE</t>
  </si>
  <si>
    <t>P2_URSSAF TOULOUSE</t>
  </si>
  <si>
    <t>TCO190152</t>
  </si>
  <si>
    <t>URSSAF - MONTAUBAN</t>
  </si>
  <si>
    <t>P2_URSSAF MONTAUBAN</t>
  </si>
  <si>
    <t>TCO210085</t>
  </si>
  <si>
    <t>PEPINIERES D'ENTREPRISES MONTAUDRAN HD'E - TOULOUSE METROPOLE</t>
  </si>
  <si>
    <t>P2_SECTEUR EST_TOULOUSE METROPOLE GROUPES FROID</t>
  </si>
  <si>
    <t>TCO210089</t>
  </si>
  <si>
    <t>CANAL BIOTECH1 ANTELIS - TOULOUSE METROPOLE</t>
  </si>
  <si>
    <t>TCO210069</t>
  </si>
  <si>
    <t>RODIER SALLE DE REPETITION RDC - TOULOUSE METROPOLE</t>
  </si>
  <si>
    <t>P2-SECTEUR EST - TOULOUSE METROPOLE GROUPES FROIDS</t>
  </si>
  <si>
    <t>TCO210092</t>
  </si>
  <si>
    <t>MARENGO BOULEVARD Bâtiment A - TOULOUSE METROPOLE</t>
  </si>
  <si>
    <t>TCO210093</t>
  </si>
  <si>
    <t>MARENGO BOULEVARD Bâtiment B - TOULOUSE METROPOLE</t>
  </si>
  <si>
    <t>TCO210094</t>
  </si>
  <si>
    <t>MARENGO BOULEVARD Bâtiment C - TOULOUSE METROPOLE</t>
  </si>
  <si>
    <t>TCO210180</t>
  </si>
  <si>
    <t>MARENGO OVALE - TOULOUSE METROPOLE</t>
  </si>
  <si>
    <t>P2_SECTEUR EST_TOULOUSE METROPOLES GROUPES FROIDS</t>
  </si>
  <si>
    <t>TCO210096</t>
  </si>
  <si>
    <t>MEDIATHEQUE CUISINE - TOULOUSE METROPOLE</t>
  </si>
  <si>
    <t>TCO210097</t>
  </si>
  <si>
    <t>MUSEUM Administration - TOULOUSE METROPOLE</t>
  </si>
  <si>
    <t>TCO210098</t>
  </si>
  <si>
    <t>QUAI DES SAVOIRS - TOULOUSE METROPOLE</t>
  </si>
  <si>
    <t>TCO210087</t>
  </si>
  <si>
    <t>STADIUM - TOULOUSE METROPOLE - TOULOUSE METROPOLE</t>
  </si>
  <si>
    <t>TCO210105</t>
  </si>
  <si>
    <t>P2_SECTEUR EST_VILLE DE TOULOUSE GROUPES FROID</t>
  </si>
  <si>
    <t>TCO210111</t>
  </si>
  <si>
    <t>CORRAZE Salle Polyvalente - VILLE DE TOULOUSE</t>
  </si>
  <si>
    <t>TCO210129</t>
  </si>
  <si>
    <t>EMPALOT Centre Social - VILLE DE TOULOUSE</t>
  </si>
  <si>
    <t>TCO210113</t>
  </si>
  <si>
    <t>EMPALOT Equipt de Quartier - VILLE DE TOULOUSE</t>
  </si>
  <si>
    <t>TCO210114</t>
  </si>
  <si>
    <t>EMPALOT Médiathéque - VILLE DE TOULOUSE</t>
  </si>
  <si>
    <t>TCO210116</t>
  </si>
  <si>
    <t>GUILLAUMET Multi Accueil - VILLE DE TOULOUSE</t>
  </si>
  <si>
    <t>TCO210120</t>
  </si>
  <si>
    <t>LABIT Musée - VILLE DE TOULOUSE</t>
  </si>
  <si>
    <t>TCO210127</t>
  </si>
  <si>
    <t>MONTAUDRAN Multi Accueil - VILLE DE TOULOUSE</t>
  </si>
  <si>
    <t>TCO210130</t>
  </si>
  <si>
    <t>TCO210131</t>
  </si>
  <si>
    <t>TCO210132</t>
  </si>
  <si>
    <t>NAKACHE Direction des Sports - VILLE DE TOULOUSE</t>
  </si>
  <si>
    <t>TCO210133</t>
  </si>
  <si>
    <t>NIEL Maison des Associations - VILLE DE TOULOUSE</t>
  </si>
  <si>
    <t>TCO210134</t>
  </si>
  <si>
    <t>NIEL Maison de la Citoyenneté - VILLE DE TOULOUSE</t>
  </si>
  <si>
    <t>TCO210135</t>
  </si>
  <si>
    <t>NIEL Multi-accueil « Les Petits Pas » - VILLE DE TOULOUSE</t>
  </si>
  <si>
    <t>TCO210139</t>
  </si>
  <si>
    <t>PONT DES DEMOISELLES Halte Garderie - VILLE DE TOULOUSE</t>
  </si>
  <si>
    <t>TCO210138</t>
  </si>
  <si>
    <t>PONT DES DEMOISELLES Equipement de Quartier - VILLE DE TOULOUSE</t>
  </si>
  <si>
    <t>TCO210148</t>
  </si>
  <si>
    <t>St DENIS Multi-Accueil EDQ - VILLE DE TOULOUSE</t>
  </si>
  <si>
    <t>TCO210149</t>
  </si>
  <si>
    <t>St MICHEL Cinéma Le CRATERE - VILLE DE TOULOUSE</t>
  </si>
  <si>
    <t>TCO210150</t>
  </si>
  <si>
    <t>St MICHEL Crèche le Refuge - VILLE DE TOULOUSE</t>
  </si>
  <si>
    <t>TCO210152</t>
  </si>
  <si>
    <t>TCO210102</t>
  </si>
  <si>
    <t>AMOUROUX CPE - VILLE DE TOULOUSE</t>
  </si>
  <si>
    <t>TCO210103</t>
  </si>
  <si>
    <t>ARCHIVES MUNICIPALES - VILLE DE TOULOUSE</t>
  </si>
  <si>
    <t>TCO210106</t>
  </si>
  <si>
    <t>BONHOURE 3ème âge - VILLE DE TOULOUSE</t>
  </si>
  <si>
    <t>TCO210109</t>
  </si>
  <si>
    <t>BONNEFOY Direct° Animat° Socio-Culturelle - VILLE DE TOULOUSE</t>
  </si>
  <si>
    <t>TCO210110</t>
  </si>
  <si>
    <t>BONNEFOY Multi-Accueil « Les Petits Dégourdis » - VILLE DE TOULOUSE</t>
  </si>
  <si>
    <t>TCO210117</t>
  </si>
  <si>
    <t>TCO210121</t>
  </si>
  <si>
    <t>LAPUJADE MALTENS Maison de Quartier - VILLE DE TOULOUSE</t>
  </si>
  <si>
    <t>TCO210125</t>
  </si>
  <si>
    <t>MEDIATHEQUE Cabanis - VILLE DE TOULOUSE</t>
  </si>
  <si>
    <t>TCO210128</t>
  </si>
  <si>
    <t>MONTAUGE MUSEE AUGUSTINS - VILLE DE TOULOUSE</t>
  </si>
  <si>
    <t>TCO210144</t>
  </si>
  <si>
    <t>ROSERAIE Maison de la Citoyenneté - VILLE DE TOULOUSE</t>
  </si>
  <si>
    <t>TCO210145</t>
  </si>
  <si>
    <t>ROSERAIE Multi-accueil - VILLE DE TOULOUSE</t>
  </si>
  <si>
    <t>TCO210146</t>
  </si>
  <si>
    <t>TCO210112</t>
  </si>
  <si>
    <t>COTE PAVE Bibliothèque - VILLE DE TOULOUSE</t>
  </si>
  <si>
    <t>TCO210123</t>
  </si>
  <si>
    <t>LIMAYRAC Multi-accueil crêche - VILLE DE TOULOUSE</t>
  </si>
  <si>
    <t>TCO210104</t>
  </si>
  <si>
    <t>BELLEVUE Complexe Sportif Patinoire - VILLE DE TOULOUSE</t>
  </si>
  <si>
    <t>TCO210119</t>
  </si>
  <si>
    <t>TCO210136</t>
  </si>
  <si>
    <t>PECH DAVID Maternelle - VILLE DE TOULOUSE</t>
  </si>
  <si>
    <t>TCO210137</t>
  </si>
  <si>
    <t>POUVOURVILLE/VERNANT Multi-accueil crêche « Bulle d'O » - VILLE DE TOULOUSE</t>
  </si>
  <si>
    <t>TCO210140</t>
  </si>
  <si>
    <t>RANGUEIL Bibliothèque - VILLE DE TOULOUSE</t>
  </si>
  <si>
    <t>TCO210141</t>
  </si>
  <si>
    <t>RANGUEIL Halte Garderie - VILLE DE TOULOUSE</t>
  </si>
  <si>
    <t>TCO210143</t>
  </si>
  <si>
    <t>ROSA PARKS Multi-Accueil - VILLE DE TOULOUSE</t>
  </si>
  <si>
    <t>TCO210151</t>
  </si>
  <si>
    <t>SAINT MICHEL Dirt° Police municipale - VILLE DE TOULOUSE</t>
  </si>
  <si>
    <t>TCO190216</t>
  </si>
  <si>
    <t>RESIDENCE LE QUATRIEME - CITE JARDINS</t>
  </si>
  <si>
    <t>P2 / AVT 3 - LE QUATRIEME_CITE JARDINS</t>
  </si>
  <si>
    <t>TCO190157</t>
  </si>
  <si>
    <t>CHAMBRE DE METIERS ET DE L'ARTISANAT DE LA HAUTE GARONNE - SITE 2</t>
  </si>
  <si>
    <t>TCO190161</t>
  </si>
  <si>
    <t>EX-3226</t>
  </si>
  <si>
    <t>RESIDENCE 113  route d'Albi - LES CHALETS</t>
  </si>
  <si>
    <t>P2_RESIDENCE 113 Route d'Albi - LES CHALETS</t>
  </si>
  <si>
    <t>TCO190163</t>
  </si>
  <si>
    <t>411SDCLINDBERG1</t>
  </si>
  <si>
    <t>SDC LINDBERGH BATIMENT G1 c/o CABINET JOZIMMO</t>
  </si>
  <si>
    <t>EX-3224</t>
  </si>
  <si>
    <t>SDC LINDBERGH UNION BAT G1</t>
  </si>
  <si>
    <t>P2_ BATIMENT LINDBERGH G1</t>
  </si>
  <si>
    <t>TCO190164</t>
  </si>
  <si>
    <t>411SDCLINDBERG2</t>
  </si>
  <si>
    <t>SDC LINDBERGH BATIMENT G2 c/o CABINET JOZIMMO</t>
  </si>
  <si>
    <t>EX-3225</t>
  </si>
  <si>
    <t>SDC LINDBERGH BATIMENT G2</t>
  </si>
  <si>
    <t>P2_ BATIMENT LINDBERGH G2</t>
  </si>
  <si>
    <t>TCO190168</t>
  </si>
  <si>
    <t>TOUR SUD SUR COUR</t>
  </si>
  <si>
    <t>P2_TOUR SUD SUR COUR_PLAISANCE DU TOUCH</t>
  </si>
  <si>
    <t>TCO190169</t>
  </si>
  <si>
    <t>TOUR NORD SUR RUE</t>
  </si>
  <si>
    <t>P2_TOUR NORD SUR RUE_PLAISANCE DU TOUCH</t>
  </si>
  <si>
    <t>TCO190170</t>
  </si>
  <si>
    <t>9 RUE MAUBEC</t>
  </si>
  <si>
    <t>P2_9 RUE MAUBEC_PLAISANCE DU TOUCH</t>
  </si>
  <si>
    <t>TCO190171</t>
  </si>
  <si>
    <t>13 RUE DU FER A CHEVAL</t>
  </si>
  <si>
    <t>P2_3 RUE DU FER A CHEVAL _PLAISANCE DU TOUCH</t>
  </si>
  <si>
    <t>TCO190167</t>
  </si>
  <si>
    <t>TOUR NORD SUR COUR</t>
  </si>
  <si>
    <t>P2_TOUR NORD SUR COUR_PLAISANCE DU TOUCH</t>
  </si>
  <si>
    <t>TCO190172</t>
  </si>
  <si>
    <t>POLICE MUNICIPALE</t>
  </si>
  <si>
    <t>P2_POLICE MUNICIPALE_PLAISANCE DU TOUCH</t>
  </si>
  <si>
    <t>TCO190173</t>
  </si>
  <si>
    <t>BOURGOGNE</t>
  </si>
  <si>
    <t>P2_BOURGOGNE_PLAISANCE DU TOUCH</t>
  </si>
  <si>
    <t>TCO190174</t>
  </si>
  <si>
    <t>LOCAL POUBELLE</t>
  </si>
  <si>
    <t>P2_LOCAL POUBELLE_PLAISANCE DU TOUCH</t>
  </si>
  <si>
    <t>TCO190175</t>
  </si>
  <si>
    <t>TROTTE MENU</t>
  </si>
  <si>
    <t>P2_TROTTE MENU_PLAISANCE DU TOUCH</t>
  </si>
  <si>
    <t>TCO190176</t>
  </si>
  <si>
    <t>PAGNOL III</t>
  </si>
  <si>
    <t>P2_PAGNOL III_PLAISANCE DU TOUCH</t>
  </si>
  <si>
    <t>TCO190181</t>
  </si>
  <si>
    <t>SAINT NICOLAS 3</t>
  </si>
  <si>
    <t>P2_SAINT NICOLAS 3_PLAISANCE DU TOUCH</t>
  </si>
  <si>
    <t>TCO190212</t>
  </si>
  <si>
    <t>EX-3227</t>
  </si>
  <si>
    <t>LA METAIRIE - PATRIMOINE</t>
  </si>
  <si>
    <t>P2_LA METAIRIE - PATRIMOINE</t>
  </si>
  <si>
    <t>TCO190215</t>
  </si>
  <si>
    <t>EX-3228</t>
  </si>
  <si>
    <t>SDC RESIDENCE COURS MAGENTA</t>
  </si>
  <si>
    <t>P2_RESIDENCE COURS MAGENTA</t>
  </si>
  <si>
    <t>TCO190238</t>
  </si>
  <si>
    <t>RESIDENCE TOULOUSE LES ARENES - ADOMA</t>
  </si>
  <si>
    <t>TCO190255</t>
  </si>
  <si>
    <t>411SDCTERASSESD</t>
  </si>
  <si>
    <t>SDC TERRASSES DE BALMA 1 C/O FONCIA TOULOUSE</t>
  </si>
  <si>
    <t>EX-3230</t>
  </si>
  <si>
    <t>RESIDENCE LES TERRASSES DE BALMA 1</t>
  </si>
  <si>
    <t>TCO190256</t>
  </si>
  <si>
    <t>411LESTERRASSE2</t>
  </si>
  <si>
    <t>LES TERRASSES DE BALMA 2 C/O Foncia Toulouse</t>
  </si>
  <si>
    <t>EX-3231</t>
  </si>
  <si>
    <t>RESIDENCE LES TERRASSES DE BALMA 2</t>
  </si>
  <si>
    <t>TCO210060</t>
  </si>
  <si>
    <t>NETTOYAGE DU BASSIN - ENAC</t>
  </si>
  <si>
    <t>P2_NETTOYAGE DU BASSIN ANNÉE 2021</t>
  </si>
  <si>
    <t>TCO210099</t>
  </si>
  <si>
    <t>Cimetiére TERRE CABADE - TOULOUSE METROPOLE</t>
  </si>
  <si>
    <t>TCO190240</t>
  </si>
  <si>
    <t>411SDCBALCONS</t>
  </si>
  <si>
    <t>SDC LES BALCONS DE LA GLOIRE c/o TMH</t>
  </si>
  <si>
    <t>EX-3232</t>
  </si>
  <si>
    <t>RESIDENCE LES BALCONS DE LA GLOIRE</t>
  </si>
  <si>
    <t>P2 CONTRAT D'EXPLOITATION DES INSTALLATIONS DE CHAUFFAGE COLLECTIF ET ECS COLLECTIVE</t>
  </si>
  <si>
    <t>TCO190248</t>
  </si>
  <si>
    <t>411SDCGOTHAM</t>
  </si>
  <si>
    <t>GOTHAM c/o IMMO RETAIL</t>
  </si>
  <si>
    <t>GOTHAM - Bâtiment Carnot</t>
  </si>
  <si>
    <t>P2_GOTHAM</t>
  </si>
  <si>
    <t>TCO190249</t>
  </si>
  <si>
    <t>GOTHAM - Bâtiment Aubuisson</t>
  </si>
  <si>
    <t>TCO210300</t>
  </si>
  <si>
    <t>RESIDENCE LARADE - TMH</t>
  </si>
  <si>
    <t>LARADE - TMH - P2</t>
  </si>
  <si>
    <t>TCO190250</t>
  </si>
  <si>
    <t>EX-3132</t>
  </si>
  <si>
    <t>RESIDENCE CHARLES LINDBERGH - TM HABITAT</t>
  </si>
  <si>
    <t>CONTRAT P2 - Mise à disposition du service d'astreinte</t>
  </si>
  <si>
    <t>TCO190288</t>
  </si>
  <si>
    <t>NOUVELLE ECOLE LAMARTINE ELEMENTAIRE - COLOMIERS</t>
  </si>
  <si>
    <t>P2_GS LAMARTINE ET RESTO - COLOMIERS</t>
  </si>
  <si>
    <t>TCO190257</t>
  </si>
  <si>
    <t>CHGM-464</t>
  </si>
  <si>
    <t>464 - CENTRE DE SOINS DES RAISINS TOULOUSE</t>
  </si>
  <si>
    <t>P2-CENTRE HOSPITALIER GERARD MARCHANT</t>
  </si>
  <si>
    <t>TCO190258</t>
  </si>
  <si>
    <t>411SDCAZUR</t>
  </si>
  <si>
    <t>SDC AZUR c/o FONCIA</t>
  </si>
  <si>
    <t>EX-3233</t>
  </si>
  <si>
    <t>RESIDENCE AZUR</t>
  </si>
  <si>
    <t>P2 - CONTRAT D'EXPLOITATION DES INSTALLATIONS THERMIQUES</t>
  </si>
  <si>
    <t>TCO190271</t>
  </si>
  <si>
    <t>JEAN MARIE ARNAUD</t>
  </si>
  <si>
    <t>P2/AVT 4_JEAN MARIE ARNAUD_CITE JARDINS</t>
  </si>
  <si>
    <t>TCO190275</t>
  </si>
  <si>
    <t>411SDCGAROUSSAL</t>
  </si>
  <si>
    <t>SDC CLOS DE GAROUSSAL C/O SITEA</t>
  </si>
  <si>
    <t>EX-3234</t>
  </si>
  <si>
    <t>RÉSIDENCE CLOS DE GAROUSSAL</t>
  </si>
  <si>
    <t>P2_CLOS DE GAROUSSAL_SITEA</t>
  </si>
  <si>
    <t>TCO190273</t>
  </si>
  <si>
    <t>ENAC Muret ECS</t>
  </si>
  <si>
    <t>ALLIASERV_2016TR062 P2_ENAC Muret Maintenance Installations ECS</t>
  </si>
  <si>
    <t>TCO210063</t>
  </si>
  <si>
    <t>ENAC Toulouse Contrat ECS</t>
  </si>
  <si>
    <t>ENAC TOULOUSE - Maintenance des Installations ECS - ANNEE  2021</t>
  </si>
  <si>
    <t>TCO190276</t>
  </si>
  <si>
    <t>EX-3235</t>
  </si>
  <si>
    <t>RESIDENCE VINCENT AURIOL - LES CHALETS</t>
  </si>
  <si>
    <t>P2_RÉSIDENCE VINCENT AURIOL - LES CHALET</t>
  </si>
  <si>
    <t>TCO190277</t>
  </si>
  <si>
    <t>P2_ICF_LAJUNCASSE1_LAJUNCASSE2 C2/C3</t>
  </si>
  <si>
    <t>TCO190278</t>
  </si>
  <si>
    <t>P2_ICF_LAJUNCASSE1_LAJUNCASSE2 C4</t>
  </si>
  <si>
    <t>TCO190279</t>
  </si>
  <si>
    <t>P2_ICF_LAJUNCASSE1_LAJUNCASSE2 C5</t>
  </si>
  <si>
    <t>TCO190282</t>
  </si>
  <si>
    <t>EX-3236</t>
  </si>
  <si>
    <t>RESIDENCE JUMP - LES CHALETS</t>
  </si>
  <si>
    <t>P2_RESIDENCE JUMP - LES CHALETS</t>
  </si>
  <si>
    <t>TCO190361</t>
  </si>
  <si>
    <t>AJH – EHPAD LE VILLAGE</t>
  </si>
  <si>
    <t>EX-2066</t>
  </si>
  <si>
    <t>EHPAD LE VILLAGE - CHAUFFERIE BOIS</t>
  </si>
  <si>
    <t>P2_SITE DE PEYSSIES - AJH LAHAJE - EXPLOITATION D'INSTALLATIONS THERMIQUES</t>
  </si>
  <si>
    <t>TCO190284</t>
  </si>
  <si>
    <t>P2_SITE DE PEYSSIES - AJH LAHAJE - CHAUFFERIE BOIS</t>
  </si>
  <si>
    <t>TCO190286</t>
  </si>
  <si>
    <t>AJH – FAM L’OUSTAL</t>
  </si>
  <si>
    <t>EX-2067</t>
  </si>
  <si>
    <t>SITE DE FONSORBES - FAM L'OUSTAL - MAS AL CANTOU</t>
  </si>
  <si>
    <t>P2_SITE DE FONSORBES - FAM L'OUSTAL - CHAUFFERIE BOIS</t>
  </si>
  <si>
    <t>TCO190291</t>
  </si>
  <si>
    <t>411ARSEAADEFI</t>
  </si>
  <si>
    <t>ARSEAA DEFI</t>
  </si>
  <si>
    <t>ARSEAA-CFAS Occitanie Ouest POLE FORMATION ET RECHERCHE</t>
  </si>
  <si>
    <t>P2_ARSEAA_POLE DEFI</t>
  </si>
  <si>
    <t>TCO190292</t>
  </si>
  <si>
    <t>411CUGNAUXMAIRI</t>
  </si>
  <si>
    <t>Mairie de Cugnaux</t>
  </si>
  <si>
    <t>HÔTEL DE VILLE - CUGNAUX</t>
  </si>
  <si>
    <t>P2_HOTEL DE VILLE_CUGNAUX</t>
  </si>
  <si>
    <t>TCO190294</t>
  </si>
  <si>
    <t>MATERNELLE LEON BLUM - CUGNAUX</t>
  </si>
  <si>
    <t>P2_MATERNELLE LEON BLUM_CUGNAUX</t>
  </si>
  <si>
    <t>TCO190296</t>
  </si>
  <si>
    <t>EGLISE - CUGNAUX</t>
  </si>
  <si>
    <t>P2_EGLISE_CUGNAUX</t>
  </si>
  <si>
    <t>TCO190298</t>
  </si>
  <si>
    <t>VESTIAIRES PORDIE - CUGNAUX</t>
  </si>
  <si>
    <t>P2_VESTIAIRES PORDIE_CUGNAUX</t>
  </si>
  <si>
    <t>TCO190300</t>
  </si>
  <si>
    <t>CHARTREUSE LOUBAYSSENS - CUGNAUX</t>
  </si>
  <si>
    <t>P2_CHARTREUSE LOUBAYSSENS_CUGNAUX</t>
  </si>
  <si>
    <t>TCO190304</t>
  </si>
  <si>
    <t>SALLE ALBERT CAMUS - CUGNAUX</t>
  </si>
  <si>
    <t>P2_SALLE ALBERT CAMUS_CUGNAUX</t>
  </si>
  <si>
    <t>TCO190306</t>
  </si>
  <si>
    <t>GYMNASE LEO LAGRANGE - CUGNAUX</t>
  </si>
  <si>
    <t>P2_GYMNASE LEO LAGRANGE_CUGNAUX</t>
  </si>
  <si>
    <t>TCO190308</t>
  </si>
  <si>
    <t>CENTRE TECHNIQUE MUNICIPAL - CUGNAUX</t>
  </si>
  <si>
    <t>P2_CENTRE TECHNIQUE MUNICIPAL_CUGNAUX</t>
  </si>
  <si>
    <t>TCO190310</t>
  </si>
  <si>
    <t>ELEMENTAIRE LEON BLUM ET CUISINE CENTRALE - CUGNAUX</t>
  </si>
  <si>
    <t>P2_ELEMENTAIRE LEON BLUM ET CUISINE CENTRALE_CUGNAUX</t>
  </si>
  <si>
    <t>TCO190312</t>
  </si>
  <si>
    <t>MATERNELLE ET ELEMENTAIRE JEAN JAURES - CUGNAUX</t>
  </si>
  <si>
    <t>P2_MATERNELLE ET ELEMENTAIRE JEAN JAURES_CUGNAUX</t>
  </si>
  <si>
    <t>TCO190314</t>
  </si>
  <si>
    <t>CANTINE JEAN JAURES ET CLAES - CUGNAUX</t>
  </si>
  <si>
    <t>P2_CANTINE JEAN JAURES ET CLAES_CUGNAUX</t>
  </si>
  <si>
    <t>TCO190316</t>
  </si>
  <si>
    <t>GROUPE SCOLAIRE EUGENE MONTEL - CUGNAUX</t>
  </si>
  <si>
    <t>P2_GS EUGENE MONTEL_CUGNAUX</t>
  </si>
  <si>
    <t>TCO190318</t>
  </si>
  <si>
    <t>MAISON DE LA SOLIDARITE - CUGNAUX</t>
  </si>
  <si>
    <t>P2_MAISON DE LA SOLIDARITE_CUGNAUX</t>
  </si>
  <si>
    <t>TCO190320</t>
  </si>
  <si>
    <t>GYMNASE MICHEL JAZY - CUGNAUX</t>
  </si>
  <si>
    <t>P2_GYMNASE MICHEL JAZY_CUGNAUX</t>
  </si>
  <si>
    <t>TCO190322</t>
  </si>
  <si>
    <t>RESTAURANT SCOLAIRE EUGENE MONTEL - CUGNAUX</t>
  </si>
  <si>
    <t>P2_RESTAURANT SCOLAIRE EUGENE MONTEL_CUGNAUX</t>
  </si>
  <si>
    <t>TCO190324</t>
  </si>
  <si>
    <t>GROUPE SCOLAIRE CHRISTIAN BLANC - CUGNAUX</t>
  </si>
  <si>
    <t>P2_GS CHRISTIAN BLANC_CUGNAUX</t>
  </si>
  <si>
    <t>TCO190326</t>
  </si>
  <si>
    <t>SERVICE URBANISME - CUGNAUX</t>
  </si>
  <si>
    <t>P2_SERVICE URBANISME_CUGNAUX</t>
  </si>
  <si>
    <t>TCO190328</t>
  </si>
  <si>
    <t>CRECHE AGORA - CUGNAUX</t>
  </si>
  <si>
    <t>P2_CRECHE AGORA_CUGNAUX</t>
  </si>
  <si>
    <t>TCO190330</t>
  </si>
  <si>
    <t>FOYER COUPE D'OR - CUGNAUX</t>
  </si>
  <si>
    <t>P2_FOYER COUPE D'OR_CUGNAUX</t>
  </si>
  <si>
    <t>TCO190332</t>
  </si>
  <si>
    <t>COMPLEXE SPORTIF ANTOINE DE MARCHI - CUGNAUX</t>
  </si>
  <si>
    <t>P2_COMPLEXE SPORTIF ANTOINE DE MARCHI_CUGNAUX</t>
  </si>
  <si>
    <t>TCO190334</t>
  </si>
  <si>
    <t>BATIMENTS CRESSONNIERE - CUGNAUX</t>
  </si>
  <si>
    <t>P2_BATIMENTS CRESSONNIERE_CUGNAUX</t>
  </si>
  <si>
    <t>TCO190336</t>
  </si>
  <si>
    <t>LOGEMENTS D'URGENCE - CUGNAUX</t>
  </si>
  <si>
    <t>P2_LOGEMENTS D'URGENCE_CUGNAUX</t>
  </si>
  <si>
    <t>TCO190340</t>
  </si>
  <si>
    <t>ESPACE ARC EN CIEL - CUGNAUX</t>
  </si>
  <si>
    <t>P2_ESPACE ARC EN CIEL_CUGNAUX</t>
  </si>
  <si>
    <t>TCO190342</t>
  </si>
  <si>
    <t>MAISON 80 AVENUE DE TOULOUSE - CUGNAUX</t>
  </si>
  <si>
    <t>P2_MAISON 80 AVENUE DE TOULOUSE_CUGNAUX</t>
  </si>
  <si>
    <t>TCO190344</t>
  </si>
  <si>
    <t>GROUPE SCOLAIRE CLAUDIE HAIGNERE - CUGNAUX</t>
  </si>
  <si>
    <t>P2_GS CLAUDIE HAIGNERE_CUGNAUX</t>
  </si>
  <si>
    <t>TCO190346</t>
  </si>
  <si>
    <t>MAISON IMPASSE DES VIOLETTES - CUGNAUX</t>
  </si>
  <si>
    <t>P2_MAISON IMPASSE DES VIOLETTES_CUGNAUX</t>
  </si>
  <si>
    <t>TCO190348</t>
  </si>
  <si>
    <t>COMPLEXE SPORTIF TENNIS GACHASSIN - CUGNAUX</t>
  </si>
  <si>
    <t>P2_COMPLEXE SPORTIF TENNIS GACHASSIN_CUGNAUX</t>
  </si>
  <si>
    <t>TCO190350</t>
  </si>
  <si>
    <t>CRECHE RACHETY - CUGNAUX</t>
  </si>
  <si>
    <t>P2_CRECHE RACHETY_CUGNAUX</t>
  </si>
  <si>
    <t>TCO190352</t>
  </si>
  <si>
    <t>PRESBYTERE - CUGNAUX</t>
  </si>
  <si>
    <t>P2_PRESBYTERE_CUGNAUX</t>
  </si>
  <si>
    <t>TCO190354</t>
  </si>
  <si>
    <t>VESTIAIRES PREFABRIQUES RUGBY - CUGNAUX</t>
  </si>
  <si>
    <t>P2_VESTIAIRES PREFABRIQUES RUGBY_CUGNAUX</t>
  </si>
  <si>
    <t>TCO190356</t>
  </si>
  <si>
    <t>QUAI DES ARTS - CUGNAUX</t>
  </si>
  <si>
    <t>P2_QUAI DES ARTS_CUGNAUX</t>
  </si>
  <si>
    <t>TCO190359</t>
  </si>
  <si>
    <t>411SDCLESTOUZES</t>
  </si>
  <si>
    <t>SDC LES TOUZES C/O Foncia Toulouse</t>
  </si>
  <si>
    <t>EX-3238</t>
  </si>
  <si>
    <t>RESIDENCE LES TOUZES</t>
  </si>
  <si>
    <t>CONTRAT D'EXPLOITATION DES INSTALLATIONS THERMIQUES P2</t>
  </si>
  <si>
    <t>TCO190358</t>
  </si>
  <si>
    <t>411SDCBELMONT</t>
  </si>
  <si>
    <t>SDC LES HAUTS DE BELMONT c/o CITYA</t>
  </si>
  <si>
    <t>EX-3237</t>
  </si>
  <si>
    <t>RESIDENCE LES HAUTS DE BELMONT</t>
  </si>
  <si>
    <t>TCO200001</t>
  </si>
  <si>
    <t>OSSAU - ALTEAL</t>
  </si>
  <si>
    <t>P2_OSSAU - ALTEAL</t>
  </si>
  <si>
    <t>Philippe CHIARELLO</t>
  </si>
  <si>
    <t>TCO200002</t>
  </si>
  <si>
    <t>LE PELVOUX 1 - ALTEAL</t>
  </si>
  <si>
    <t>P2_LE PELVOUX 1 - ALTEAL</t>
  </si>
  <si>
    <t>TCO200003</t>
  </si>
  <si>
    <t>LE PELVOUX 2 - ALTEAL</t>
  </si>
  <si>
    <t>P2_LE PELVOUX 2 - ALTEAL</t>
  </si>
  <si>
    <t>TCO200004</t>
  </si>
  <si>
    <t>LE VIGNEMALE - ALTEAL</t>
  </si>
  <si>
    <t>P2_LE VIGNEMALE - ALTEAL</t>
  </si>
  <si>
    <t>TCO200005</t>
  </si>
  <si>
    <t>LE PRAT - ALTEAL</t>
  </si>
  <si>
    <t>P2_LE PRAT - ALTEAL</t>
  </si>
  <si>
    <t>TCO200006</t>
  </si>
  <si>
    <t>LA NASPE1 - ALTEAL</t>
  </si>
  <si>
    <t>P2_LA NASPE1 - ALTEAL</t>
  </si>
  <si>
    <t>TCO200007</t>
  </si>
  <si>
    <t>LA NASPE 2 - ALTEAL</t>
  </si>
  <si>
    <t>P2_LA NASPE 2 - ALTEAL</t>
  </si>
  <si>
    <t>TCO200008</t>
  </si>
  <si>
    <t>LA NASPE 3 - ALTEAL</t>
  </si>
  <si>
    <t>P2_LA NASPE 3 - ALTEAL</t>
  </si>
  <si>
    <t>TCO200009</t>
  </si>
  <si>
    <t>AMANDINE - ALTEAL</t>
  </si>
  <si>
    <t>P2_ AMANDINE - ALTEAL</t>
  </si>
  <si>
    <t>TCO200010</t>
  </si>
  <si>
    <t>LAURAGAIS 3 - ALTEAL</t>
  </si>
  <si>
    <t>P2_LAURAGAIS 3 - ALTEAL</t>
  </si>
  <si>
    <t>TCO200011</t>
  </si>
  <si>
    <t>LE CENTRE - ALTEAL</t>
  </si>
  <si>
    <t>P2_LE CENTRE - ALTEAL</t>
  </si>
  <si>
    <t>TCO200012</t>
  </si>
  <si>
    <t>LE PARC DE MAIROLLE - ALTEAL</t>
  </si>
  <si>
    <t>P2_LE PARC DE MAIROLLE - ALTEAL</t>
  </si>
  <si>
    <t>TCO200013</t>
  </si>
  <si>
    <t>OUESSANT - ALTEAL</t>
  </si>
  <si>
    <t>P2_OUESSANT - ALTEAL</t>
  </si>
  <si>
    <t>TCO200014</t>
  </si>
  <si>
    <t>HENRI PLAS - ALTEAL</t>
  </si>
  <si>
    <t>P2_HENRI PLAS - ALTEAL</t>
  </si>
  <si>
    <t>TCO200015</t>
  </si>
  <si>
    <t>LES FONTANELLES - ALTEAL</t>
  </si>
  <si>
    <t>P2_LES FONTANELLES - ALTEAL</t>
  </si>
  <si>
    <t>TCO200016</t>
  </si>
  <si>
    <t>ATLANTA - ALTEAL</t>
  </si>
  <si>
    <t>P2_ATLANTA - ALTEAL</t>
  </si>
  <si>
    <t>TCO200017</t>
  </si>
  <si>
    <t>LE LOUDET - ALTEAL</t>
  </si>
  <si>
    <t>P2_LE LOUDET (+ GROUPES VMC) - ALTEAL</t>
  </si>
  <si>
    <t>TCO200018</t>
  </si>
  <si>
    <t>HAUT DE GAM - ALTEAL</t>
  </si>
  <si>
    <t>P2_HAUT DE GAM - ALTEAL</t>
  </si>
  <si>
    <t>TCO200019</t>
  </si>
  <si>
    <t>HAUT DE GAM (4 &amp; 6 Chasselas et 2 Centre) - ALTEAL</t>
  </si>
  <si>
    <t>P2_HAUT DE GAM (4 &amp; 6 Chasselas et 2 Centre) - ALTEAL</t>
  </si>
  <si>
    <t>TCO200020</t>
  </si>
  <si>
    <t>LA TOUR - ALTEAL</t>
  </si>
  <si>
    <t>P2_LA TOUR - ALTEAL</t>
  </si>
  <si>
    <t>TCO200021</t>
  </si>
  <si>
    <t>LA TINEE (+ GROUPES VMC) - ALTEAL</t>
  </si>
  <si>
    <t>P2_LA TINEE (+ GROUPES VMC) - ALTEAL</t>
  </si>
  <si>
    <t>TCO200022</t>
  </si>
  <si>
    <t>CHENE VERT (Farel) - ALTEAL</t>
  </si>
  <si>
    <t>P2_CHENE VERT (Farel) - ALTEAL</t>
  </si>
  <si>
    <t>TCO200023</t>
  </si>
  <si>
    <t>LOCAL 19 VAL D'ARAN - ALTEAL</t>
  </si>
  <si>
    <t>P2_LOCAL 19 VAL D'ARAN - ALTEAL</t>
  </si>
  <si>
    <t>TCO200024</t>
  </si>
  <si>
    <t>PIMPRENELLES 2 (+ GROUPE VMC) - ALTEAL</t>
  </si>
  <si>
    <t>P2_PIMPRENELLES 2 (+ GROUPE VMC) - ALTEAL</t>
  </si>
  <si>
    <t>TCO200025</t>
  </si>
  <si>
    <t>MONTAGNE NOIRE - ALTEAL</t>
  </si>
  <si>
    <t>P2_MONTAGNE NOIRE - ALTEAL</t>
  </si>
  <si>
    <t>TCO200026</t>
  </si>
  <si>
    <t>CITE BEL AIR - ALTEAL</t>
  </si>
  <si>
    <t>P2_CITE BEL AIR - ALTEAL</t>
  </si>
  <si>
    <t>TCO200027</t>
  </si>
  <si>
    <t>LES DEMEURES DU LAURAGAIS - ALTEAL</t>
  </si>
  <si>
    <t>P2_LES DEMEURES DU LAURAGAIS - ALTEAL</t>
  </si>
  <si>
    <t>TCO200028</t>
  </si>
  <si>
    <t>LES HAUTS DE LALANDE - ALTEAL</t>
  </si>
  <si>
    <t>P2_LES HAUTS DE LALANDE - ALTEAL</t>
  </si>
  <si>
    <t>TCO200029</t>
  </si>
  <si>
    <t>PIQUEMIL - ALTEAL</t>
  </si>
  <si>
    <t>P2_PIQUEMIL - ALTEAL</t>
  </si>
  <si>
    <t>TCO200030</t>
  </si>
  <si>
    <t>MODIGLIANI - ALTEAL</t>
  </si>
  <si>
    <t>P2_MODIGLIANI - ALTEAL</t>
  </si>
  <si>
    <t>TCO200031</t>
  </si>
  <si>
    <t>LE FALCOU - ALTEAL</t>
  </si>
  <si>
    <t>P2_LE FALCOU - ALTEAL</t>
  </si>
  <si>
    <t>TCO200032</t>
  </si>
  <si>
    <t>PYRENEES 3 - ALTEAL</t>
  </si>
  <si>
    <t>P2_PYRENEES 3 - ALTEAL</t>
  </si>
  <si>
    <t>TCO200033</t>
  </si>
  <si>
    <t>LAURAGAIS 4 - ALTEAL</t>
  </si>
  <si>
    <t>P2_LAURAGAIS 4 - ALTEAL</t>
  </si>
  <si>
    <t>TCO200034</t>
  </si>
  <si>
    <t>LAURAGAIS 5 - ALTEAL</t>
  </si>
  <si>
    <t>P2_LAURAGAIS 5 - ALTEAL</t>
  </si>
  <si>
    <t>TCO200036</t>
  </si>
  <si>
    <t>LES JARDINS DE LA PEPINIERE - ALTEAL</t>
  </si>
  <si>
    <t>P2_LES JARDINS DE LA PEPINIERE - ALTEAL</t>
  </si>
  <si>
    <t>TCO200037</t>
  </si>
  <si>
    <t>P2_LES FLORALIES - ALTEAL</t>
  </si>
  <si>
    <t>TCO200038</t>
  </si>
  <si>
    <t>LES 4 SAISONS - ALTEAL</t>
  </si>
  <si>
    <t>P2_LES 4 SAISONS - ALTEAL</t>
  </si>
  <si>
    <t>TCO200039</t>
  </si>
  <si>
    <t>LES CORDELIERS - ALTEAL</t>
  </si>
  <si>
    <t>P2_LES CORDELIERS - ALTEAL</t>
  </si>
  <si>
    <t>TCO200040</t>
  </si>
  <si>
    <t>BOIS SACRE - ALTEAL</t>
  </si>
  <si>
    <t>P2_BOIS SACRE - ALTEAL</t>
  </si>
  <si>
    <t>TCO200041</t>
  </si>
  <si>
    <t>LES FONTAINES - ALTEAL</t>
  </si>
  <si>
    <t>P2_LES FONTAINES - ALTEAL</t>
  </si>
  <si>
    <t>TCO200042</t>
  </si>
  <si>
    <t>LES CERISIERS - ALTEAL</t>
  </si>
  <si>
    <t>P2_LES CERISIERS - ALTEAL</t>
  </si>
  <si>
    <t>TCO200043</t>
  </si>
  <si>
    <t>DOMAINE DE LASBROUES - ALTEAL</t>
  </si>
  <si>
    <t>P2_DOMAINE DE LASBROUES - ALTEAL</t>
  </si>
  <si>
    <t>TCO200044</t>
  </si>
  <si>
    <t>LES JARDINS DE LA PLAINE - ALTEAL</t>
  </si>
  <si>
    <t>P2_LES JARDINS DE LA PLAINE - ALTEAL</t>
  </si>
  <si>
    <t>TCO200045</t>
  </si>
  <si>
    <t>DOMAINE DES PYRENEES - ALTEAL</t>
  </si>
  <si>
    <t>P2_DOMAINE DES PYRENEES - ALTEAL</t>
  </si>
  <si>
    <t>TCO200046</t>
  </si>
  <si>
    <t>LES JARDINS D'HESTIA - ALTEAL</t>
  </si>
  <si>
    <t>P2_LES JARDINS D'HESTIA - ALTEAL</t>
  </si>
  <si>
    <t>TCO200047</t>
  </si>
  <si>
    <t>LE BEAULIEU - ALTEAL</t>
  </si>
  <si>
    <t>P2_LE BEAULIEU - ALTEAL</t>
  </si>
  <si>
    <t>TCO200048</t>
  </si>
  <si>
    <t>LES GLYCINES - ALTEAL</t>
  </si>
  <si>
    <t>P2_LES GLYCINES - ALTEAL</t>
  </si>
  <si>
    <t>TCO200049</t>
  </si>
  <si>
    <t>LES VENDANGES - ALTEAL</t>
  </si>
  <si>
    <t>P2_LES VENDANGES - ALTEAL</t>
  </si>
  <si>
    <t>TCO200050</t>
  </si>
  <si>
    <t>CHÂTEAU D'EAU - ALTEAL</t>
  </si>
  <si>
    <t>P2_CHÂTEAU D'EAU - ALTEAL</t>
  </si>
  <si>
    <t>TCO200051</t>
  </si>
  <si>
    <t>BERNARD BAYLAC - ALTEAL</t>
  </si>
  <si>
    <t>P2_BERNARD BAYLAC - ALTEAL</t>
  </si>
  <si>
    <t>TCO200052</t>
  </si>
  <si>
    <t>LE CLOS DE LA FONTAINE - ALTEAL</t>
  </si>
  <si>
    <t>P2_LE CLOS DE LA FONTAINE - ALTEAL</t>
  </si>
  <si>
    <t>TCO200054</t>
  </si>
  <si>
    <t>MOULIN DE JOUVENCE - ALTEAL</t>
  </si>
  <si>
    <t>P2_MOULIN DE JOUVENCE - ALTEAL</t>
  </si>
  <si>
    <t>TCO200055</t>
  </si>
  <si>
    <t>OREADES - ALTEAL</t>
  </si>
  <si>
    <t>P2_OREADES - ALTEAL</t>
  </si>
  <si>
    <t>TCO200056</t>
  </si>
  <si>
    <t>Ö ST JEAN - ALTEAL</t>
  </si>
  <si>
    <t>P2_Ö ST JEAN - ALTEAL</t>
  </si>
  <si>
    <t>TCO200057</t>
  </si>
  <si>
    <t>CLOS DE L'ENCLOS - ALTEAL</t>
  </si>
  <si>
    <t>P2_CLOS DE L'ENCLOS - ALTEAL</t>
  </si>
  <si>
    <t>TCO200058</t>
  </si>
  <si>
    <t>REGENT PARK - ALTEAL</t>
  </si>
  <si>
    <t>P2_REGENT PARK - ALTEAL</t>
  </si>
  <si>
    <t>TCO200059</t>
  </si>
  <si>
    <t>CARRE DU MANDRA - ALTEAL</t>
  </si>
  <si>
    <t>P2_CARRE DU MANDRA - ALTEAL</t>
  </si>
  <si>
    <t>TCO200060</t>
  </si>
  <si>
    <t>LE 67 - ALTEAL</t>
  </si>
  <si>
    <t>P2_LE 67 - ALTEAL</t>
  </si>
  <si>
    <t>TCO200061</t>
  </si>
  <si>
    <t>BORDE BLANCHE - ALTEAL</t>
  </si>
  <si>
    <t>P2_BORDE BLANCHE - ALTEAL</t>
  </si>
  <si>
    <t>TCO200062</t>
  </si>
  <si>
    <t>COLOMIA - ALTEAL</t>
  </si>
  <si>
    <t>P2_COLOMIA - ALTEAL</t>
  </si>
  <si>
    <t>TCO200064</t>
  </si>
  <si>
    <t>LE CLOS MOLINIER - ALTEAL</t>
  </si>
  <si>
    <t>P2_LE CLOS MOLINIER - ALTEAL</t>
  </si>
  <si>
    <t>TCO200065</t>
  </si>
  <si>
    <t>COTE SUD - ALTEAL</t>
  </si>
  <si>
    <t>P2_COTE SUD - ALTEAL</t>
  </si>
  <si>
    <t>TCO200066</t>
  </si>
  <si>
    <t>LES CARRES DU LAUZIS - ALTEAL</t>
  </si>
  <si>
    <t>P2_LES CARRES DU LAUZIS - ALTEAL</t>
  </si>
  <si>
    <t>TCO200067</t>
  </si>
  <si>
    <t>ECRIN 1 OUEST - ALTEAL</t>
  </si>
  <si>
    <t>P2_ECRIN 1 OUEST - ALTEAL</t>
  </si>
  <si>
    <t>TCO200068</t>
  </si>
  <si>
    <t>SQUARE SAINT JEAN - ALTEAL</t>
  </si>
  <si>
    <t>P2_SQUARE SAINT JEAN - ALTEAL</t>
  </si>
  <si>
    <t>TCO200069</t>
  </si>
  <si>
    <t>ECRIN 2 EST - ALTEAL</t>
  </si>
  <si>
    <t>P2_ECRIN 2 EST - ALTEAL</t>
  </si>
  <si>
    <t>TCO200139</t>
  </si>
  <si>
    <t>411CREDITMUNICI</t>
  </si>
  <si>
    <t>CREDIT MUNICIPAL TOULOUSE</t>
  </si>
  <si>
    <t>EX-4101</t>
  </si>
  <si>
    <t>CREDIT MUNICIPAL - TOULOUSE</t>
  </si>
  <si>
    <t>P2_CREDIT MUNICIPAL TOULOUSE</t>
  </si>
  <si>
    <t>TCO200141</t>
  </si>
  <si>
    <t>RESIDENCE PIERRE GARRIGUES - ADOMA</t>
  </si>
  <si>
    <t>TCO200146</t>
  </si>
  <si>
    <t>411CNRSOUEST</t>
  </si>
  <si>
    <t>IPBS-Toulouse | CNRS-Université Toulouse III-Paul Sabatier</t>
  </si>
  <si>
    <t>EX-4100</t>
  </si>
  <si>
    <t>IPBS - TOULOUSE / CNRS - Université TOULOUSE III - Paul Sabatier</t>
  </si>
  <si>
    <t>P2_CNRS - BÂTIMENTS A - A1 - A2 - A3 - B</t>
  </si>
  <si>
    <t>SIEGE SOCIAL - EDENIS PLOMBERIE</t>
  </si>
  <si>
    <t>P2_SIEGE SOCIAL - EDENIS</t>
  </si>
  <si>
    <t>CLOS DES AMANDIERS - EDENIS PLOMBERIE</t>
  </si>
  <si>
    <t>P2_CLOS DES AMANDIERS - EDENIS</t>
  </si>
  <si>
    <t>CAROLINE BARON - EDENIS PLOMBERIE</t>
  </si>
  <si>
    <t>P2_CAROLINE BARON - EDENIS</t>
  </si>
  <si>
    <t>LA COTONNIERE - EDENIS PLOMBERIE</t>
  </si>
  <si>
    <t>P2_LA COTONNIERE - EDENIS</t>
  </si>
  <si>
    <t>LA PASTELLIERE - EDENIS PLOMBERIE</t>
  </si>
  <si>
    <t>EMERAUDE - EDENIS PLOMBERIE</t>
  </si>
  <si>
    <t>P2_EMERAUDE - EDENIS</t>
  </si>
  <si>
    <t>L’EDELWEISS - EDENIS PLOMBERIE</t>
  </si>
  <si>
    <t>P2_L’EDELWEISS - EDENIS</t>
  </si>
  <si>
    <t>LA TOUR TOTIER - EDENIS PLOMBERIE</t>
  </si>
  <si>
    <t>P2_LA TOUR TOTIER - EDENIS</t>
  </si>
  <si>
    <t>LA HOULETTE - EDENIS PLOMBERIE</t>
  </si>
  <si>
    <t>P2_LA HOULETTE - EDENIS</t>
  </si>
  <si>
    <t>LE PRAT - EDENIS PLOMBERIE</t>
  </si>
  <si>
    <t>P2_LE PRAT - EDENIS</t>
  </si>
  <si>
    <t>LE GRAND MARQUISAT - EDENIS PLOMBERIE</t>
  </si>
  <si>
    <t>P2_LE GRAND MARQUISAT - EDENIS</t>
  </si>
  <si>
    <t>BORDE HAUTE - EDENIS PLOMBERIE</t>
  </si>
  <si>
    <t>P2_BORDE HAUTE - EDENIS</t>
  </si>
  <si>
    <t>L’AUTA - EDENIS PLOMBERIE</t>
  </si>
  <si>
    <t>P2_L’AUTA - EDENIS</t>
  </si>
  <si>
    <t>LE PIN - EDENIS PLOMBERIE</t>
  </si>
  <si>
    <t>P2_LE PIN - EDENIS</t>
  </si>
  <si>
    <t>LE BARRY - EDENIS PLOMBERIE</t>
  </si>
  <si>
    <t>P2_LE BARRY - EDENIS</t>
  </si>
  <si>
    <t>MARIE-ANTOINETTE - EDENIS PLOMBERIE</t>
  </si>
  <si>
    <t>P2_MARIE-ANTOINETTE - EDENIS</t>
  </si>
  <si>
    <t>L’ENSOLEILLADE - EDENIS PLOMBERIE</t>
  </si>
  <si>
    <t>P2_L’ENSOLEILLADE - EDENIS</t>
  </si>
  <si>
    <t>LE MAS SAINT-PIERRE - EDENIS PLOMBERIE</t>
  </si>
  <si>
    <t>P2_LE MAS SAINT-PIERRE - EDENIS</t>
  </si>
  <si>
    <t>LES SAULES - EDENIS PLOMBERIE</t>
  </si>
  <si>
    <t>P2_LES SAULES - EDENIS</t>
  </si>
  <si>
    <t>RESIDENCE SOLEIL JEAN RICALENS - EDENIS PLOMBERIE</t>
  </si>
  <si>
    <t>2051-EDENIS</t>
  </si>
  <si>
    <t>P2_2052_PLOMBERIE</t>
  </si>
  <si>
    <t>EX-2052_PB</t>
  </si>
  <si>
    <t>VENDINELLE - EDENIS PLOMBERIE</t>
  </si>
  <si>
    <t>P2_VENDINELLE - EDENIS</t>
  </si>
  <si>
    <t>TCO200169</t>
  </si>
  <si>
    <t>411SDCLESARTS</t>
  </si>
  <si>
    <t>RESIDENCE LES ARTS c/o SCI FONCIERE RU 01/2014</t>
  </si>
  <si>
    <t>EX-3241</t>
  </si>
  <si>
    <t>RESIDENCE LES ARTS</t>
  </si>
  <si>
    <t>P2 RÉSIDENCE LES ARTS</t>
  </si>
  <si>
    <t>TCO200172</t>
  </si>
  <si>
    <t>411TARNHABITAT</t>
  </si>
  <si>
    <t>Tarn et Garonne Habitat</t>
  </si>
  <si>
    <t>RESIDENCE GUINAUD - TGH</t>
  </si>
  <si>
    <t>P2_GUINAUD_TGH</t>
  </si>
  <si>
    <t>TCO200174</t>
  </si>
  <si>
    <t>RESIDENCE LE BLANC -TGH</t>
  </si>
  <si>
    <t>P2_LE BLANC_TGH</t>
  </si>
  <si>
    <t>TCO200176</t>
  </si>
  <si>
    <t>TCO200178</t>
  </si>
  <si>
    <t>RESIDENCE LES CHENEVRIERS -TGH</t>
  </si>
  <si>
    <t>P2_LES CHENEVRIERS_TGH</t>
  </si>
  <si>
    <t>TCO200180</t>
  </si>
  <si>
    <t>RESIDENCE COURBIEU -TGH</t>
  </si>
  <si>
    <t>P2_COURBIEU_TGH</t>
  </si>
  <si>
    <t>TCO200182</t>
  </si>
  <si>
    <t>RESIDENCE MACALET - TGH</t>
  </si>
  <si>
    <t>P2_MACALET_TGH</t>
  </si>
  <si>
    <t>TCO200184</t>
  </si>
  <si>
    <t>RESIDENCE ARDEILLES -TGH</t>
  </si>
  <si>
    <t>P2_ARDEILLES-TGH</t>
  </si>
  <si>
    <t>TCO200186</t>
  </si>
  <si>
    <t>RESIDENCE FERRIERES -TGH</t>
  </si>
  <si>
    <t>P2_FERRIERES_TGH</t>
  </si>
  <si>
    <t>TCO200188</t>
  </si>
  <si>
    <t>RESIDENCE CLAIR VALLON -TGH</t>
  </si>
  <si>
    <t>P2_CLAIR VALLON_TGH</t>
  </si>
  <si>
    <t>TCO200190</t>
  </si>
  <si>
    <t>RESIDENCE RENE MALLET (ANCIENNE GENDARMERIE) -TGH</t>
  </si>
  <si>
    <t>P2_RENE MALLET_TGH</t>
  </si>
  <si>
    <t>TCO200192</t>
  </si>
  <si>
    <t>RESIDENCE CADOSSANG -TGH</t>
  </si>
  <si>
    <t>P2_ CADOSSANG_TGH</t>
  </si>
  <si>
    <t>TCO200194</t>
  </si>
  <si>
    <t>RESIDENCE FIGUERIS -TGH</t>
  </si>
  <si>
    <t>P2_FIGUERIS_TGH</t>
  </si>
  <si>
    <t>TCO200196</t>
  </si>
  <si>
    <t>RESIDENCE GAMBETTA -TGH</t>
  </si>
  <si>
    <t>P2_GAMBETTA_TGH</t>
  </si>
  <si>
    <t>TCO200198</t>
  </si>
  <si>
    <t>RESIDENCE LES CHAUMES A - TGH</t>
  </si>
  <si>
    <t>P2_LES CHAUMES A_TGH</t>
  </si>
  <si>
    <t>TCO200200</t>
  </si>
  <si>
    <t>RESIDENCE LES CHAUMES B - TGH</t>
  </si>
  <si>
    <t>P2_LES CHAUMES B-TGH</t>
  </si>
  <si>
    <t>TCO200202</t>
  </si>
  <si>
    <t>RESIDENCE LES CHAUMES C - TGH</t>
  </si>
  <si>
    <t>P2_LES CHAUMES C_TGH</t>
  </si>
  <si>
    <t>TCO200204</t>
  </si>
  <si>
    <t>RESIDENCE LES CHAUMES D - TGH</t>
  </si>
  <si>
    <t>P2_ LES CHAUMES D _ TGH</t>
  </si>
  <si>
    <t>TCO200206</t>
  </si>
  <si>
    <t>RESIDENCE LES CHAUMES G - TGH</t>
  </si>
  <si>
    <t>P2_LES CHAUMES G_TGH</t>
  </si>
  <si>
    <t>TCO200208</t>
  </si>
  <si>
    <t>RESIDENCE LES CHAUMES I - TGH</t>
  </si>
  <si>
    <t>P2_LES CHAUMES I_TGH</t>
  </si>
  <si>
    <t>TCO200210</t>
  </si>
  <si>
    <t>RESIDENCE CHAMBORD A - TGH</t>
  </si>
  <si>
    <t>P2_CHAMBORD A_TGH</t>
  </si>
  <si>
    <t>TCO200212</t>
  </si>
  <si>
    <t>RESIDENCE CHAMBORD B - TGH</t>
  </si>
  <si>
    <t>P2_CHAMBORD B_TGH</t>
  </si>
  <si>
    <t>TCO200214</t>
  </si>
  <si>
    <t>RESIDENCE CHAMBORD N/O - TGH</t>
  </si>
  <si>
    <t>P2_CHAMBORD N/O_TGH</t>
  </si>
  <si>
    <t>TCO200216</t>
  </si>
  <si>
    <t>RESIDENCE CHAMBORD P/R - TGH</t>
  </si>
  <si>
    <t>P2_CHAMBORD P/R_TGH</t>
  </si>
  <si>
    <t>TCO200218</t>
  </si>
  <si>
    <t>RESIDENCE LALANDE - TGH</t>
  </si>
  <si>
    <t>P2_LALANDE_TGH</t>
  </si>
  <si>
    <t>TCO200220</t>
  </si>
  <si>
    <t>RESIDENCE LASSERRE - TGH</t>
  </si>
  <si>
    <t>P2_LASSERRE_TGH</t>
  </si>
  <si>
    <t>TCO200222</t>
  </si>
  <si>
    <t>BUREAU OFFICE TARN ET GARONNE HABITAT</t>
  </si>
  <si>
    <t>P2_BUREAU OFFICE TARN ET GARONNE_TGH</t>
  </si>
  <si>
    <t>TCO200224</t>
  </si>
  <si>
    <t>HOTEL SOCIAL -TGH</t>
  </si>
  <si>
    <t>P2_HOTEL SOCIAL_TGH</t>
  </si>
  <si>
    <t>TCO200226</t>
  </si>
  <si>
    <t>RESIDENCE LA FOBIO - TGH</t>
  </si>
  <si>
    <t>P2_LA FOBIO_TGH</t>
  </si>
  <si>
    <t>TCO200228</t>
  </si>
  <si>
    <t>RESIDENCE VILLENOUVELLE - TGH</t>
  </si>
  <si>
    <t>P2_VILLENOUVELLE_TGH</t>
  </si>
  <si>
    <t>TCO200230</t>
  </si>
  <si>
    <t>FOYER DES JEUNES TRAVAILLEURS - TGH</t>
  </si>
  <si>
    <t>P2_FOYER DES JEUNES TRAVAILLEURS_TGH</t>
  </si>
  <si>
    <t>TCO200232</t>
  </si>
  <si>
    <t>RESIDENCE BROUSSE - TGH</t>
  </si>
  <si>
    <t>P2_BROUSSE_TGH</t>
  </si>
  <si>
    <t>TCO200234</t>
  </si>
  <si>
    <t>RESIDENCE PORTES DU QUERCY - TGH</t>
  </si>
  <si>
    <t>P2_PORTES DU QUERCY_TGH</t>
  </si>
  <si>
    <t>TCO200236</t>
  </si>
  <si>
    <t>RESIDENCE TALUCHET - TGH</t>
  </si>
  <si>
    <t>P2_TALUCHET_TGH</t>
  </si>
  <si>
    <t>TCO200238</t>
  </si>
  <si>
    <t>RESIDENCE LA COUJOUNE - TGH</t>
  </si>
  <si>
    <t>P2_LA COUJOUNE_TGH</t>
  </si>
  <si>
    <t>TCO200240</t>
  </si>
  <si>
    <t>RESIDENCE LES MARCHATS - TGH</t>
  </si>
  <si>
    <t>P2_LES MARCHATS_TGH</t>
  </si>
  <si>
    <t>TCO200242</t>
  </si>
  <si>
    <t>ARSEAA - TGH</t>
  </si>
  <si>
    <t>P2_ARSEAA_TGH</t>
  </si>
  <si>
    <t>TCO200244</t>
  </si>
  <si>
    <t>RESIDENCE DE LA GARENNE - TGH</t>
  </si>
  <si>
    <t>P2_LA GARENNE_TGH</t>
  </si>
  <si>
    <t>TCO200246</t>
  </si>
  <si>
    <t>RESIDENCE LA BARGUELONNE (TONNE) - TGH</t>
  </si>
  <si>
    <t>P2_LA BARGUELONNE_TGH</t>
  </si>
  <si>
    <t>TCO200338</t>
  </si>
  <si>
    <t>411ARSEAASARDEL</t>
  </si>
  <si>
    <t>ARSEAA - SARDELIS</t>
  </si>
  <si>
    <t>EX-2068</t>
  </si>
  <si>
    <t>ARSEAA - SARDELIS Résidence Glycines</t>
  </si>
  <si>
    <t>P2_ARSEAA SARDELIS - GLYCINES</t>
  </si>
  <si>
    <t>TCO200258</t>
  </si>
  <si>
    <t>411SDCETOILE</t>
  </si>
  <si>
    <t>SDC RÉSIDENCE ÉTOILE CARNOT c/o CABINET SANCHEZ</t>
  </si>
  <si>
    <t>EX-3244</t>
  </si>
  <si>
    <t>RESIDENCE ETOILE CARNOT</t>
  </si>
  <si>
    <t>P2 RESIDENCE ETOILE CARNOT</t>
  </si>
  <si>
    <t>TCO210091</t>
  </si>
  <si>
    <t>DAURAT DEPÔT PÔLE EST - TOULOUSE METROPOLE</t>
  </si>
  <si>
    <t>TCO200268</t>
  </si>
  <si>
    <t>LA ROCA - ALTEAL</t>
  </si>
  <si>
    <t>P2_ROCA - ALTEAL</t>
  </si>
  <si>
    <t>TCO200271</t>
  </si>
  <si>
    <t>P2_HENRI MARTIN - ALTEAL</t>
  </si>
  <si>
    <t>TCO200339</t>
  </si>
  <si>
    <t>GROUPE SCOLAIRE LES 4 COLLINES</t>
  </si>
  <si>
    <t>P2_GS LES 4 COLLINES_CASTELMAUROU</t>
  </si>
  <si>
    <t>TCO200285</t>
  </si>
  <si>
    <t>411SDCSANDONA</t>
  </si>
  <si>
    <t>SDC SAN DONA c/o SQUARE HABITAT</t>
  </si>
  <si>
    <t>EX-3328</t>
  </si>
  <si>
    <t>RESIDENCE SAN DONA</t>
  </si>
  <si>
    <t>P2 RÉSIDENCE SAN DONA - SQUARE HABITAT</t>
  </si>
  <si>
    <t>TCO200309</t>
  </si>
  <si>
    <t>411GRANDHOTEL</t>
  </si>
  <si>
    <t>SDC GRAND HÔTEL C/O BE IMMOBILIER</t>
  </si>
  <si>
    <t>EX-3246</t>
  </si>
  <si>
    <t>RESIDENCE GRAND HOTEL - BE IMMOBILIER</t>
  </si>
  <si>
    <t>RÉSIDENCE GRAND HOTEL - BE IMMOBILIER - P2</t>
  </si>
  <si>
    <t>TCO200308</t>
  </si>
  <si>
    <t>411SDCINSITU</t>
  </si>
  <si>
    <t>SDC IN SITU c/o FONCIA</t>
  </si>
  <si>
    <t>EX-3247</t>
  </si>
  <si>
    <t>RESIDENCE IN SITU - FONCIA</t>
  </si>
  <si>
    <t>P2 RESIDENCE IN SITU - FONCIA</t>
  </si>
  <si>
    <t>Jérémy BOSC</t>
  </si>
  <si>
    <t>TCO200366</t>
  </si>
  <si>
    <t>411SDCOXYGEN</t>
  </si>
  <si>
    <t>RESIDENCE OXYGEN - CARRE IMMO</t>
  </si>
  <si>
    <t>EX-3248</t>
  </si>
  <si>
    <t>P2 RESIDENCE OXYGEN - CARRE IMMO</t>
  </si>
  <si>
    <t>TCO200307</t>
  </si>
  <si>
    <t>411SDCVILLABIAN</t>
  </si>
  <si>
    <t>SDC VILLA BIANCA c/o FONCIA</t>
  </si>
  <si>
    <t>EX-3249</t>
  </si>
  <si>
    <t>RESIDENCE VILLA BIANCA - FONCIA</t>
  </si>
  <si>
    <t>P2 RESIDENCE VILLA BIANCA - FONCIA</t>
  </si>
  <si>
    <t>TCO200306</t>
  </si>
  <si>
    <t>411SDCLINTIMIST</t>
  </si>
  <si>
    <t>SDC L'INTIMISTE c/o FONCIA</t>
  </si>
  <si>
    <t>EX-3250</t>
  </si>
  <si>
    <t>RESIDENCE L'INTIMISTE - FONCIA</t>
  </si>
  <si>
    <t>P2 RESIDENCE L'INTIMISTE - FONCIA</t>
  </si>
  <si>
    <t>TCO200305</t>
  </si>
  <si>
    <t>411SDCOCCITANIA</t>
  </si>
  <si>
    <t>SDC OCCITANIA c/o FONCIA</t>
  </si>
  <si>
    <t>EX-3251</t>
  </si>
  <si>
    <t>RESIDENCE OCCITANIA - FONCIA</t>
  </si>
  <si>
    <t>P2 RESIDENCE OCCITANIA - FONCIA</t>
  </si>
  <si>
    <t>TCO200304</t>
  </si>
  <si>
    <t>411SDCLETRIANON</t>
  </si>
  <si>
    <t>SDC LE TRIANON c/o FONCIA</t>
  </si>
  <si>
    <t>EX-3252</t>
  </si>
  <si>
    <t>RESIDENCE LE TRIANON - FONCIA</t>
  </si>
  <si>
    <t>P2 RESIDENCE LE TRIANON - FONCIA</t>
  </si>
  <si>
    <t>TCO200303</t>
  </si>
  <si>
    <t>411SDCLESCOTEAU</t>
  </si>
  <si>
    <t>SDC LES COTEAUX DE PECH DAVID 2 c/o FONCIA</t>
  </si>
  <si>
    <t>EX-3253</t>
  </si>
  <si>
    <t>RESIDENCE LES COTEAUX DE PECH DAVID 2 - FONCIA</t>
  </si>
  <si>
    <t>P2 RESIDENCE LES COTEAUX PECH DAVID 2 - FONCIA</t>
  </si>
  <si>
    <t>TCO200302</t>
  </si>
  <si>
    <t>411SDCCARREBONA</t>
  </si>
  <si>
    <t>SDC CARRE BONNEFOY BATIMENT A c/o FONCIA</t>
  </si>
  <si>
    <t>EX-3254</t>
  </si>
  <si>
    <t>RESIDENCE CARRE BONNEFOY BATIMENT A - FONCIA</t>
  </si>
  <si>
    <t>P2 RESIDENCE CARRE BONNEFOY BAT A - FONCIA</t>
  </si>
  <si>
    <t>TCO200301</t>
  </si>
  <si>
    <t>411SDCCARREBONB</t>
  </si>
  <si>
    <t>SDC CARRE BONNEFOY BATIMENT B c/o FONCIA</t>
  </si>
  <si>
    <t>EX-3255</t>
  </si>
  <si>
    <t>RESIDENCE CARRE BONNEFOY BATIMENT B - FONCIA</t>
  </si>
  <si>
    <t>P2 RESIDENCE CARRE BONNEFOY BAT B - FONCIA</t>
  </si>
  <si>
    <t>TCO200300</t>
  </si>
  <si>
    <t>411SDCCARREBOND</t>
  </si>
  <si>
    <t>SDC CARRE BONNEFOY BATIMENT D c/o FONCIA</t>
  </si>
  <si>
    <t>EX-3256</t>
  </si>
  <si>
    <t>RESIDENCE CARRE BONNEFOY BATIMENT D - FONCIA</t>
  </si>
  <si>
    <t>P2 RESIDENCE CARRE BONNEFOY BAT D - FONCIA</t>
  </si>
  <si>
    <t>TCO200299</t>
  </si>
  <si>
    <t>411SDCLESPASSER</t>
  </si>
  <si>
    <t>SDC LES PASSERELLES DU TOUCH c/o GSI FRAND SUD IMMOBLIER</t>
  </si>
  <si>
    <t>EX-3257</t>
  </si>
  <si>
    <t>RESIDENCE LES PASSERELLES DU TOUCH - GRAND SUD IMMOBILIER</t>
  </si>
  <si>
    <t>P2 RESIDENCE LES PASSERELLES DU TOUCH - GRAND SUD IMMOBILIER</t>
  </si>
  <si>
    <t>TCO200298</t>
  </si>
  <si>
    <t>411SDCVILLASEIG</t>
  </si>
  <si>
    <t>SDC VILLA SEIGNEURIE c/o FONCIA</t>
  </si>
  <si>
    <t>TOURNEFEUILLE</t>
  </si>
  <si>
    <t>EX-3260</t>
  </si>
  <si>
    <t>RESIDENCE VILLA SEIGNEURIE - FONCIA</t>
  </si>
  <si>
    <t>P2 RESIDENCE VILLA SEIGNERIE - FONCIA</t>
  </si>
  <si>
    <t>TCO200297</t>
  </si>
  <si>
    <t>411SDCLHEGOA</t>
  </si>
  <si>
    <t>SDC L'HEGOA c/o FONCIA</t>
  </si>
  <si>
    <t>EX-3261</t>
  </si>
  <si>
    <t>RESIDENCE L'HEGOA - FONCIA</t>
  </si>
  <si>
    <t>P2 RESIDENCE L'HEGOA - FONCIA</t>
  </si>
  <si>
    <t>TCO200296</t>
  </si>
  <si>
    <t>411SDCLESALLEES</t>
  </si>
  <si>
    <t>SDC LES ALLEES DU BOIS c/o FONCIA</t>
  </si>
  <si>
    <t>EX-3262</t>
  </si>
  <si>
    <t>RESIDENCE LES ALLEES DU BOIS - FONCIA</t>
  </si>
  <si>
    <t>P2 RESIDENCE LES ALLEES DU BOIS - FONCIA</t>
  </si>
  <si>
    <t>TCO200294</t>
  </si>
  <si>
    <t>411SDCLACOTEDOR</t>
  </si>
  <si>
    <t>SDC LA COTE D'OR c/o FONCIA</t>
  </si>
  <si>
    <t>EX-3264</t>
  </si>
  <si>
    <t>RESIDENCE LA COTE D'OR - FONCIA</t>
  </si>
  <si>
    <t>P2 RESIDENCE LA COTE D'OR - FONCIA</t>
  </si>
  <si>
    <t>TCO200293</t>
  </si>
  <si>
    <t>411SDCLESOREADE</t>
  </si>
  <si>
    <t>SDC LES OREADES c/o FONCIA</t>
  </si>
  <si>
    <t>EX-3265</t>
  </si>
  <si>
    <t>RESIDENCE LES OREADES - FONCIA</t>
  </si>
  <si>
    <t>P2 RESIDENCE LES OREADES - FONCIA</t>
  </si>
  <si>
    <t>TCO200292</t>
  </si>
  <si>
    <t>411SDCWILCO</t>
  </si>
  <si>
    <t>SDC WILCO c/o FONCIA</t>
  </si>
  <si>
    <t>EX-3266</t>
  </si>
  <si>
    <t>RESIDENCE WILCO - FONCIA</t>
  </si>
  <si>
    <t>P2 RESIDENCE WILCO - FONCIA</t>
  </si>
  <si>
    <t>TCO200291</t>
  </si>
  <si>
    <t>411SDCARCHEA</t>
  </si>
  <si>
    <t>SDC ARCHEA c/o FONCIA</t>
  </si>
  <si>
    <t>EX-3283</t>
  </si>
  <si>
    <t>RESIDENCE ARCHEA - FONCIA</t>
  </si>
  <si>
    <t>P2 RESIDENCE ARCHEA - FONCIA</t>
  </si>
  <si>
    <t>TCO200290</t>
  </si>
  <si>
    <t>EX-3285</t>
  </si>
  <si>
    <t>RESIDENCE MESANGE - FONCIA</t>
  </si>
  <si>
    <t>P2 RESIDENCE MESANGE - FONCIA</t>
  </si>
  <si>
    <t>TCO200289</t>
  </si>
  <si>
    <t>411SDCGOELAND</t>
  </si>
  <si>
    <t>SDC GOELAND c/o FONCIA</t>
  </si>
  <si>
    <t>EX-3287</t>
  </si>
  <si>
    <t>RESIDENCE GOELAND - FONCIA</t>
  </si>
  <si>
    <t>P2 RESIDENCE GOELAND - FONCIA</t>
  </si>
  <si>
    <t>TCO200288</t>
  </si>
  <si>
    <t>411SDCOSMOSE</t>
  </si>
  <si>
    <t>SDC OSMOSE c/o FONCIA</t>
  </si>
  <si>
    <t>EX-3288</t>
  </si>
  <si>
    <t>RESIDENCE OSMOSE - FONCIA</t>
  </si>
  <si>
    <t>P2 RESIDENCE OSMOSE - FONCIA</t>
  </si>
  <si>
    <t>TCO200287</t>
  </si>
  <si>
    <t>411SDCVILLASERE</t>
  </si>
  <si>
    <t>SDC VILLA SERENIS C/O FONCIA</t>
  </si>
  <si>
    <t>EX-3289</t>
  </si>
  <si>
    <t>RESIDENCE VILLA SERENIS - FONCIA</t>
  </si>
  <si>
    <t>P2 RESIDENCE VILLA SERENIS - FONCIA</t>
  </si>
  <si>
    <t>TCO200286</t>
  </si>
  <si>
    <t>411SDCRESONNANC</t>
  </si>
  <si>
    <t>SDC RESONNANCES c/o FONCIA</t>
  </si>
  <si>
    <t>EX-3293</t>
  </si>
  <si>
    <t>RESIDENCE RESONNANCES - FONCIA</t>
  </si>
  <si>
    <t>P2 RESIDENCE RESONNANCES - FONCIA</t>
  </si>
  <si>
    <t>TCO200398</t>
  </si>
  <si>
    <t>EX-3294</t>
  </si>
  <si>
    <t>RESIDENCE LES MARRONNIERS - FONCIA</t>
  </si>
  <si>
    <t>P2 RESIDENCE LES MARRONNIERS - FONCIA</t>
  </si>
  <si>
    <t>TCO200284</t>
  </si>
  <si>
    <t>411SDCCOLIBRI</t>
  </si>
  <si>
    <t>SDC COLIBRI c/o FONCIA</t>
  </si>
  <si>
    <t>EX-3296</t>
  </si>
  <si>
    <t>RESIDENCE COLIBRI - FONCIA</t>
  </si>
  <si>
    <t>P2 RESIDENCE COLIBRI - FONCIA</t>
  </si>
  <si>
    <t>TCO200384</t>
  </si>
  <si>
    <t>411SDCORIZON</t>
  </si>
  <si>
    <t>RESIDENCE ORIZON - CABINET FIT GESTION</t>
  </si>
  <si>
    <t>EX-3299</t>
  </si>
  <si>
    <t>RESIDENCE ORIZON - FIT GESTION</t>
  </si>
  <si>
    <t>P2 RESIDENCE ORIZON - FIT GESTION</t>
  </si>
  <si>
    <t>TCO200282</t>
  </si>
  <si>
    <t>411SDCMETROCITY</t>
  </si>
  <si>
    <t>SDC METROCITY c/o FONCIA</t>
  </si>
  <si>
    <t>EX-3309</t>
  </si>
  <si>
    <t>RESIDENCE METROCITY - FONCIA</t>
  </si>
  <si>
    <t>P2 RESIDENCE METROCITY - FONCIA</t>
  </si>
  <si>
    <t>TCO200281</t>
  </si>
  <si>
    <t>411VERDALYS</t>
  </si>
  <si>
    <t>RESIDENCE VERDALYS c/o FONCIA TOULOUSE</t>
  </si>
  <si>
    <t>EX-3314</t>
  </si>
  <si>
    <t>RESIDENCE VERDALYS - FONCIA</t>
  </si>
  <si>
    <t>P2 RESIDENCE VERDALYS - FONCIA</t>
  </si>
  <si>
    <t>TCO200280</t>
  </si>
  <si>
    <t>411SDCVILLAELEI</t>
  </si>
  <si>
    <t>SDC VILLA ELEIS - BAT A-B-C c/o FONCIA TOULOUSE</t>
  </si>
  <si>
    <t>EX-3319</t>
  </si>
  <si>
    <t>RESIDENCE VILLA ELEIS BAT A-B-C - FONCIA</t>
  </si>
  <si>
    <t>P2 RESIDENCE VILLA ELEIS BAT A - B - C - FONCIA</t>
  </si>
  <si>
    <t>TCO200279</t>
  </si>
  <si>
    <t>411SDCPARCVESTA</t>
  </si>
  <si>
    <t>SDC LE PARC VESTA - BAT A c/o FONCIA TOULOUSE</t>
  </si>
  <si>
    <t>EX-3320</t>
  </si>
  <si>
    <t>RESIDENCE LE PARC VESTA BAT A - FONCIA</t>
  </si>
  <si>
    <t>P2 RESIDENCE LE PARC VESTA BAT A - FONCIA</t>
  </si>
  <si>
    <t>TCO200278</t>
  </si>
  <si>
    <t>411SDCGREENLODG</t>
  </si>
  <si>
    <t>SDC GREEN LODGE c/o FONCIA TOULOUSE</t>
  </si>
  <si>
    <t>EX-3321</t>
  </si>
  <si>
    <t>RESIDENCE GREEN LODGE - FONCIA</t>
  </si>
  <si>
    <t>P2 RESIDENCE GREEN LODGE - FONCIA</t>
  </si>
  <si>
    <t>TCO200276</t>
  </si>
  <si>
    <t>411SDCCOTETERRA</t>
  </si>
  <si>
    <t>SDC COTE TERRASSE C/O Foncia Toulouse</t>
  </si>
  <si>
    <t>EX-3322</t>
  </si>
  <si>
    <t>RESIDENCE COTE TERRASSE - FONCIA</t>
  </si>
  <si>
    <t>P2 RESIDENCE COTE TERRASSE - FONCIA</t>
  </si>
  <si>
    <t>TCO200277</t>
  </si>
  <si>
    <t>411SDCCANAL43</t>
  </si>
  <si>
    <t>SDC CANAL 43 c/o FONCIA TOULOUSE</t>
  </si>
  <si>
    <t>EX-3323</t>
  </si>
  <si>
    <t>RESIDENCE CANAL 43 - FONCIA</t>
  </si>
  <si>
    <t>P2 RESIDENCE CANAL 43 - FONCIA</t>
  </si>
  <si>
    <t>TCO200275</t>
  </si>
  <si>
    <t>411SDCWILSON</t>
  </si>
  <si>
    <t>SDC WILSON c/o FONCIA</t>
  </si>
  <si>
    <t>EX-3324</t>
  </si>
  <si>
    <t>RESIDENCE WILSON - FONCIA</t>
  </si>
  <si>
    <t>P2 RESIDENCE WILSON - FONCIA</t>
  </si>
  <si>
    <t>TCO200311</t>
  </si>
  <si>
    <t>411SDCLAROTONDE</t>
  </si>
  <si>
    <t>RESIDENCE LA ROTONDE C/O SITEA</t>
  </si>
  <si>
    <t>EX-3313</t>
  </si>
  <si>
    <t>RESIDENCE LA ROTONDE - SITEA</t>
  </si>
  <si>
    <t>P2 RESIDENCE LA ROTONDE - SITEA</t>
  </si>
  <si>
    <t>TCO200312</t>
  </si>
  <si>
    <t>411SDCPIONNIERS</t>
  </si>
  <si>
    <t>SDC CARRE DES PIONNIERS c/o Cabinet Claude Sanchez</t>
  </si>
  <si>
    <t>EX-3330</t>
  </si>
  <si>
    <t>RESIDENCE LE CARRE DES PIONNIERS</t>
  </si>
  <si>
    <t>P2 RESIDENCE LE CARRE DES PIONNIERS - Cabinet Claude Sanchez</t>
  </si>
  <si>
    <t>TCO200319</t>
  </si>
  <si>
    <t>411SDCLEPASEOB</t>
  </si>
  <si>
    <t>RESIDENCE LE PASEO BATIMENT B - IMMOBILIERE DE TOULOUSE</t>
  </si>
  <si>
    <t>EX-3258</t>
  </si>
  <si>
    <t>LE PASEO BATIMENT B - IMMOBILIERE DE TOULOUSE</t>
  </si>
  <si>
    <t>P2 RESIDENCE PASEO BAT B - IMMOBILIERE DE TOULOUSE</t>
  </si>
  <si>
    <t>TCO200320</t>
  </si>
  <si>
    <t>411SDCLEPASEOC</t>
  </si>
  <si>
    <t>RESIDENCE LE PASEO BATIMENT C -IMMOBILIERE DE TOULOUSE</t>
  </si>
  <si>
    <t>EX-3259</t>
  </si>
  <si>
    <t>LE PASEO BATIMENT C - IMMOBILIERE DE TOULOUSE</t>
  </si>
  <si>
    <t>P2 RESIDENCE PASEO BAT C - IMMOBILIERE DE TOULOUSE</t>
  </si>
  <si>
    <t>TCO200321</t>
  </si>
  <si>
    <t>411SDCPECHDAVID</t>
  </si>
  <si>
    <t>RESIDENCE LES COTEAUX DE PECH DAVID - IMMOBILIERE DE TOULOUSE</t>
  </si>
  <si>
    <t>EX-3267</t>
  </si>
  <si>
    <t>LES COTEAUX DE PECH DAVID 1 - IMMOBILIERE DE TOULOUSE</t>
  </si>
  <si>
    <t>P2 RESIDENCE PECH DAVID 1 - IMMOBILIERE DE TOULOUSE</t>
  </si>
  <si>
    <t>TCO200323</t>
  </si>
  <si>
    <t>411SDCGARDENHOMES11</t>
  </si>
  <si>
    <t>SDC GARDEN HOMES 11 C/O CITYA</t>
  </si>
  <si>
    <t>EX-3269</t>
  </si>
  <si>
    <t>GARDEN HOMES 11 - CITYA</t>
  </si>
  <si>
    <t>TCO200324</t>
  </si>
  <si>
    <t>EX-3270</t>
  </si>
  <si>
    <t>GARDEN HOMES 4 ET 5 - CITYA</t>
  </si>
  <si>
    <t>TCO200325</t>
  </si>
  <si>
    <t>EX-3271</t>
  </si>
  <si>
    <t>GARDEN HOMES 10 - CITYA</t>
  </si>
  <si>
    <t>TCO200326</t>
  </si>
  <si>
    <t>411SDCCOURSOPER</t>
  </si>
  <si>
    <t>RESIDENCE COURS OPERA 2-4-6 - CITYA IMMOBILIER</t>
  </si>
  <si>
    <t>EX-3272</t>
  </si>
  <si>
    <t>COURS OPERA - CITYA</t>
  </si>
  <si>
    <t>P2 RESIDENCE COURS OPERA  - CITYA</t>
  </si>
  <si>
    <t>TCO200327</t>
  </si>
  <si>
    <t>EX-3273</t>
  </si>
  <si>
    <t>P2 RESIDENCE QUADRIUM 7  - CITYA</t>
  </si>
  <si>
    <t>TCO200328</t>
  </si>
  <si>
    <t>EX-3274</t>
  </si>
  <si>
    <t>P2 RESIDENCE QUADRIUM 6  - CITYA</t>
  </si>
  <si>
    <t>TCO200329</t>
  </si>
  <si>
    <t>411QUADRIUM3COC</t>
  </si>
  <si>
    <t>QUADRIUM 3 C/O IMMOBILIER SAPHIR</t>
  </si>
  <si>
    <t>EX-3275</t>
  </si>
  <si>
    <t>QUADRIUM 3 - SAPHIR IMMOBILIER</t>
  </si>
  <si>
    <t>P2 RESIDENCE QUADRIUM 3 - IMMOBILIER SAPHIR</t>
  </si>
  <si>
    <t>TCO200330</t>
  </si>
  <si>
    <t>411SDCQUADRIUM4</t>
  </si>
  <si>
    <t>RESIDENCE QUADRIUM 4 C/O IMMOBILIER SAPHIR</t>
  </si>
  <si>
    <t>EX-3276</t>
  </si>
  <si>
    <t>QUADRIUM 4 - CYTIA IMMOBILIER</t>
  </si>
  <si>
    <t>P2 RESIDENCE QUADRIUM 4 - IMMOBILIER SAPHIR</t>
  </si>
  <si>
    <t>TCO200331</t>
  </si>
  <si>
    <t>411SDCQUADRIUM2</t>
  </si>
  <si>
    <t>SDC Résidence QUADRIUM 2 c/o NEXITY</t>
  </si>
  <si>
    <t>EX-3277</t>
  </si>
  <si>
    <t>QUADRIUM 2 - NEXITY</t>
  </si>
  <si>
    <t>P2 RESIDENCE QUADRIUM 2 - NEXITY</t>
  </si>
  <si>
    <t>TCO200332</t>
  </si>
  <si>
    <t>411SDCPYTHABATA</t>
  </si>
  <si>
    <t>RESIDENCE PYTHAGORE BAT A - CITYA IMMOBILIER</t>
  </si>
  <si>
    <t>EX-3278</t>
  </si>
  <si>
    <t>PYTHAGORE BAT A - CITYA</t>
  </si>
  <si>
    <t>P2 RESIDENCE PYTHAGORE BAT A - CITYA IMMOBILIER</t>
  </si>
  <si>
    <t>TCO200333</t>
  </si>
  <si>
    <t>411SDCPYTHABATB</t>
  </si>
  <si>
    <t>RESIDENCE PYTHAGORE BAT B - CITYA IMMOBILIER</t>
  </si>
  <si>
    <t>EX-3279</t>
  </si>
  <si>
    <t>PYTHAGORE BAT B - CITYA</t>
  </si>
  <si>
    <t>P2 RESIDENCE PYTHAGORE BAT B - CITYA IMMOBILIER</t>
  </si>
  <si>
    <t>TCO200334</t>
  </si>
  <si>
    <t>411SDCPYTHABATC</t>
  </si>
  <si>
    <t>RESIDENCE PYTHAGORE BAT C - CITYA IMMOBILIER</t>
  </si>
  <si>
    <t>EX-3280</t>
  </si>
  <si>
    <t>PYTHAGORE BAT C - CITYA</t>
  </si>
  <si>
    <t>P2 RESIDENCE PYTHAGORE BAT C - CITYA IMMOBILIER</t>
  </si>
  <si>
    <t>TCO200335</t>
  </si>
  <si>
    <t>411SDCLECARREMO</t>
  </si>
  <si>
    <t>RESIDENCE LE CARRE MONDRIAN BAT B - CITYA IMMOBILIER</t>
  </si>
  <si>
    <t>EX-3282</t>
  </si>
  <si>
    <t>RESIDENCE LE CARRE MONDRIAN BAT B (panneaux solaires + thermodynamiques) - CITYA</t>
  </si>
  <si>
    <t>RESIDENCE LE CARRE MONDRIAN BAT B - CITYA</t>
  </si>
  <si>
    <t>TCO200380</t>
  </si>
  <si>
    <t>411SDCATLANTAVI</t>
  </si>
  <si>
    <t>RESIDENCE ATLANTA VILLAGE 1 vmc - CABINET CLAUDE SANCHEZ</t>
  </si>
  <si>
    <t>EX-3290</t>
  </si>
  <si>
    <t>RESIDENCE ATLANTA VILLAGE ballons thermodynamiques + VMC</t>
  </si>
  <si>
    <t>P2 RESIDENCE ATLANTA VILLAGE 1 BAT B-C-D VMC - CABINET SANCHEZ</t>
  </si>
  <si>
    <t>TCO200340</t>
  </si>
  <si>
    <t>P2 RESIDENCE ATLANTA VILLAGE 1 BAT B-C-D THERMODYNAMIQUE - CABINET SANCHEZ</t>
  </si>
  <si>
    <t>TCO200337</t>
  </si>
  <si>
    <t>411SDCPROVIDENC</t>
  </si>
  <si>
    <t>RESIDENCE PROVIDENCIEL - ADL IMMOBILIER</t>
  </si>
  <si>
    <t>EX-3295</t>
  </si>
  <si>
    <t>P2 RESIDENCE PROVIDENTIEL - ADL IMMO</t>
  </si>
  <si>
    <t>TCO200336</t>
  </si>
  <si>
    <t>411SDCPASEOBATE</t>
  </si>
  <si>
    <t>RESIDENCE PASEO BAT E2 et E3 - IMMOBILIERE DE TOULOUSE</t>
  </si>
  <si>
    <t>EX-3298</t>
  </si>
  <si>
    <t>RESIDENCE PASEO BAT E2 - E3  - IMMOBILIERE DE TOULOUSE</t>
  </si>
  <si>
    <t>P2 RESIDENCE PASEO BAT E1 - E2 - FONCIA</t>
  </si>
  <si>
    <t>TCO200343</t>
  </si>
  <si>
    <t>411SDCCARREBA</t>
  </si>
  <si>
    <t>SDC CARRE MONDRIAN BAT A c/o CITYA</t>
  </si>
  <si>
    <t>EX-3300</t>
  </si>
  <si>
    <t>RESIDENCE CARRE MONDRIAN BAT A / VMC</t>
  </si>
  <si>
    <t>SDC RESIDENCE LE CARRE MONDRIAN VMC BATIMENT: A - CITYA TOULOUSE IMMOBILIER - P2</t>
  </si>
  <si>
    <t>TCO200344</t>
  </si>
  <si>
    <t>EX-3301</t>
  </si>
  <si>
    <t>RESIDENCE CARRE MONDRIAN BAT B / VMC</t>
  </si>
  <si>
    <t>SDC RESIDENCE LE CARRE MONDRIAN BATIMENT:B - CITYA TOULOUSE IMMOBILIER - P2</t>
  </si>
  <si>
    <t>TCO200345</t>
  </si>
  <si>
    <t>411SDCCARREBC</t>
  </si>
  <si>
    <t>SDC CARRE MONDRIAN BAT C  c/o CITYA</t>
  </si>
  <si>
    <t>EX-3302</t>
  </si>
  <si>
    <t>RESIDENCE CARRE MONDRIAN BAT C / VMC</t>
  </si>
  <si>
    <t>SDC RESIDENCE LE CARRE MONDRIAN VMC BATIMENT:C - CITYA TOULOUSE IMMOBILIER - P2</t>
  </si>
  <si>
    <t>TCO200346</t>
  </si>
  <si>
    <t>411SDCCARREBD</t>
  </si>
  <si>
    <t>SDC CARRE MONDRIAN BAT D c/o CITYA</t>
  </si>
  <si>
    <t>EX-3303</t>
  </si>
  <si>
    <t>RESIDENCE CARRE MONDRIAN BAT D / VMC</t>
  </si>
  <si>
    <t>SDC RESIDENCE LE CARRE MONDRIAN VMC BATIMENT: D - CITYA TOULOUSE IMMOBILIER - P2</t>
  </si>
  <si>
    <t>TCO200347</t>
  </si>
  <si>
    <t>411SDCCARREBE</t>
  </si>
  <si>
    <t>SDC CARRE MONDRIAN BAT E  c/o CITYA</t>
  </si>
  <si>
    <t>EX-3304</t>
  </si>
  <si>
    <t>RESIDENCE CARRE MONDRIAN BAT E / VMC</t>
  </si>
  <si>
    <t>SDC RESIDENCE LE CARRE MONDRIAN VMC BATIMENT: E - CITYA TOULOUSE IMMOBILIER - P2</t>
  </si>
  <si>
    <t>TCO200348</t>
  </si>
  <si>
    <t>411SDCCARREMOND</t>
  </si>
  <si>
    <t>SDC LE CARRE MONDRIAN  c/o CITYA TOULOUSE VH</t>
  </si>
  <si>
    <t>EX-3305</t>
  </si>
  <si>
    <t>RESIDENCE CARRE MONDRIAN EXTRACTEUR SOUS-SOL</t>
  </si>
  <si>
    <t>SDC RESIDENCE LE CARRE MONDRIAN EXTRACTEUR SOUS SOL - CITYA TOULOUSE IMMOBILIER - P2</t>
  </si>
  <si>
    <t>TCO200351</t>
  </si>
  <si>
    <t>411SDCKINGSCOL</t>
  </si>
  <si>
    <t>RESIDENCE KING'S COLLEGE BAT A/B - CABINET CLAUDE SANCHEZ</t>
  </si>
  <si>
    <t>EX-3306</t>
  </si>
  <si>
    <t>RÉSIDENCE KING'S COLLEGE - CABINET SANCHEZ</t>
  </si>
  <si>
    <t>P2 RESIDENCE KINGS COLLEGE - CABINET CLAUDE SANCHEZ</t>
  </si>
  <si>
    <t>TCO200352</t>
  </si>
  <si>
    <t>EX-3308</t>
  </si>
  <si>
    <t>RESIDENCE ATLANTA VILLAGE 1 BAT B-C-D - CABINET SANCHEZ Pompe de relevage</t>
  </si>
  <si>
    <t>P2 RESIDENCE ATLANTA BAT B/C/D - CABINET SANCHEZ</t>
  </si>
  <si>
    <t>TCO200353</t>
  </si>
  <si>
    <t>411SDCCOLETTE</t>
  </si>
  <si>
    <t>RESIDENCE LES TERRASSES DE COLETTE - PROMOPYRENE</t>
  </si>
  <si>
    <t>EX-3310</t>
  </si>
  <si>
    <t>RESIDENCE LES TERRASSES DE COLETTE - PROMO PYRENE</t>
  </si>
  <si>
    <t>P2 RESIDENCE LES TERRASSES DE COLETTE  -  PROMO PYRENE</t>
  </si>
  <si>
    <t>TCO200355</t>
  </si>
  <si>
    <t>EX-3312</t>
  </si>
  <si>
    <t>RESIDENCE NATURA LODGE BAT B</t>
  </si>
  <si>
    <t>P2 RESIDENCE NATURA LODGE - BAT B - NEXITY</t>
  </si>
  <si>
    <t>TCO200356</t>
  </si>
  <si>
    <t>411SDCTERRACITA</t>
  </si>
  <si>
    <t>RESIDENCE TERRACITA - ACANTYS IMMOBILIER</t>
  </si>
  <si>
    <t>EX-3315</t>
  </si>
  <si>
    <t>RESIDENCE TERRACITA - ACANTYS</t>
  </si>
  <si>
    <t>P2 RESIDENCE TERRACITA - ACANTYS</t>
  </si>
  <si>
    <t>TCO200357</t>
  </si>
  <si>
    <t>EX-3316</t>
  </si>
  <si>
    <t>RESIDENCE ST GEORGES</t>
  </si>
  <si>
    <t>TCO200358</t>
  </si>
  <si>
    <t>411SDCLENVOL</t>
  </si>
  <si>
    <t>RESIDENCE L'ENVOL - CALOT ET ASSOCIES</t>
  </si>
  <si>
    <t>EX-3317</t>
  </si>
  <si>
    <t>RESIDENCE L’ENVOL - CALOT ET ASSOCIES</t>
  </si>
  <si>
    <t>SDC RESIDENCE L'ENVOL - CALOT ET ASSOCIES - P2</t>
  </si>
  <si>
    <t>TCO200359</t>
  </si>
  <si>
    <t>411SDCVINICANDY</t>
  </si>
  <si>
    <t>RESIDENCE VINICANDY - CALOT ET ASSOCIES</t>
  </si>
  <si>
    <t>EX-3318</t>
  </si>
  <si>
    <t>RESIDENCE VINICANDY</t>
  </si>
  <si>
    <t>RESIDENCE VINICANDY - CALOT ET ASSOCIES - P2</t>
  </si>
  <si>
    <t>TCO200360</t>
  </si>
  <si>
    <t>411SDCESPRITGAR</t>
  </si>
  <si>
    <t>RESIDENCE ESPRIT GARONNE - CABINET CLAUDE SANCHEZ</t>
  </si>
  <si>
    <t>EX-3325</t>
  </si>
  <si>
    <t>ESPRIT GARONNE A&amp;B</t>
  </si>
  <si>
    <t>P2 RESIDENCE ESPRIT GARONNE A ET B - CABINET CLAUDE SANCHEZ</t>
  </si>
  <si>
    <t>TCO200349</t>
  </si>
  <si>
    <t>411CITYA</t>
  </si>
  <si>
    <t>PYTHAGORE - C/O CITYA</t>
  </si>
  <si>
    <t>EX-3326</t>
  </si>
  <si>
    <t>RESIDENCE LE CARRE MONDRIAN (ecs collectif)</t>
  </si>
  <si>
    <t>TCO200361</t>
  </si>
  <si>
    <t>411FONCIAMIDIPY</t>
  </si>
  <si>
    <t>LES 3 CANNELLES - C/O FONCIA MIDI PYRENEES</t>
  </si>
  <si>
    <t>EX-3331</t>
  </si>
  <si>
    <t>RESIDENCE LES 3 CANNELLES</t>
  </si>
  <si>
    <t>RESIDENCE LES 3 CANNELLES - FONCIA</t>
  </si>
  <si>
    <t>TCO200362</t>
  </si>
  <si>
    <t>TERRASSES DE SIENNE - C/O LES CHALETS SYNDIC</t>
  </si>
  <si>
    <t>EX-3332</t>
  </si>
  <si>
    <t>TERRASSE DE SIENNE - LES CHALETS</t>
  </si>
  <si>
    <t>TCO200363</t>
  </si>
  <si>
    <t>EX-3333</t>
  </si>
  <si>
    <t>RESIDENCE SOLARIA BAT H</t>
  </si>
  <si>
    <t>P2 RÉSIDENCE SOLARIA - PROMOPYRENE</t>
  </si>
  <si>
    <t>TCO200364</t>
  </si>
  <si>
    <t>411IPOSIFONTA</t>
  </si>
  <si>
    <t>IMMEUBLE POSITON FONTA c/o  ESSET</t>
  </si>
  <si>
    <t>EX-3334</t>
  </si>
  <si>
    <t>IMMEUBLE POSITON FONTA</t>
  </si>
  <si>
    <t>IMMEUBLE POSITON - ESSET PM</t>
  </si>
  <si>
    <t>TCO200372</t>
  </si>
  <si>
    <t>RESIDENCE AMBROISE PARE - ADOMA</t>
  </si>
  <si>
    <t>CASTELNAU - AMBROISE PARE</t>
  </si>
  <si>
    <t>TCO200368</t>
  </si>
  <si>
    <t>411MTPF</t>
  </si>
  <si>
    <t>MTPF - ALLIASERV</t>
  </si>
  <si>
    <t>TOULOUSE FRONTON / ADOMA OCCITANIE</t>
  </si>
  <si>
    <t>TCO200369</t>
  </si>
  <si>
    <t>TOULOUSE MURATET / ADOMA OCCITANIE</t>
  </si>
  <si>
    <t>TCO200370</t>
  </si>
  <si>
    <t>TOULOUSE PAVILLONS / ADOMA OCCITANIE</t>
  </si>
  <si>
    <t>TCO200371</t>
  </si>
  <si>
    <t>TOULOUSE PLACETTES / ADOMA OCCITANIE</t>
  </si>
  <si>
    <t>TCO200421</t>
  </si>
  <si>
    <t>SERVICE TECHNIQUE_ROQUETTES</t>
  </si>
  <si>
    <t>P2_SERVICES TECHNIQUES_ROQUETTES</t>
  </si>
  <si>
    <t>TCO200374</t>
  </si>
  <si>
    <t>411DAUX</t>
  </si>
  <si>
    <t>DAUX</t>
  </si>
  <si>
    <t>GROUPE SCOLAIRE DAUX</t>
  </si>
  <si>
    <t>P2_GROUPE SCOLAIRE_DAUX</t>
  </si>
  <si>
    <t>TCO200375</t>
  </si>
  <si>
    <t>GROUPE SCOLAIRE EXTENSION DAUX</t>
  </si>
  <si>
    <t>P2_GROUPE SCOLAIRE EXTENSION_DAUX</t>
  </si>
  <si>
    <t>TCO200376</t>
  </si>
  <si>
    <t>GROUPE SCOLAIRE MATERNELLE ET CLAE DAUX</t>
  </si>
  <si>
    <t>P2_ GS MATERNELLE ET CLAE_DAUX</t>
  </si>
  <si>
    <t>TCO200377</t>
  </si>
  <si>
    <t>ESPACE JEUNE _ DAUX</t>
  </si>
  <si>
    <t>P2_ GS SALLE D'ACTIVITE_DAUX</t>
  </si>
  <si>
    <t>TCO200378</t>
  </si>
  <si>
    <t>SALLE DES FETES DAUX</t>
  </si>
  <si>
    <t>P2_SALLE DES FETES_DAUX</t>
  </si>
  <si>
    <t>TCO200381</t>
  </si>
  <si>
    <t>CRECHE BEL ENVOL - MAISON BLEUE / GESEC</t>
  </si>
  <si>
    <t>P2_BEL ENVOL_MAISON BLEUE - GESEC</t>
  </si>
  <si>
    <t>TCO200383</t>
  </si>
  <si>
    <t>411SCDLEFOLIO</t>
  </si>
  <si>
    <t>SCD LE FOLIO c/o CITYA</t>
  </si>
  <si>
    <t>EX-3335</t>
  </si>
  <si>
    <t>RESIDENCE LE FOLIO</t>
  </si>
  <si>
    <t>P2 RÉSIDENCE LE FOLIO - CITYA VICTOR HUGO</t>
  </si>
  <si>
    <t>TCO200387</t>
  </si>
  <si>
    <t>411SDCENTRACTE</t>
  </si>
  <si>
    <t>SDC Entracte c/o Cabinet Claude Sanchez</t>
  </si>
  <si>
    <t>EX-3336</t>
  </si>
  <si>
    <t>RESIDENCE ENTRACTE</t>
  </si>
  <si>
    <t>RÉSIDENCE L'ENTRACTE - Cabinet Claude Sanchez</t>
  </si>
  <si>
    <t>TCO200389</t>
  </si>
  <si>
    <t>411ANRAS</t>
  </si>
  <si>
    <t>ANRAS Aide et Protection des Familles</t>
  </si>
  <si>
    <t>EX-2069</t>
  </si>
  <si>
    <t>ANRAS COLOMIERS</t>
  </si>
  <si>
    <t>ANRAS - P2</t>
  </si>
  <si>
    <t>TCO200391</t>
  </si>
  <si>
    <t>411TOURNE</t>
  </si>
  <si>
    <t>GTA_CT115</t>
  </si>
  <si>
    <t>EV_QUEFFETS - TOURNEFEUILLE - LOT 3</t>
  </si>
  <si>
    <t>Marche de prestation de services d'entretien des espaces verts</t>
  </si>
  <si>
    <t>TCO200392</t>
  </si>
  <si>
    <t>GTA_CT116</t>
  </si>
  <si>
    <t>EV_EUGENE MONTEL  - TOURNEFEUILLE - LOT 4</t>
  </si>
  <si>
    <t>TCO200393</t>
  </si>
  <si>
    <t>GTA_CT117</t>
  </si>
  <si>
    <t>EV_ENTREE DE VILLE - TOURNEFEUILLE - LOT 6</t>
  </si>
  <si>
    <t>TCO200394</t>
  </si>
  <si>
    <t>GTA_CT149</t>
  </si>
  <si>
    <t>EV_STADES - TOURNEFEUILLE - LOT 9</t>
  </si>
  <si>
    <t>TCO200415</t>
  </si>
  <si>
    <t>411STJOSEPH</t>
  </si>
  <si>
    <t>OGEC Groupe Scolaire Saint Joseph</t>
  </si>
  <si>
    <t>EX-4104</t>
  </si>
  <si>
    <t>OGEC GROUPE SCOLAIRE SAINT JOSEPH</t>
  </si>
  <si>
    <t>P2_OGEC - GROUPE SCOLAIRE SAINT JOSEPH</t>
  </si>
  <si>
    <t>TCO200396</t>
  </si>
  <si>
    <t>EX-3337</t>
  </si>
  <si>
    <t>HLM DES CHALETS BUREAUX ARAGON</t>
  </si>
  <si>
    <t>P2 - BUREAU ARAGON - SA LES CHALETS - CLIMATISATION</t>
  </si>
  <si>
    <t>TCO200397</t>
  </si>
  <si>
    <t>EX-3338</t>
  </si>
  <si>
    <t>HLM DES CHALETS BUREAUX BRINDIS</t>
  </si>
  <si>
    <t>P2 BUREAU BRINDIS - SA DES CHALETS - Climatisation</t>
  </si>
  <si>
    <t>TCO200406</t>
  </si>
  <si>
    <t>PIGEONNIER DE CAMPAGNE (APPARTEMENT)</t>
  </si>
  <si>
    <t>P2_PIGEONNIER DE CAMPAGNE APPT_PLAISANCE DU TOUCH</t>
  </si>
  <si>
    <t>TCO200407</t>
  </si>
  <si>
    <t>VESTIAIRES ANNEXE - PLAISANCE DU TOUCH</t>
  </si>
  <si>
    <t>P2_VESTIAIRES ANNEXES_PLAISANCE DU TOUCH</t>
  </si>
  <si>
    <t>TCO200408</t>
  </si>
  <si>
    <t>PLAISANCE ACCUEIL</t>
  </si>
  <si>
    <t>P2_PLAISANCE ACCUEIL_PLAISANCE DU TOUCH</t>
  </si>
  <si>
    <t>TCO200409</t>
  </si>
  <si>
    <t>PIJ PREVENTION JEUNESSE PLAISANCE DU TOUCH</t>
  </si>
  <si>
    <t>P2_PIJ PREVENTION_PLAISANCE DU TOUCH</t>
  </si>
  <si>
    <t>TCO200410</t>
  </si>
  <si>
    <t>CLUB HOUSE TENNIS PLAISANCE DU TOUCH</t>
  </si>
  <si>
    <t>P2_CLUB HOUSE TENNIS_PLAISANCE DU TOUCH</t>
  </si>
  <si>
    <t>TCO200411</t>
  </si>
  <si>
    <t>RESIDENCE SKYLINE</t>
  </si>
  <si>
    <t>P2 SKYLINE - CITE JARDINS</t>
  </si>
  <si>
    <t>TCO200399</t>
  </si>
  <si>
    <t>411CITYAJAURES</t>
  </si>
  <si>
    <t>CITYA JEAN JAURES</t>
  </si>
  <si>
    <t>RESIDENCE LES MIRABELLES II</t>
  </si>
  <si>
    <t>LES MIRABELLES II - SERVICE D'ASTREINTE</t>
  </si>
  <si>
    <t>TCO200400</t>
  </si>
  <si>
    <t>OH RESIDENCE 1</t>
  </si>
  <si>
    <t>OH RÉSIDENCE 1 - SERVICE D'ASTREINTE</t>
  </si>
  <si>
    <t>TCO200401</t>
  </si>
  <si>
    <t>OH RESIDENCE 2</t>
  </si>
  <si>
    <t>OH RÉSIDENCE - SERVICE D'ASTREINTE</t>
  </si>
  <si>
    <t>TCO200402</t>
  </si>
  <si>
    <t>RESIDENCE POLINAIRES</t>
  </si>
  <si>
    <t>RÉSIDENCE POLINAIRES - SERVICE D'ASTREINTE</t>
  </si>
  <si>
    <t>TCO200403</t>
  </si>
  <si>
    <t>RESIDENCE JEAN SUAU</t>
  </si>
  <si>
    <t>RÉSIDENCE JEAN SUAU - SERVICE D'ASTREINTE</t>
  </si>
  <si>
    <t>TCO200405</t>
  </si>
  <si>
    <t>RESIDENCE ATRIUMETRO</t>
  </si>
  <si>
    <t>RÉSIDENCE ATRIUMETRO - SERVICE D'ASTREINTE</t>
  </si>
  <si>
    <t>TCO200419</t>
  </si>
  <si>
    <t>411SDCSQUAREST</t>
  </si>
  <si>
    <t>SDC Square Saint Jean c/o CITYA</t>
  </si>
  <si>
    <t>EX-3339</t>
  </si>
  <si>
    <t>RESIDENCE SQUARE SAINT JEAN - CITYA</t>
  </si>
  <si>
    <t>P2 RÉSIDENCE SQUARE ST JEAN - POMPE RELEVAGE</t>
  </si>
  <si>
    <t>TCO200418</t>
  </si>
  <si>
    <t xml:space="preserve"> P2 RÉSIDENCE SQUARE ST JEAN - VMC</t>
  </si>
  <si>
    <t>TCO200420</t>
  </si>
  <si>
    <t>411SDCDEDICACE</t>
  </si>
  <si>
    <t>SDC Dédicace c/o FONCIA</t>
  </si>
  <si>
    <t>EX-3341</t>
  </si>
  <si>
    <t>RESIDENCE DEDICACE D-E-F-G</t>
  </si>
  <si>
    <t>RESIDENCE DEDICACE BAT D E F G - FONCIA P2</t>
  </si>
  <si>
    <t>TCO200427</t>
  </si>
  <si>
    <t>HLM DES CHALETS BUREAU GESTIONNAIRE ARAGON</t>
  </si>
  <si>
    <t>BUREAU GESTIONNAIRE ARAGON</t>
  </si>
  <si>
    <t>TCO200425</t>
  </si>
  <si>
    <t>EX-4105</t>
  </si>
  <si>
    <t>HLM DES CHALETS BUREAU GERANT CONSTANTINOPLE</t>
  </si>
  <si>
    <t>BUREAU CONSTANTINOPLE - HLM LES CHALETS P2</t>
  </si>
  <si>
    <t>TCO200426</t>
  </si>
  <si>
    <t>EX-4106</t>
  </si>
  <si>
    <t>HLM DES CHALETS BUREAUX SERVICE INFORMATIQUE</t>
  </si>
  <si>
    <t>BUREAUX SERVICE INFORMATIQUE</t>
  </si>
  <si>
    <t>TCO200474</t>
  </si>
  <si>
    <t>EX-3340</t>
  </si>
  <si>
    <t>RESIDENCE DEDICACE B-C</t>
  </si>
  <si>
    <t>RESIDENCE DEDICACE BAT B-C - FONCIA</t>
  </si>
  <si>
    <t>TCO200446</t>
  </si>
  <si>
    <t>N° 2 - EDENIS LA TOUR TOTIER</t>
  </si>
  <si>
    <t>P2_EDENIS LOT NORD_EXPLOITATION DES INSTALLATIONS DE GENIE CLIMATIQUE</t>
  </si>
  <si>
    <t>TCO200447</t>
  </si>
  <si>
    <t>N° 6 - EDENIS LA HOULETTE</t>
  </si>
  <si>
    <t>TCO200448</t>
  </si>
  <si>
    <t>N° 7 - EDENIS LA PASTELLIERE</t>
  </si>
  <si>
    <t>TCO200449</t>
  </si>
  <si>
    <t>N° 8 - EDENIS LA COTONNIERE</t>
  </si>
  <si>
    <t>TCO200450</t>
  </si>
  <si>
    <t>N° 14 - EDENIS CAROLINE BARON</t>
  </si>
  <si>
    <t>TCO200451</t>
  </si>
  <si>
    <t>N° 18 - EDENIS LE CLOS DES AMANDIERS</t>
  </si>
  <si>
    <t>TCO200452</t>
  </si>
  <si>
    <t>N° 19 - EDENIS LES SAULES</t>
  </si>
  <si>
    <t>TCO200453</t>
  </si>
  <si>
    <t>N° 20 - EDENIS EDELWEISS</t>
  </si>
  <si>
    <t>TCO200454</t>
  </si>
  <si>
    <t>N° 23 - EDENIS LES JARDINS DE MANIBAN</t>
  </si>
  <si>
    <t>TCO200423</t>
  </si>
  <si>
    <t>411SDCBUTTE</t>
  </si>
  <si>
    <t>SDC BUTTE BONNEFOY c/o Cabinet AGESTIS</t>
  </si>
  <si>
    <t>EX-3342</t>
  </si>
  <si>
    <t>RESIDENCE BUTTE DE BONNEFOY</t>
  </si>
  <si>
    <t>RESIDENCE LA BUTTE DE BONNEFOY -  BARTHAS IMMOBILIER P2</t>
  </si>
  <si>
    <t>TCO200433</t>
  </si>
  <si>
    <t>411PRGARSEAA</t>
  </si>
  <si>
    <t>PRG ARSEAA</t>
  </si>
  <si>
    <t>EX-2071</t>
  </si>
  <si>
    <t>ARSEAA 4 VENTS</t>
  </si>
  <si>
    <t>P2_ARSEAA 4  VENTS</t>
  </si>
  <si>
    <t>TCO200432</t>
  </si>
  <si>
    <t>ARSEAA POLE RIVE GAUCHE</t>
  </si>
  <si>
    <t>EX-2072</t>
  </si>
  <si>
    <t>ARSEAA NORBERT CASTERET</t>
  </si>
  <si>
    <t>P2_ARSEAA NORBERT CASTERET</t>
  </si>
  <si>
    <t>TCO200428</t>
  </si>
  <si>
    <t>EX-3343</t>
  </si>
  <si>
    <t>RESIDENCE LE CARRE MONDRIAN BAT A (panneaux solaires + thermodynamiques) - CITYA</t>
  </si>
  <si>
    <t>RESIDENCE LE CARRE MONDRIAN BAT A - CITYA</t>
  </si>
  <si>
    <t>TCO200429</t>
  </si>
  <si>
    <t>EX-3344</t>
  </si>
  <si>
    <t>RESIDENCE LE CARRE MONDRIAN BAT C (panneaux solaires + thermodynamiques) - CITYA</t>
  </si>
  <si>
    <t>RESIDENCE LE CARRE MONDRIAN BAT C - CITYA</t>
  </si>
  <si>
    <t>TCO200430</t>
  </si>
  <si>
    <t>EX-3345</t>
  </si>
  <si>
    <t>RESIDENCE LE CARRE MONDRIAN BAT D (panneaux solaires + thermodynamiques) - CITYA</t>
  </si>
  <si>
    <t>RESIDENCE LE CARRE MONDRIAN BAT D - CITYA</t>
  </si>
  <si>
    <t>TCO200431</t>
  </si>
  <si>
    <t>EX-3346</t>
  </si>
  <si>
    <t>RESIDENCE LE CARRE MONDRIAN BAT E (panneaux solaires + thermodynamiques) - CITYA</t>
  </si>
  <si>
    <t>RESIDENCE LE CARRE MONDRIAN BAT E - CITYA</t>
  </si>
  <si>
    <t>TCO200436</t>
  </si>
  <si>
    <t>LES AVELINES BATIMENTS 1 ET 2 - ALTEAL</t>
  </si>
  <si>
    <t>P2- LES AVELINES - ALTEAL</t>
  </si>
  <si>
    <t>TCO200435</t>
  </si>
  <si>
    <t>LES AVELINES (PAVILLONS)  - ALTEAL</t>
  </si>
  <si>
    <t>P2_LE JARDIN DE LA PLAINE - ALTEAL</t>
  </si>
  <si>
    <t>TCO200437</t>
  </si>
  <si>
    <t>LES JARDINS D'ORENS - ALTEAL</t>
  </si>
  <si>
    <t>P2_JARDINS D'ORENS - ALTEAL</t>
  </si>
  <si>
    <t>TCO200443</t>
  </si>
  <si>
    <t>411PERLAROSA</t>
  </si>
  <si>
    <t>SDC PERLA ROSA c/o ACANTYS IMMOBILIER</t>
  </si>
  <si>
    <t>EX-3348</t>
  </si>
  <si>
    <t>RESIDENCE PERLA ROSA - ACANTYS</t>
  </si>
  <si>
    <t>P2 RESIDENCE PERLA ROSA  - ACANTYS</t>
  </si>
  <si>
    <t>TCO200441</t>
  </si>
  <si>
    <t>411ROQUEMAUREL</t>
  </si>
  <si>
    <t>SDC LES ALLEES DE ROQUEMAUREL c/o STEA FIT GESTION</t>
  </si>
  <si>
    <t>EX-3347</t>
  </si>
  <si>
    <t>RESIDENCE LES ALLEES DE ROQUEMAUREL</t>
  </si>
  <si>
    <t>RESIDENCE LES ALLEES DE ROQUEMAUREL - STEA FIT</t>
  </si>
  <si>
    <t>TCO200440</t>
  </si>
  <si>
    <t>EX-4107</t>
  </si>
  <si>
    <t>BUREAU GESTIONNAIRE RESIDENCE LA PEYRADE</t>
  </si>
  <si>
    <t>BUREAU RESIDENCE LA PEYRADE - HLM LES CHALETS P2</t>
  </si>
  <si>
    <t>TCO210041</t>
  </si>
  <si>
    <t>RESIDENCE HORIZON ALTEAL</t>
  </si>
  <si>
    <t>RESIDENCE HORIZON P2</t>
  </si>
  <si>
    <t>TCO200480</t>
  </si>
  <si>
    <t>411SDCTHEODORA</t>
  </si>
  <si>
    <t>RESIDENCE THEODORA c/o CALOT ET ASSOCIES</t>
  </si>
  <si>
    <t>EX-3349</t>
  </si>
  <si>
    <t>RESIDENCE THEODORA</t>
  </si>
  <si>
    <t>RESIDENCE THEODORA - CALOT ET ASSOCIES</t>
  </si>
  <si>
    <t>TCO200479</t>
  </si>
  <si>
    <t>TCO200469</t>
  </si>
  <si>
    <t>411SDCDOMAINE</t>
  </si>
  <si>
    <t>SDC VILLAS DU DOMAINE c/o CALOT ET ASSOCIES</t>
  </si>
  <si>
    <t>EX-3350</t>
  </si>
  <si>
    <t>RESIDENCE VILLAS DU DOMAINE - CALOT ET ASSOCIES</t>
  </si>
  <si>
    <t>P2 RESIDENCE VILLAS DU DOMAINE - CALLOT ET ASSOCIE</t>
  </si>
  <si>
    <t>TCO200470</t>
  </si>
  <si>
    <t>411SDCCYGNE</t>
  </si>
  <si>
    <t>SDC RESIDENCE LE CYGNE D’ARGENT c/o CALOT ET ASSOCIES</t>
  </si>
  <si>
    <t>EX-3351</t>
  </si>
  <si>
    <t>RESIDENCE LE SIGNE D'ARGENT - CALOT ET ASSOCIES</t>
  </si>
  <si>
    <t>P2 RESIDENCE LE SIGNE D'ARGENT - CALLOT ET ASSOCIE</t>
  </si>
  <si>
    <t>TCO200445</t>
  </si>
  <si>
    <t>CHGM-567</t>
  </si>
  <si>
    <t>UN CHEZ SOI JEUNES</t>
  </si>
  <si>
    <t>TCO200466</t>
  </si>
  <si>
    <t>LA COULEUR DES MOTS</t>
  </si>
  <si>
    <t>P2 _ LA COULEUR DES MOTS _ 46 RUE MARGUERITE - DURAS FONCIA 24/7</t>
  </si>
  <si>
    <t>TCO200477</t>
  </si>
  <si>
    <t>EX-3352</t>
  </si>
  <si>
    <t>RESIDENCE ADONIS</t>
  </si>
  <si>
    <t>RESIDENCE ADONIS - ACTIM CARCENAC</t>
  </si>
  <si>
    <t>TCO210153</t>
  </si>
  <si>
    <t>CENTRE DE TRI GINESTOU - TOULOUSE METROPOLE</t>
  </si>
  <si>
    <t>P2 - SECTEUR NORD - TOULOUSE METROPOLE ANNEE 2021</t>
  </si>
  <si>
    <t>TCO200483</t>
  </si>
  <si>
    <t>STATION DE LAVAGE - AUTORENS</t>
  </si>
  <si>
    <t>P2 STATION DE LAVAGE</t>
  </si>
  <si>
    <t>TCO200481</t>
  </si>
  <si>
    <t>DRIVE DE BALMA</t>
  </si>
  <si>
    <t>P2 DRIVE DE BALMA</t>
  </si>
  <si>
    <t>TCO200482</t>
  </si>
  <si>
    <t>DRIVE DE LESPINET</t>
  </si>
  <si>
    <t>P2 DRIVE DE LESPINET</t>
  </si>
  <si>
    <t>TCO210002</t>
  </si>
  <si>
    <t>411ATMOSPHAIR</t>
  </si>
  <si>
    <t>ATMOSPH AIR - CITYA IMMOBILIER</t>
  </si>
  <si>
    <t>EX-3356</t>
  </si>
  <si>
    <t>RESIDENCE ATMOSPH'AIR</t>
  </si>
  <si>
    <t>RESIDENCE ATMOSPH'AIR - CITYA IMMOBILIER - P2</t>
  </si>
  <si>
    <t>TCO210001</t>
  </si>
  <si>
    <t>411SDCMARAGON</t>
  </si>
  <si>
    <t>SDC BALCONS DE MARAGON c/o AUDITIA</t>
  </si>
  <si>
    <t>EX-3357</t>
  </si>
  <si>
    <t>RESIDENCE BALCONS DE MARAGON</t>
  </si>
  <si>
    <t>RESIDENCE BALCONS DE MARAGON  - AUDITIA - P2</t>
  </si>
  <si>
    <t>TCO210003</t>
  </si>
  <si>
    <t>411SDCHORTENSE</t>
  </si>
  <si>
    <t>SDC JARDIN D'HORTENSE c/o AUDITIA</t>
  </si>
  <si>
    <t>EX-3358</t>
  </si>
  <si>
    <t>RESIDENCE JARDIN D'HORTENSE</t>
  </si>
  <si>
    <t>RESIDENCE JARDIN D'HORTENSE - AUDITIA - P2</t>
  </si>
  <si>
    <t>TCO210004</t>
  </si>
  <si>
    <t>411SQUARETOLOSA</t>
  </si>
  <si>
    <t>SDC SQUARE TOLOSAN c/o AUDITIA</t>
  </si>
  <si>
    <t>EX-3359</t>
  </si>
  <si>
    <t>RESIDENCE SQUARE TOLOSAN</t>
  </si>
  <si>
    <t>RESIDENCE SQUARE TOLOSAN - AUDITIA - P2</t>
  </si>
  <si>
    <t>TCO210005</t>
  </si>
  <si>
    <t>411SDCVALTOLOSA</t>
  </si>
  <si>
    <t>SDC VAL TOLOSAN c/o AUDITIA</t>
  </si>
  <si>
    <t>EX-3360</t>
  </si>
  <si>
    <t>RESIDENCE VAL TOLOSAN</t>
  </si>
  <si>
    <t>RESIDENCE VAL TOLOSAN - AUDITIA - P2</t>
  </si>
  <si>
    <t>TCO210006</t>
  </si>
  <si>
    <t>411SCDBIRDIE</t>
  </si>
  <si>
    <t>SCD BIRDIE c/o AUDITIA</t>
  </si>
  <si>
    <t>EX-3361</t>
  </si>
  <si>
    <t>RESIDENCE BIRDIE</t>
  </si>
  <si>
    <t>RESIDENCE BIRDIE - AUDITIA - P2</t>
  </si>
  <si>
    <t>TCO210185</t>
  </si>
  <si>
    <t>411SDCMUSEUM</t>
  </si>
  <si>
    <t>SDC JARDINS DU MUSEUM c/o L’IMMOBILIERE TOULOUSE</t>
  </si>
  <si>
    <t>EX-3362</t>
  </si>
  <si>
    <t>RESIDENCE LES JARDINS DU MUSEUM</t>
  </si>
  <si>
    <t>RESIDENCE JARDINS DU MUSEUM - L IMMOBILIERE DE TOULOUSE - P2</t>
  </si>
  <si>
    <t>TCO210009</t>
  </si>
  <si>
    <t>411SDCDELENA</t>
  </si>
  <si>
    <t>SDC LES JARDINS D'ELENA c/o AUDITIA</t>
  </si>
  <si>
    <t>EX-3363</t>
  </si>
  <si>
    <t>RESIDENCE LES JARDINS D'ELENA</t>
  </si>
  <si>
    <t>RESIDENCE LES JARDINS D'ELENA - AUDITIA - P2</t>
  </si>
  <si>
    <t>TCO210010</t>
  </si>
  <si>
    <t>411SDCHELIADES</t>
  </si>
  <si>
    <t>SDC LES HELIADES c/o Mysyndic Elyade</t>
  </si>
  <si>
    <t>EX-3364</t>
  </si>
  <si>
    <t>RESIDENCE LES HELIADES</t>
  </si>
  <si>
    <t>RESIDENCE LES HELIADES - Mysyndic Elyade - P2</t>
  </si>
  <si>
    <t>TCO210011</t>
  </si>
  <si>
    <t>411SDCTRAVIATA</t>
  </si>
  <si>
    <t>SDC LA TRAVIATA c/o CALOT &amp; ASSOCIES</t>
  </si>
  <si>
    <t>EX-3365</t>
  </si>
  <si>
    <t>RESIDENCE LA TRAVIATA</t>
  </si>
  <si>
    <t>RESIDENCE LA TRAVIATA - Calot et Associés - P2</t>
  </si>
  <si>
    <t>TCO210012</t>
  </si>
  <si>
    <t>411JARDINSLAC</t>
  </si>
  <si>
    <t>SDC LES JARDINS DU LAC c/o CALOT &amp; ASSOCIES</t>
  </si>
  <si>
    <t>EX-3366</t>
  </si>
  <si>
    <t>RESIDENCE LES JARDINS DU LAC</t>
  </si>
  <si>
    <t>RESIDENCE LES JARDINS DU LAC - Calot et Associés - P2</t>
  </si>
  <si>
    <t>TCO210013</t>
  </si>
  <si>
    <t>411SDCORANGERS</t>
  </si>
  <si>
    <t>SDC CLOS DES ORANGERS c/o CALOT &amp; ASSOCIES</t>
  </si>
  <si>
    <t>EX-3367</t>
  </si>
  <si>
    <t>RESIDENCE CLOS DES ORANGERS</t>
  </si>
  <si>
    <t>RESIDENCE CLOS DES ORANGERS - Calot et Associés - P2</t>
  </si>
  <si>
    <t>TCO210014</t>
  </si>
  <si>
    <t>411SDCDEMOISELL</t>
  </si>
  <si>
    <t>SDC PARC DES DEMOISELLES c/o AUDITIA</t>
  </si>
  <si>
    <t>EX-3368</t>
  </si>
  <si>
    <t>RESDENCE PARC DES DEMOISELLES</t>
  </si>
  <si>
    <t>RESIDENCE PARC DES DEMOISELLES - AUDITIA - P2</t>
  </si>
  <si>
    <t>TCO210015</t>
  </si>
  <si>
    <t>411MARQUISESAB</t>
  </si>
  <si>
    <t>SDC DOMAINE DES MARQUISES AB c/o Mysyndic Elyade</t>
  </si>
  <si>
    <t>EX-3369</t>
  </si>
  <si>
    <t>RESIDENCE DOMAINE DES MARQUISES AB</t>
  </si>
  <si>
    <t>RESIDENCE DOMAINE DES MARQUISES AB - Mysyndic Elyade - P2</t>
  </si>
  <si>
    <t>TCO210016</t>
  </si>
  <si>
    <t>411SDCCROIXSUD</t>
  </si>
  <si>
    <t>SDC LA CROIX DU SUD c/o NEXITY</t>
  </si>
  <si>
    <t>EX-3370</t>
  </si>
  <si>
    <t>RESIDENCE LA CROIX DU SUD</t>
  </si>
  <si>
    <t>RESIDENCE LA CROIX DU SUD - NEXITY - P2</t>
  </si>
  <si>
    <t>TCO210017</t>
  </si>
  <si>
    <t>411SDCALEMBERT</t>
  </si>
  <si>
    <t>SDC JARDIN D'ALEMBERT c/o ELYADE</t>
  </si>
  <si>
    <t>EX-3371</t>
  </si>
  <si>
    <t>RESIDENCE LES JARDINS D'ALEMBERT</t>
  </si>
  <si>
    <t>RESIDENCE JARDIN D'ALEMBERT - ELYADE - P2</t>
  </si>
  <si>
    <t>TCO210018</t>
  </si>
  <si>
    <t>411SDCSENSATION</t>
  </si>
  <si>
    <t>SDC SENSATIONS URBAINES c/o AGESTIS</t>
  </si>
  <si>
    <t>EX-3372</t>
  </si>
  <si>
    <t>RESIDENCE SENSATIONS URBAINES</t>
  </si>
  <si>
    <t>RESIDENCE SENSATIONS URBAINES - AGESTIS - P2</t>
  </si>
  <si>
    <t>TCO210019</t>
  </si>
  <si>
    <t>411SDCVIATOLOSA</t>
  </si>
  <si>
    <t>SDC VIA TOLOSA c/o NEXITY</t>
  </si>
  <si>
    <t>EX-3373</t>
  </si>
  <si>
    <t>RESIDENCE VIA TOLOSA</t>
  </si>
  <si>
    <t>RESIDENCE VIA TOLOSA - NEXITY - P2</t>
  </si>
  <si>
    <t>TCO210253</t>
  </si>
  <si>
    <t>411SABLESDEHERS</t>
  </si>
  <si>
    <t>SDC LES SABLES DE L'HERS II c/o Mysyndic Elyade</t>
  </si>
  <si>
    <t>EX-3374</t>
  </si>
  <si>
    <t>RESIDENCE LES SABLES DE L'HERS II</t>
  </si>
  <si>
    <t>RESIDENCE LES SABLES DE L'HERS II - Mysyndic Elyade - P2</t>
  </si>
  <si>
    <t>TCO210021</t>
  </si>
  <si>
    <t>411SDCVILLALODG</t>
  </si>
  <si>
    <t>SDC VILLALODGE c/o Mysyndic Elyade</t>
  </si>
  <si>
    <t>EX-3375</t>
  </si>
  <si>
    <t>RESIDENCE VILLALODGE</t>
  </si>
  <si>
    <t>RESIDENCE VILLALODGE - Mysyndic Elyade - P2</t>
  </si>
  <si>
    <t>TCO210022</t>
  </si>
  <si>
    <t>411COTEAUTOLOSA</t>
  </si>
  <si>
    <t>SDC COTEAUX TOLOSANS c/o CALOT &amp; ASSOCIES</t>
  </si>
  <si>
    <t>EX-3376</t>
  </si>
  <si>
    <t>RESIDENCE COTEAUX TOLOSANS</t>
  </si>
  <si>
    <t>RESIDENCE COTEAUX TOLOSANS - Calot et Associés - P2</t>
  </si>
  <si>
    <t>TCO210023</t>
  </si>
  <si>
    <t>411PATIOORMEAU</t>
  </si>
  <si>
    <t>SDC LE PATIO DE L'ORMEAU c/o AUDITIA</t>
  </si>
  <si>
    <t>EX-3377</t>
  </si>
  <si>
    <t>RESIDENCE LE PATIO DE L'ORMEAU</t>
  </si>
  <si>
    <t>RESIDENCE LE PATIO DE L'ORMEAU - AUDITIA - P2</t>
  </si>
  <si>
    <t>TCO210024</t>
  </si>
  <si>
    <t>411SDCMODIGLIAN</t>
  </si>
  <si>
    <t>SDC TERRASSES DE MODIGLIANI c/o Mysyndic Elyade</t>
  </si>
  <si>
    <t>EX-3378</t>
  </si>
  <si>
    <t>RESIDENCE TERRASSES DE MODIGLIANI</t>
  </si>
  <si>
    <t>RESIDENCE TERRASSES DE MODIGLIANI - Mysyndic Elyade - P2</t>
  </si>
  <si>
    <t>TCO210026</t>
  </si>
  <si>
    <t>411OCCITANEABCD</t>
  </si>
  <si>
    <t>SDC L'OCCITANE ABCD c/o Mysyndic Elyade</t>
  </si>
  <si>
    <t>EX-3380</t>
  </si>
  <si>
    <t>RESIDENCE L'OCCITANE ABCD</t>
  </si>
  <si>
    <t>RESIDENCE OCCITANE A B C D - MYSYNDIC ELYADE - P2</t>
  </si>
  <si>
    <t>TCO210027</t>
  </si>
  <si>
    <t>411METROGARONNE</t>
  </si>
  <si>
    <t>SDC METRO GARONNE c/o AGESTIS</t>
  </si>
  <si>
    <t>EX-3381</t>
  </si>
  <si>
    <t>RESIDENCE METRO GARONNE</t>
  </si>
  <si>
    <t>RESIDENCE METRO GARONNE - AGESTIS - P2</t>
  </si>
  <si>
    <t>TCO210252</t>
  </si>
  <si>
    <t>411SDCSABLEHERS</t>
  </si>
  <si>
    <t>SDC LES SABLES DE L'HERS I c/o Mysyndic Elyade</t>
  </si>
  <si>
    <t>EX-3382</t>
  </si>
  <si>
    <t>RESIDENCE LES SABLES DE L'HERS I</t>
  </si>
  <si>
    <t>RESIDENCE LES SABLES DE L'HERS - MYSYNDIC ELYADE - P2</t>
  </si>
  <si>
    <t>TCO210029</t>
  </si>
  <si>
    <t>411SDCROUFFIAC</t>
  </si>
  <si>
    <t>SDC LE CLOS DE ROUFFIAC c/o Mysyndic Elyade</t>
  </si>
  <si>
    <t>EX-3383</t>
  </si>
  <si>
    <t>RESIDENCE LE CLOS DE ROUFFIAC</t>
  </si>
  <si>
    <t>RESIDENCE LE CLOS DE ROUFFIAC - Mysyndic Elyade - P2</t>
  </si>
  <si>
    <t>TCO210030</t>
  </si>
  <si>
    <t>411SDCCOSYLODGE</t>
  </si>
  <si>
    <t>SDC COSILODGE DES VIOLETTES II c/o ELYADE</t>
  </si>
  <si>
    <t>EX-3384</t>
  </si>
  <si>
    <t>RESIDENCE COSYLODGE DES VIOLETTES II</t>
  </si>
  <si>
    <t>RESIDENCE COSYLODGE DES VIOLETTES II - Elyade - P2</t>
  </si>
  <si>
    <t>TCO210032</t>
  </si>
  <si>
    <t>411ECRIN</t>
  </si>
  <si>
    <t>RESIDENCE L’ECRIN c/o CITYA VICTOR HUGO</t>
  </si>
  <si>
    <t>EX-3385</t>
  </si>
  <si>
    <t>RESIDENCE L'ECRIN - CITYA</t>
  </si>
  <si>
    <t>P2 RESIDENCE L'ECRIN - CITYA</t>
  </si>
  <si>
    <t>TCO210054</t>
  </si>
  <si>
    <t>411ELIS</t>
  </si>
  <si>
    <t>Société ELIS</t>
  </si>
  <si>
    <t>EX-4108</t>
  </si>
  <si>
    <t>ELIS Toulouse</t>
  </si>
  <si>
    <t>P2_ELIS Toulouse</t>
  </si>
  <si>
    <t>TCO210031</t>
  </si>
  <si>
    <t>411SDCETATSUNIS</t>
  </si>
  <si>
    <t>SDC des Etats Unis c/o VIPE GESTION</t>
  </si>
  <si>
    <t>EX-3388</t>
  </si>
  <si>
    <t>RESIDENCE ETATS-UNIS</t>
  </si>
  <si>
    <t>RESIDENCE ETATS UNIS - VIPE GESTION - P2</t>
  </si>
  <si>
    <t>TCO210034</t>
  </si>
  <si>
    <t>411CARREVERT</t>
  </si>
  <si>
    <t>RESIDENCE CARRE VERT c/o MIDI HABITAT</t>
  </si>
  <si>
    <t>EX-3353</t>
  </si>
  <si>
    <t>RESIDENCE CARRE VERT</t>
  </si>
  <si>
    <t>RESIDENCE CARRE VERT - MIDI HABITAT - P2</t>
  </si>
  <si>
    <t>TCO210067</t>
  </si>
  <si>
    <t>411KALEIA</t>
  </si>
  <si>
    <t>RESIDENCE KALEIA c/o CALOT ET ASSOCIES</t>
  </si>
  <si>
    <t>EX-3354</t>
  </si>
  <si>
    <t>RESIDENCE KALEIA - CALOTS ET ASSOCIES</t>
  </si>
  <si>
    <t>P2 RESIDENCE KALEIA  - CALOT ET ASSOCIES</t>
  </si>
  <si>
    <t>TCO210066</t>
  </si>
  <si>
    <t>411DUOSQUARE</t>
  </si>
  <si>
    <t>RESIDENCE DUO SQUARE  c/o CALOT ET ASSOCIES</t>
  </si>
  <si>
    <t>EX-3355</t>
  </si>
  <si>
    <t>RESIDENCE DUO SQUARE</t>
  </si>
  <si>
    <t>P2 RESIDENCE DUO SQUARE - CALOT ET ASSOCIES</t>
  </si>
  <si>
    <t>TCO210059</t>
  </si>
  <si>
    <t>MEDIATHEQUE DE DAUX</t>
  </si>
  <si>
    <t>P2_MEDIATHEQUE_DAUX</t>
  </si>
  <si>
    <t>TCO210033</t>
  </si>
  <si>
    <t>411QUAICHAUSSEE</t>
  </si>
  <si>
    <t>RESIDENCE QUAI DE LA CHAUSSEE 2 c/o ADL IMMO</t>
  </si>
  <si>
    <t>EX-3386</t>
  </si>
  <si>
    <t>RESIDENCE QUAI DE LA CHAUSSEE 2</t>
  </si>
  <si>
    <t>RESIDENCE QUAI DE LA CHAUSSEE 2 - ADL IMMOBILIER - P2</t>
  </si>
  <si>
    <t>TCO210043</t>
  </si>
  <si>
    <t>ANNEXE SIEGE SOCIAL</t>
  </si>
  <si>
    <t>ANNEXE SIEGE SOCIAL ALTEAL P2</t>
  </si>
  <si>
    <t>TCO210058</t>
  </si>
  <si>
    <t>YMCA CAHORS - AERO XV</t>
  </si>
  <si>
    <t>P2_CAHORS - YMCA SERVICES</t>
  </si>
  <si>
    <t>TCO210055</t>
  </si>
  <si>
    <t>411ELISSTALBAN</t>
  </si>
  <si>
    <t>ELIS Saint-Alban</t>
  </si>
  <si>
    <t xml:space="preserve"> EX-4109</t>
  </si>
  <si>
    <t>ELIS Saint Alban</t>
  </si>
  <si>
    <t>P2_ELIS Saint Alban</t>
  </si>
  <si>
    <t>TCO210076</t>
  </si>
  <si>
    <t>411COEURTOLOSAN</t>
  </si>
  <si>
    <t>RESIDENCE CŒUR TOLOSAN c/o AUDITIA</t>
  </si>
  <si>
    <t>EX-3387</t>
  </si>
  <si>
    <t>RESIDENCE COEUR TOLOSAN</t>
  </si>
  <si>
    <t>RESIDENCE COEUR TOLOSAN - AUDITIA - P2</t>
  </si>
  <si>
    <t>TCO210061</t>
  </si>
  <si>
    <t>ADOMA RESIDENCE LUMINESCIA</t>
  </si>
  <si>
    <t>TCO210064</t>
  </si>
  <si>
    <t>411LERIVAGE</t>
  </si>
  <si>
    <t>RESIDENCE LE RIVAGE c/o CITYA TOULOUSE</t>
  </si>
  <si>
    <t>EX-3389</t>
  </si>
  <si>
    <t>RESIDENCE LE RIVAGE (CHAUDIERES)</t>
  </si>
  <si>
    <t>P2 RESIDENCE LE RIVAGE - CITYA</t>
  </si>
  <si>
    <t>TCO210065</t>
  </si>
  <si>
    <t>EX-3390</t>
  </si>
  <si>
    <t>RESIDENCE LE RIVAGE (VMC)</t>
  </si>
  <si>
    <t>TCO210178</t>
  </si>
  <si>
    <t>RESIDENCE CARRES NATURA - ALTEAL</t>
  </si>
  <si>
    <t>P2_CARRE NATURA - ALTEAL</t>
  </si>
  <si>
    <t>TCO210100</t>
  </si>
  <si>
    <t>411MSAMIDIPYREN</t>
  </si>
  <si>
    <t>MSA MIDIPYRENEES SUD - POLE ACHAT</t>
  </si>
  <si>
    <t>EX-4110</t>
  </si>
  <si>
    <t>MSA DE FOIX</t>
  </si>
  <si>
    <t>P2_MSA_FOIX</t>
  </si>
  <si>
    <t>TCO210070</t>
  </si>
  <si>
    <t>411OZENNE</t>
  </si>
  <si>
    <t>COPROPRIETE 28 RUE OZENNE  c/o L’IMMOBILIERE DE TOULOUSE</t>
  </si>
  <si>
    <t>EX-3392</t>
  </si>
  <si>
    <t>RESIDENCE 28 OZENNE</t>
  </si>
  <si>
    <t>RESIDENCE OZENNE - L'IMMOBILIERE DE TOULOUSE -P2</t>
  </si>
  <si>
    <t>TCO210071</t>
  </si>
  <si>
    <t>411SILVERLODGE</t>
  </si>
  <si>
    <t>RESIDENCE SILVER LODGE c/o CITYA IMMOBILIER</t>
  </si>
  <si>
    <t>EX-3391</t>
  </si>
  <si>
    <t>RESIDENCE SILVER LODGE</t>
  </si>
  <si>
    <t>RESIDENCE SILVER LODGE - CITYA IMMOBILIER - P2</t>
  </si>
  <si>
    <t>TCO210068</t>
  </si>
  <si>
    <t>COSMONAUTES BALLET DU CAPITOLE - TOULOUSE METROPOLE</t>
  </si>
  <si>
    <t>P2-SECTEUR EST-TOULOUSE METROPOLE GROUPES FROID</t>
  </si>
  <si>
    <t>TCO210077</t>
  </si>
  <si>
    <t>CHAPELLE SAINTE ANNE</t>
  </si>
  <si>
    <t>TCO210088</t>
  </si>
  <si>
    <t>CANAL BIOTECH1 AFFICHEM ET IMAVITA - TOULOUSE METROPOLE</t>
  </si>
  <si>
    <t>TCO210090</t>
  </si>
  <si>
    <t>CANAL BIOTECH1 GIVAUDAN - TOULOUSE METROPOLE</t>
  </si>
  <si>
    <t>TCO210101</t>
  </si>
  <si>
    <t>411BELLEVILLE</t>
  </si>
  <si>
    <t>CHC BELLEVILLE c/o UCRM</t>
  </si>
  <si>
    <t>EX-4111</t>
  </si>
  <si>
    <t>UCRM CHC BELLERIVE</t>
  </si>
  <si>
    <t>UCRM Site CHC Bellerive - P2</t>
  </si>
  <si>
    <t>TCO210179</t>
  </si>
  <si>
    <t>RESIDENCE SMARTLANES - ALTEAL</t>
  </si>
  <si>
    <t>P2_SMARTLANES - ALTEAL</t>
  </si>
  <si>
    <t>TCO210107</t>
  </si>
  <si>
    <t>BONNEFOY ACCUEIL HIVERNAL - VILLE DE TOULOUSE</t>
  </si>
  <si>
    <t>TCO210108</t>
  </si>
  <si>
    <t>BONNEFOY BIBLIOTHEQUE - VILLE DE TOULOUSE</t>
  </si>
  <si>
    <t>TCO210115</t>
  </si>
  <si>
    <t>FABRE BIBLIOTHEQUE - VILLE DE TOULOUSE</t>
  </si>
  <si>
    <t>TCO210118</t>
  </si>
  <si>
    <t>JULIEN JULES CLUB SENIORS - VILLE DE TOULOUSE</t>
  </si>
  <si>
    <t>TCO210122</t>
  </si>
  <si>
    <t>LAPUJADE Relais Assistantes Maternelles - VILLE DE TOULOUSE</t>
  </si>
  <si>
    <t>TCO210124</t>
  </si>
  <si>
    <t>MAILHOS Groupe Scolaire - VILLE DE TOULOUSE</t>
  </si>
  <si>
    <t>TCO210126</t>
  </si>
  <si>
    <t>MEDIATHEQUE INA - VILLE DE TOULOUSE</t>
  </si>
  <si>
    <t>TCO210142</t>
  </si>
  <si>
    <t>JEAN RIEUX MULTI-ACCUEIL - VILLE DE TOULOUSE</t>
  </si>
  <si>
    <t>TCO210147</t>
  </si>
  <si>
    <t>SOUPETARD MAISON SENIORS - VILLE DE TOULOUSE</t>
  </si>
  <si>
    <t>TCO210158</t>
  </si>
  <si>
    <t>EGLISE SAINT-FRANCOIS XAVIER</t>
  </si>
  <si>
    <t>P2_VILLE DE TOULOUSE - SECTEUR OUEST - EGLISES - 2021</t>
  </si>
  <si>
    <t>TCO210159</t>
  </si>
  <si>
    <t>EGLISE SAINT-MICHEL DE LARDENNE</t>
  </si>
  <si>
    <t>TCO210160</t>
  </si>
  <si>
    <t>EGLISE SAINT-SIMON</t>
  </si>
  <si>
    <t>TCO210168</t>
  </si>
  <si>
    <t>411PARCSEIGNEUR</t>
  </si>
  <si>
    <t>RESIDENCE LE PARC DES SEIGNEURIES c/o FONCIA TOULOUSE</t>
  </si>
  <si>
    <t>EX-3394</t>
  </si>
  <si>
    <t>RESIDENCE LE PARC DES SEIGNEURIES</t>
  </si>
  <si>
    <t>RESIDENCE LE PARC DES SEIGNEURIES - FONCIA - P2</t>
  </si>
  <si>
    <t>TCO210166</t>
  </si>
  <si>
    <t>411SDCIDHALLES</t>
  </si>
  <si>
    <t>SDC ID’HALLES ABC c/o FONCIA TOULOUSE</t>
  </si>
  <si>
    <t>EX-3395</t>
  </si>
  <si>
    <t>RESIDENCE ID'HALLES</t>
  </si>
  <si>
    <t>RESIDENCE ID'HALLES- FONCIA-P2</t>
  </si>
  <si>
    <t>TCO210165</t>
  </si>
  <si>
    <t>411NOUVELR</t>
  </si>
  <si>
    <t>RESIDENCE NOUVEL’R c/o CITYA IMMOBILIER</t>
  </si>
  <si>
    <t>EX-3396</t>
  </si>
  <si>
    <t>RESIDENCE NOUVEL'R</t>
  </si>
  <si>
    <t>RESIDENCE NOUVEL'R- CITYA IMMOBILIER-P2</t>
  </si>
  <si>
    <t>TCO210167</t>
  </si>
  <si>
    <t>411COSYLODGE</t>
  </si>
  <si>
    <t>RESIDENCE COSILODGE DES VIOLETTES I c/o ELYADE</t>
  </si>
  <si>
    <t>EX-3397</t>
  </si>
  <si>
    <t>RESIDENCE COSYLODGE DES VIOLETTES I</t>
  </si>
  <si>
    <t>RESIDENCE COSYLODGE DES VIOLETTES I - ELYADE - P2</t>
  </si>
  <si>
    <t>TCO210169</t>
  </si>
  <si>
    <t>411LESAILES</t>
  </si>
  <si>
    <t>SDC RESIDENCE LES AILES DE MONTAUDRAN c/o MIDI HABITAT</t>
  </si>
  <si>
    <t>EX-3398</t>
  </si>
  <si>
    <t>RESIDENCE LES AILES DE MONTAUDRAN</t>
  </si>
  <si>
    <t>RESIDENCE LES AILES DE MONTAUDRAN - Midi Habitat</t>
  </si>
  <si>
    <t>TCO210170</t>
  </si>
  <si>
    <t>411CROIXSUDH1</t>
  </si>
  <si>
    <t>SDC CROIX DU SUD BATIMENT H1 c/o CABINET CLAUDE SANCHEZ</t>
  </si>
  <si>
    <t>EX-3399</t>
  </si>
  <si>
    <t>RESIDENCE CROIX DU SUD - BATIMENT H1 - CABINET SANCHEZ</t>
  </si>
  <si>
    <t>P2 RESIDENCE CROIX DU SUD - BAT H1 - CABINET SANCHEZ</t>
  </si>
  <si>
    <t>TCO210171</t>
  </si>
  <si>
    <t>411CROIXSUDH2</t>
  </si>
  <si>
    <t>SDC CROIX DU SUD BATIMENT H2 c/o CABINET CLAUDE SANCHEZ</t>
  </si>
  <si>
    <t>EX-3400</t>
  </si>
  <si>
    <t>RESIDENCE CROIX DU SUD - BATIMENT H2 - CABINET SANCHEZ</t>
  </si>
  <si>
    <t>RESIDENCE CROIX DU SUD - BAT H2 - CABINET SANCHEZ - P2</t>
  </si>
  <si>
    <t>TCO210172</t>
  </si>
  <si>
    <t>411CROIXSUDH3</t>
  </si>
  <si>
    <t>SDC CROIX DU SUD BATIMENT H3 c/o CABINET CLAUDE SANCHEZ</t>
  </si>
  <si>
    <t>EX-3401</t>
  </si>
  <si>
    <t>RESIDENCE CROIX DU SUD - BATIMENT H3 - CABINET SANCHEZ</t>
  </si>
  <si>
    <t>RESIDENCE CROIX DU SUD - CABINET SANCHEZ - P2</t>
  </si>
  <si>
    <t>TCO210173</t>
  </si>
  <si>
    <t>411CROIXSUDH4</t>
  </si>
  <si>
    <t>SDC CROIX DU SUD BATIMENT H4 c/o CABINET CLAUDE SANCHEZ</t>
  </si>
  <si>
    <t>EX-3402</t>
  </si>
  <si>
    <t>RESIDENCE CROIX DU SUD - BATIMENT H4 - CABINET SANCHEZ</t>
  </si>
  <si>
    <t>RESIDENCE CROIX DU SUD BAT- H4 - CABINET SANCHEZ - P2</t>
  </si>
  <si>
    <t>TCO210174</t>
  </si>
  <si>
    <t>411CHEIRON</t>
  </si>
  <si>
    <t>SDC RESIDENCE CHEIRON c/o SITEA</t>
  </si>
  <si>
    <t>EX-3403</t>
  </si>
  <si>
    <t>RESIDENCE CHEIRON</t>
  </si>
  <si>
    <t>RESIDENCE CHEIRON - SITEA - P2</t>
  </si>
  <si>
    <t>TCO210176</t>
  </si>
  <si>
    <t>411CISMF</t>
  </si>
  <si>
    <t>CISMF</t>
  </si>
  <si>
    <t>EX-4112</t>
  </si>
  <si>
    <t>TCO210187</t>
  </si>
  <si>
    <t>411BIOTTEAU</t>
  </si>
  <si>
    <t>Emmanuelle BIOTTEAU</t>
  </si>
  <si>
    <t>EX-5016</t>
  </si>
  <si>
    <t>MADAME BIOTTEAU</t>
  </si>
  <si>
    <t>P2 - Mme BIOTTEAU</t>
  </si>
  <si>
    <t>TCO210189</t>
  </si>
  <si>
    <t>RESIDENCE MICHELE MORGAN - TGH</t>
  </si>
  <si>
    <t>RESIDENCE MICHELE MORGAN</t>
  </si>
  <si>
    <t>TCO210193</t>
  </si>
  <si>
    <t>EX-3406</t>
  </si>
  <si>
    <t>RESIDENCE LINDBERGH / ILOT G</t>
  </si>
  <si>
    <t>RESIDENCE LINDBERGH ILOT G - Cabinet JOZIMMO - P2</t>
  </si>
  <si>
    <t>TCO210192</t>
  </si>
  <si>
    <t>RESIDENCE LE FLORE - ALTEAL</t>
  </si>
  <si>
    <t>P2_FLORE - ALTEAL</t>
  </si>
  <si>
    <t>TCO210195</t>
  </si>
  <si>
    <t>YMCA DIDIER DAURAT - AERO XV</t>
  </si>
  <si>
    <t>P2_DAURAT - YMCA</t>
  </si>
  <si>
    <t>TCO210196</t>
  </si>
  <si>
    <t>YMCA ACTIPARC - AERO XV</t>
  </si>
  <si>
    <t>P2_ACTIPARC - YMCA</t>
  </si>
  <si>
    <t>TCO210212</t>
  </si>
  <si>
    <t>411SALEMBIE</t>
  </si>
  <si>
    <t>Mr SALEMBIE LUDOVIC</t>
  </si>
  <si>
    <t>EX-5017</t>
  </si>
  <si>
    <t>MONSIEUR SALEMBIE LUDOVIC</t>
  </si>
  <si>
    <t>MONSIEUR SALEMBIE LUDOVIC - P2</t>
  </si>
  <si>
    <t>TCO210205</t>
  </si>
  <si>
    <t>LES JARDINS DE MANIBAN</t>
  </si>
  <si>
    <t>P2_EDENIS - LES JARDINS DE MANIBAN</t>
  </si>
  <si>
    <t>TCO210207</t>
  </si>
  <si>
    <t>PREFABRIQUE JEAN FERRAT_SALVETAT</t>
  </si>
  <si>
    <t>P2_PREFABRIQUE JEAN FERRAT_SALVETAT SAINT GILLES</t>
  </si>
  <si>
    <t>TCO210208</t>
  </si>
  <si>
    <t>ANTENNE SECOURS POPULAIRE FRANCAIS_SALVETAT</t>
  </si>
  <si>
    <t>P2_ANTENNE SECOURS POPULAIRE FRANCAIS_SALVETAT SAINT GILLES</t>
  </si>
  <si>
    <t>TCO210209</t>
  </si>
  <si>
    <t>BIBLIOTHEQUE GEORGES SAND ET LOCAL ATOUT COEUR_SALVETAT</t>
  </si>
  <si>
    <t>P2_BIBLIOTHEQUE GEORGES SAND_LOCAL ATOUT COEUR_SALVETAT SAINT GILLES</t>
  </si>
  <si>
    <t>TCO210210</t>
  </si>
  <si>
    <t>ESPACE CHOPIN_SALVETAT</t>
  </si>
  <si>
    <t>P2_ESPACE CHOPIN_SALVETAT SAINT GILLES</t>
  </si>
  <si>
    <t>TCO210211</t>
  </si>
  <si>
    <t>MICROCRECHE CHAPI CHAPO_SALVETAT</t>
  </si>
  <si>
    <t>P2_MICROCRECHE CHAPI CHAPO_SALVETAT SAINT GILLES</t>
  </si>
  <si>
    <t>TCO210213</t>
  </si>
  <si>
    <t>SALLE POLYVALENTE ALMODIS SENIORS_SALVETAT</t>
  </si>
  <si>
    <t>P2_SALLE POLYVALENTE ALMODIS SENIORS_SALVETAT SAINT GILLES</t>
  </si>
  <si>
    <t>TCO210214</t>
  </si>
  <si>
    <t>ESPACE ANNE CLAUDE GODEAU_SALVETAT</t>
  </si>
  <si>
    <t>P2_ESPACE ANNE CLAUDE GODEAU_SALVETAT SAINT GILLES</t>
  </si>
  <si>
    <t>TCO210215</t>
  </si>
  <si>
    <t>CENTRE DES LOISIRS_SALVETAT</t>
  </si>
  <si>
    <t>P2_CENTRE DES LOISIRS_SALVETAT SAINT GILLES</t>
  </si>
  <si>
    <t>TCO210217</t>
  </si>
  <si>
    <t>411VIRGNIAWOOLF</t>
  </si>
  <si>
    <t>Union des Syndicats VIRGINIA WOOLF C/O Coopérative d’habitations</t>
  </si>
  <si>
    <t>EX-3407</t>
  </si>
  <si>
    <t>RESIDENCE VIRGINIA CHAUFFERIE</t>
  </si>
  <si>
    <t>RESIDENCE VIRGINIA  Chaufferie - Toulousaine d'Habitation P2</t>
  </si>
  <si>
    <t>TCO210218</t>
  </si>
  <si>
    <t>411VIRGINIABATC</t>
  </si>
  <si>
    <t>SDC VIRGNIIA Bâtiment C C/O Coopérative d’habitations</t>
  </si>
  <si>
    <t>EX-3408</t>
  </si>
  <si>
    <t>RESIDENCE VIRGINIA SOUS-STATION BATIMENT C</t>
  </si>
  <si>
    <t>RESIDENCE VIRGINIA SOUS STATION C - Toulousaine d'Habitation</t>
  </si>
  <si>
    <t>TCO210219</t>
  </si>
  <si>
    <t>411ASLETE</t>
  </si>
  <si>
    <t>ASL L’ETE C/O PROMOPYRENE</t>
  </si>
  <si>
    <t>EX-3409</t>
  </si>
  <si>
    <t>RESIDENCE L'ETE</t>
  </si>
  <si>
    <t>RESIDENCE L'ETE - PROMOPYRENE</t>
  </si>
  <si>
    <t>TCO210221</t>
  </si>
  <si>
    <t>411SDCSOURCES</t>
  </si>
  <si>
    <t>SDC LES SOURCES C/O PROMOPYRENE</t>
  </si>
  <si>
    <t>EX-3410</t>
  </si>
  <si>
    <t>RESIDENCE LES SOURCES</t>
  </si>
  <si>
    <t>RESIDENCE LES SOURCES - PROMOPYRENE</t>
  </si>
  <si>
    <t>TCO210246</t>
  </si>
  <si>
    <t>EX-2073</t>
  </si>
  <si>
    <t>AJH - LES QUATRES SAISONS - BOIS DE LA PIERRE</t>
  </si>
  <si>
    <t>P2_LES QUATRES SAISONS - BOIS DE LA PIERRE</t>
  </si>
  <si>
    <t>TCO210248</t>
  </si>
  <si>
    <t>EX-2074</t>
  </si>
  <si>
    <t>EDENIS - SIEGE SOCIAL</t>
  </si>
  <si>
    <t>P2_SIEGE SOCIAL - EDENIS PF</t>
  </si>
  <si>
    <t>TCO210258</t>
  </si>
  <si>
    <t>RESIDENCE LE QUATRE - ALTEAL</t>
  </si>
  <si>
    <t>P2_LE QUATRE - ALTEAL</t>
  </si>
  <si>
    <t>TCO210249</t>
  </si>
  <si>
    <t>411ARSEAASESSAD</t>
  </si>
  <si>
    <t>ARSEAA SESSAD</t>
  </si>
  <si>
    <t>EX-2075</t>
  </si>
  <si>
    <t>P2_ARSEAA - SESSAD</t>
  </si>
  <si>
    <t>TCO210250</t>
  </si>
  <si>
    <t>411SDCROSERAIE</t>
  </si>
  <si>
    <t>SDC LA ROSERAIE c/o FIT GESTION</t>
  </si>
  <si>
    <t>EX-3412</t>
  </si>
  <si>
    <t>RESIDENCE LA ROSERAIE</t>
  </si>
  <si>
    <t>RESIDENCE LA ROSERAIE - FIT GESTION IMMOBILIER - P2</t>
  </si>
  <si>
    <t>TCO210254</t>
  </si>
  <si>
    <t>411BALCONSOLEIL</t>
  </si>
  <si>
    <t>SDC LES BALCONS DU SOLEIL c/o IMMOBILIERE DE TOULOUSE</t>
  </si>
  <si>
    <t>EX-3413</t>
  </si>
  <si>
    <t>RESIDENCE LES BALCONS DU SOLEIL</t>
  </si>
  <si>
    <t>RESIDENCE LES BALCONS DE DU SOLEIL - Immobilière de Toulouse - P2</t>
  </si>
  <si>
    <t>TCO210255</t>
  </si>
  <si>
    <t>411REMPARTETIEN</t>
  </si>
  <si>
    <t>SDC 14 RUE DU REMPART SAINT ETIENNE C/O CABINET CLAUDE SANCHEZ</t>
  </si>
  <si>
    <t>EX-3411</t>
  </si>
  <si>
    <t>RESIDENCE 14 RUE DU REMPART SAINT ETIENNE - CABINET SANCHEZ</t>
  </si>
  <si>
    <t>RESIDENCE 14 RUE REMPART SAINT ETIENNE - CABINET SANCHEZ - P2</t>
  </si>
  <si>
    <t>TCO210257</t>
  </si>
  <si>
    <t>411NEWTON</t>
  </si>
  <si>
    <t>SDC RESIDENCE NEWTON c/o CITYA TOULOUSE IMMOBILIER</t>
  </si>
  <si>
    <t>EX-3414</t>
  </si>
  <si>
    <t>RESIDENCE NEWTON - CITYA - chaudière - bouches vmc</t>
  </si>
  <si>
    <t>RESIDENCE NEWTON - CITYA - P2 - CHAUDIERE - BOUCHE VMC</t>
  </si>
  <si>
    <t>TCO210256</t>
  </si>
  <si>
    <t>EX-3415</t>
  </si>
  <si>
    <t>RESIDENCE NEWTON VENTILATION - vmc</t>
  </si>
  <si>
    <t>RESIDENCE NEWTON - CITYA - P2 - VMC</t>
  </si>
  <si>
    <t>TCO210259</t>
  </si>
  <si>
    <t>EX-3416</t>
  </si>
  <si>
    <t>RESIDENCE SIRIUS - PATRIMOINE</t>
  </si>
  <si>
    <t>RESIDENCE SIRIUS - PATRIMOINE - P2</t>
  </si>
  <si>
    <t>TCO210358</t>
  </si>
  <si>
    <t>EX-2076</t>
  </si>
  <si>
    <t>ARSEAA RESTAURANT INTER-ENTREPRISE</t>
  </si>
  <si>
    <t>ARSEAA_RESTAURANT INTER-ENTREPRISE</t>
  </si>
  <si>
    <t>TCO210341</t>
  </si>
  <si>
    <t>411CAMPUSSTMICH</t>
  </si>
  <si>
    <t>RESIDENCE CAMPUS SAINT MICHEL c/o FONCIA TOULOUSE</t>
  </si>
  <si>
    <t>EX-3417</t>
  </si>
  <si>
    <t>RESIDENCE CAMPUS SAINT MICHEL</t>
  </si>
  <si>
    <t>RESIDENCE CAMPUS ST MICHEL - FONCIA - P2</t>
  </si>
  <si>
    <t>TCO210352</t>
  </si>
  <si>
    <t>EX-4113</t>
  </si>
  <si>
    <t>UNION CEPIERE ROBERT MONNIER</t>
  </si>
  <si>
    <t>UCRM - 28 Rue de l'Aiguette - P2</t>
  </si>
  <si>
    <t>TCO210337</t>
  </si>
  <si>
    <t>MARIE-JO MARTY</t>
  </si>
  <si>
    <t>P2_MARIE-JO MARTY MAISON DES ASSOCIATIONS_COLOMIERS</t>
  </si>
  <si>
    <t>TCO210359</t>
  </si>
  <si>
    <t>411SOHO</t>
  </si>
  <si>
    <t>SDC RESIDENCE SOHO c/o CALOT &amp; ASSOCIES</t>
  </si>
  <si>
    <t>EX-3419</t>
  </si>
  <si>
    <t>RESIDENCE SOHO - CALOT &amp; ASSOCIES</t>
  </si>
  <si>
    <t>RESIDENCE SOHO - Calot et Associés - P2</t>
  </si>
  <si>
    <t>TCO210360</t>
  </si>
  <si>
    <t>411COEURBALMA</t>
  </si>
  <si>
    <t>SDC RESIDENCE CŒUR DE BALMA c/o CALOT &amp; ASSOCIES</t>
  </si>
  <si>
    <t>EX-3418</t>
  </si>
  <si>
    <t>RESIDENCE COEUR DE BALMA - CALOT &amp; ASSOCIES</t>
  </si>
  <si>
    <t>RESIDENCE COEUR DE BALMA - CALOT ASSOCIES - P2</t>
  </si>
  <si>
    <t>Décembre</t>
  </si>
  <si>
    <t>Novembre</t>
  </si>
  <si>
    <t>Octobre</t>
  </si>
  <si>
    <t>Septembre</t>
  </si>
  <si>
    <t>00/01/1900  06:00:00</t>
  </si>
  <si>
    <t>Juillet</t>
  </si>
  <si>
    <t>Avril</t>
  </si>
  <si>
    <t>Mars</t>
  </si>
  <si>
    <t>Février</t>
  </si>
  <si>
    <t>Janvier</t>
  </si>
  <si>
    <t>Mai2</t>
  </si>
  <si>
    <t>Juin3</t>
  </si>
  <si>
    <t>Août4</t>
  </si>
  <si>
    <t>Résil,</t>
  </si>
  <si>
    <t>Jan,</t>
  </si>
  <si>
    <t>Fév,</t>
  </si>
  <si>
    <t>Mar,</t>
  </si>
  <si>
    <t>Avr,</t>
  </si>
  <si>
    <t>Juil,</t>
  </si>
  <si>
    <t>Sept,</t>
  </si>
  <si>
    <t>Oct,</t>
  </si>
  <si>
    <t>Nov,</t>
  </si>
  <si>
    <t>Déc,</t>
  </si>
  <si>
    <t>P'= P*(0,80*ICHT-IME'/ICHT-IME+0,2*FSD2'/FSD2)</t>
  </si>
  <si>
    <t>P2_1013,01_2012</t>
  </si>
  <si>
    <t>EX-1013,01</t>
  </si>
  <si>
    <t>P2_1042,01_2017</t>
  </si>
  <si>
    <t>EX-1042,01</t>
  </si>
  <si>
    <t>P2_1042,02_2017</t>
  </si>
  <si>
    <t>EX-1042,02</t>
  </si>
  <si>
    <t>EX-2002,01</t>
  </si>
  <si>
    <t>P2_3040,07_2013</t>
  </si>
  <si>
    <t>EX-3040,07</t>
  </si>
  <si>
    <t>EX-3103,01</t>
  </si>
  <si>
    <t>P2_4006,03_2009</t>
  </si>
  <si>
    <t>P2_4006,04_2009</t>
  </si>
  <si>
    <t>P2_4006,05_2009</t>
  </si>
  <si>
    <t>P'=P*(0,15+0,7*ICHT-IME'/ICHT-IME+0,108*EBI-MIGS'/EBI-MIGS+0,03*TCH'/TCH+0,012*ICC'/ICC)</t>
  </si>
  <si>
    <t>EX-4074,02</t>
  </si>
  <si>
    <t>P2_4014,06_2010</t>
  </si>
  <si>
    <t>EX-4014,06</t>
  </si>
  <si>
    <t>P2_2030,11_2012</t>
  </si>
  <si>
    <t>EX-2030,11</t>
  </si>
  <si>
    <t>P2_1045,22_2017</t>
  </si>
  <si>
    <t>EX-1045,22</t>
  </si>
  <si>
    <t>P2_1045,23_2017</t>
  </si>
  <si>
    <t>EX-1045,23</t>
  </si>
  <si>
    <t>P2_1045,10_2017</t>
  </si>
  <si>
    <t>EX-1045,10</t>
  </si>
  <si>
    <t>P2_1045,08_2017</t>
  </si>
  <si>
    <t>EX-1045,08</t>
  </si>
  <si>
    <t>EX-1045,01</t>
  </si>
  <si>
    <t>P'=P*(0,15+0,70*ICHT-IME'/ICHT-IME+0,15*FSD1'/FSD1)</t>
  </si>
  <si>
    <t>P2_1045,12_2017</t>
  </si>
  <si>
    <t>EX-1045,12</t>
  </si>
  <si>
    <t>P2_1045,09_2017</t>
  </si>
  <si>
    <t>EX-1045,09</t>
  </si>
  <si>
    <t>P2_1045,16_2017</t>
  </si>
  <si>
    <t>EX-1045,16</t>
  </si>
  <si>
    <t>P2_1045,06_2017</t>
  </si>
  <si>
    <t>EX-1045,06</t>
  </si>
  <si>
    <t>P2_1045,05_2017</t>
  </si>
  <si>
    <t>EX-1045,05</t>
  </si>
  <si>
    <t>P2_1045,13_2017</t>
  </si>
  <si>
    <t>EX-1045,13</t>
  </si>
  <si>
    <t>P2_1045,20_2017</t>
  </si>
  <si>
    <t>EX-1045,20</t>
  </si>
  <si>
    <t>P2_3022,01_2012</t>
  </si>
  <si>
    <t>EX-3022,01</t>
  </si>
  <si>
    <t>P2_3022,03_2012</t>
  </si>
  <si>
    <t>EX-3022,03</t>
  </si>
  <si>
    <t>P2_3022,04_2012</t>
  </si>
  <si>
    <t>EX-3022,04</t>
  </si>
  <si>
    <t>P2_3022,05_2012</t>
  </si>
  <si>
    <t>EX-3022,05</t>
  </si>
  <si>
    <t>P2_1042,00_2017</t>
  </si>
  <si>
    <t>EX-1042,00</t>
  </si>
  <si>
    <t>P'=P*(0,15+0,85*(0,80*ICHTrev-TS'/ICHTrev-TS+0,20*FSD2'/FSD2))</t>
  </si>
  <si>
    <t>P2_1042,45_2013</t>
  </si>
  <si>
    <t>EX-1042,45</t>
  </si>
  <si>
    <t>P2_4014,05_2010</t>
  </si>
  <si>
    <t>EX-4014,05</t>
  </si>
  <si>
    <t>P2_4014,03_2010</t>
  </si>
  <si>
    <t>EX-4014,03</t>
  </si>
  <si>
    <t>P2_4014,02_2010</t>
  </si>
  <si>
    <t>EX-4014,02</t>
  </si>
  <si>
    <t>P2_1042,03_2013</t>
  </si>
  <si>
    <t>EX-1042,03</t>
  </si>
  <si>
    <t>P2_1042,04_2017</t>
  </si>
  <si>
    <t>EX-1042,04</t>
  </si>
  <si>
    <t>P2_1042,06_2017</t>
  </si>
  <si>
    <t>EX-1042,06</t>
  </si>
  <si>
    <t>P2_1042,08_2017</t>
  </si>
  <si>
    <t>EX-1042,08</t>
  </si>
  <si>
    <t>P2_1042,09_2017</t>
  </si>
  <si>
    <t>EX-1042,09</t>
  </si>
  <si>
    <t>P2_1042,57_2017</t>
  </si>
  <si>
    <t>EX-1042,57</t>
  </si>
  <si>
    <t>P2_1042,58_2017</t>
  </si>
  <si>
    <t>EX-1042,58</t>
  </si>
  <si>
    <t>P2_1042,59_2017</t>
  </si>
  <si>
    <t>EX-1042,59</t>
  </si>
  <si>
    <t>P2_1042,60_2017</t>
  </si>
  <si>
    <t>EX-1042,60</t>
  </si>
  <si>
    <t>P2_1042,10_2017</t>
  </si>
  <si>
    <t>EX-1042,10</t>
  </si>
  <si>
    <t>P2_1042,11_2017</t>
  </si>
  <si>
    <t>EX-1042,11</t>
  </si>
  <si>
    <t>P2_1042,12_2017</t>
  </si>
  <si>
    <t>EX-1042,12</t>
  </si>
  <si>
    <t>P2_1042,13_2017</t>
  </si>
  <si>
    <t>EX-1042,13</t>
  </si>
  <si>
    <t>P2_1042,14_2017</t>
  </si>
  <si>
    <t>EX-1042,14</t>
  </si>
  <si>
    <t>P2_1042,15_2017</t>
  </si>
  <si>
    <t>EX-1042,15</t>
  </si>
  <si>
    <t>P2_1042,17_2017</t>
  </si>
  <si>
    <t>EX-1042,17</t>
  </si>
  <si>
    <t>P2_1042,18_2017</t>
  </si>
  <si>
    <t>EX-1042,18</t>
  </si>
  <si>
    <t>P2_1042,19_2017</t>
  </si>
  <si>
    <t>EX-1042,19</t>
  </si>
  <si>
    <t>P2_1042,20_2017</t>
  </si>
  <si>
    <t>EX-1042,20</t>
  </si>
  <si>
    <t>P2_1042,21_2017</t>
  </si>
  <si>
    <t>EX-1042,21</t>
  </si>
  <si>
    <t>P2_1042,22_2017</t>
  </si>
  <si>
    <t>EX-1042,22</t>
  </si>
  <si>
    <t>P2_1042,23_2017</t>
  </si>
  <si>
    <t>EX-1042,23</t>
  </si>
  <si>
    <t>P2_1042,24_2017</t>
  </si>
  <si>
    <t>EX-1042,24</t>
  </si>
  <si>
    <t>P2_1042,27_2017</t>
  </si>
  <si>
    <t>EX-1042,27</t>
  </si>
  <si>
    <t>P2_1042,25_2017</t>
  </si>
  <si>
    <t>EX-1042,25</t>
  </si>
  <si>
    <t>P2_1042,29_2017</t>
  </si>
  <si>
    <t>EX-1042,29</t>
  </si>
  <si>
    <t>P2_1042,31_2017</t>
  </si>
  <si>
    <t>EX-1042,31</t>
  </si>
  <si>
    <t>P2_1042,32_2017</t>
  </si>
  <si>
    <t>EX-1042,32</t>
  </si>
  <si>
    <t>P2_1042,33_2017</t>
  </si>
  <si>
    <t>EX-1042,33</t>
  </si>
  <si>
    <t>P2_1042,50_2017</t>
  </si>
  <si>
    <t>EX-1042,50</t>
  </si>
  <si>
    <t>P2_1042,35_2017</t>
  </si>
  <si>
    <t>EX-1042,35</t>
  </si>
  <si>
    <t>P2_1042,36_2017</t>
  </si>
  <si>
    <t>EX-1042,36</t>
  </si>
  <si>
    <t>P2_1042,37_2017</t>
  </si>
  <si>
    <t>EX-1042,37</t>
  </si>
  <si>
    <t>P2_1042,38_2017</t>
  </si>
  <si>
    <t>EX-1042,38</t>
  </si>
  <si>
    <t>P2_1042,39_2017</t>
  </si>
  <si>
    <t>EX-1042,39</t>
  </si>
  <si>
    <t>P2_1042,41_2017</t>
  </si>
  <si>
    <t>EX-1042,41</t>
  </si>
  <si>
    <t>P2_1042,42_2017</t>
  </si>
  <si>
    <t>EX-1042,42</t>
  </si>
  <si>
    <t>P2_1042,43_2017</t>
  </si>
  <si>
    <t>EX-1042,43</t>
  </si>
  <si>
    <t>P2_1042,44_2017</t>
  </si>
  <si>
    <t>EX-1042,44</t>
  </si>
  <si>
    <t>P2_1042,46_2017</t>
  </si>
  <si>
    <t>EX-1042,46</t>
  </si>
  <si>
    <t>P2_1042,47_2017</t>
  </si>
  <si>
    <t>EX-1042,47</t>
  </si>
  <si>
    <t>P2_1042,48_2017</t>
  </si>
  <si>
    <t>EX-1042,48</t>
  </si>
  <si>
    <t>P2_1042,49_2017</t>
  </si>
  <si>
    <t>EX-1042,49</t>
  </si>
  <si>
    <t>P2_1042,51_2017</t>
  </si>
  <si>
    <t>EX-1042,51</t>
  </si>
  <si>
    <t>P2_1042,53_2017</t>
  </si>
  <si>
    <t>EX-1042,53</t>
  </si>
  <si>
    <t>P2_1042,62_2017</t>
  </si>
  <si>
    <t>EX-1042,62</t>
  </si>
  <si>
    <t>P2_1042,55_2017</t>
  </si>
  <si>
    <t>EX-1042,55</t>
  </si>
  <si>
    <t>P2_3084,03_2012</t>
  </si>
  <si>
    <t>EX-3084,03</t>
  </si>
  <si>
    <t>INTERLUDE - C/O CABINET E,M,I,</t>
  </si>
  <si>
    <t>P2_1042,28_2017</t>
  </si>
  <si>
    <t>EX-1042,28</t>
  </si>
  <si>
    <t>P2_3084,01_2012</t>
  </si>
  <si>
    <t>EX-3084,01</t>
  </si>
  <si>
    <t>P2_3084,02_2012</t>
  </si>
  <si>
    <t>EX-3084,02</t>
  </si>
  <si>
    <t>P2_3024,01_2012</t>
  </si>
  <si>
    <t>409 - H,J - 26, BD WIMILLE - ST GAUDENS</t>
  </si>
  <si>
    <t>300 - H,J - 10 CHEMIN DE MAURENS - CUGNAUX</t>
  </si>
  <si>
    <t>302 - H,J ADOLESCENTS - 165 ROUTE DE SEYSSES - TOULOUSE</t>
  </si>
  <si>
    <t>424 - H,J - 17 RUE B,SERO - MURET</t>
  </si>
  <si>
    <t>310 - H,J - 58 RUE LALANNE - TOULOUSE</t>
  </si>
  <si>
    <t>521 - APPT THERAPEUT,1 - 51, RUE DU PRINTEMPS - TOULOUSE</t>
  </si>
  <si>
    <t>350BIS - H,J - 8 PORT SAINT SAUVEUR - TOULOUSE</t>
  </si>
  <si>
    <t>EX-3103,02</t>
  </si>
  <si>
    <t>P2_2053,01,C_2017</t>
  </si>
  <si>
    <t>EX-2053,01</t>
  </si>
  <si>
    <t>P2_1013,04_2012</t>
  </si>
  <si>
    <t>EX-1013,04</t>
  </si>
  <si>
    <t>P2_1013,05_2012</t>
  </si>
  <si>
    <t>EX-1013,05</t>
  </si>
  <si>
    <t>P2_1013,06_2012</t>
  </si>
  <si>
    <t>EX-1013,06</t>
  </si>
  <si>
    <t>P2_1013,03_2012</t>
  </si>
  <si>
    <t>EX-1013,03</t>
  </si>
  <si>
    <t>P2_1013,02_2012</t>
  </si>
  <si>
    <t>EX-1013,02</t>
  </si>
  <si>
    <t>P2_2030,09_2012</t>
  </si>
  <si>
    <t>EX-2030,09</t>
  </si>
  <si>
    <t>P2_2030,04_2012</t>
  </si>
  <si>
    <t>EX-2030,04</t>
  </si>
  <si>
    <t>P2_2030,03_2012</t>
  </si>
  <si>
    <t>EX-2030,03</t>
  </si>
  <si>
    <t>P2_2030,02_2012</t>
  </si>
  <si>
    <t>EX-2030,02</t>
  </si>
  <si>
    <t>P2_2030,01_2012</t>
  </si>
  <si>
    <t>EX-2030,01</t>
  </si>
  <si>
    <t>P2_2030,10_2012</t>
  </si>
  <si>
    <t>EX-2030,10</t>
  </si>
  <si>
    <t>P2_2030,08_2012</t>
  </si>
  <si>
    <t>EX-2030,08</t>
  </si>
  <si>
    <t>P2_2030,07_2012</t>
  </si>
  <si>
    <t>EX-2030,07</t>
  </si>
  <si>
    <t>P2_2030,05_2012</t>
  </si>
  <si>
    <t>EX-2030,05</t>
  </si>
  <si>
    <t>P2_2020,03_2008</t>
  </si>
  <si>
    <t>EX-2020,03</t>
  </si>
  <si>
    <t>P2_2022,01_2008</t>
  </si>
  <si>
    <t>EX-2022,01</t>
  </si>
  <si>
    <t>P2_2022,02_2008</t>
  </si>
  <si>
    <t>EX-2022,02</t>
  </si>
  <si>
    <t>P2_2022,03_2008</t>
  </si>
  <si>
    <t>EX-2022,03</t>
  </si>
  <si>
    <t>P2_2021,01_2008</t>
  </si>
  <si>
    <t>EX-2021,01</t>
  </si>
  <si>
    <t>P2_3040,05_2013</t>
  </si>
  <si>
    <t>EX-3040,05</t>
  </si>
  <si>
    <t>P2_3040,04_2013</t>
  </si>
  <si>
    <t>EX-3040,04</t>
  </si>
  <si>
    <t>P2_3040,03_2013</t>
  </si>
  <si>
    <t>EX-3040,03</t>
  </si>
  <si>
    <t>P2_3040,02_2013</t>
  </si>
  <si>
    <t>EX-3040,02</t>
  </si>
  <si>
    <t>EX-3040,01</t>
  </si>
  <si>
    <t>P2_3040,10_2013</t>
  </si>
  <si>
    <t>EX-3040,10</t>
  </si>
  <si>
    <t>P2_3040,09_2013</t>
  </si>
  <si>
    <t>EX-3040,09</t>
  </si>
  <si>
    <t>P2_3040,08_2013</t>
  </si>
  <si>
    <t>EX-3040,08</t>
  </si>
  <si>
    <t>P2_3040,06_2013</t>
  </si>
  <si>
    <t>EX-3040,06</t>
  </si>
  <si>
    <t>EX-3103,08</t>
  </si>
  <si>
    <t>EX-3103,03</t>
  </si>
  <si>
    <t>P'=P*(0,15+0,70*ICHTrev-TS'/ICHTrev-TS+0,15*FSD2'/FSD2)</t>
  </si>
  <si>
    <t>P2_1026,06_2014</t>
  </si>
  <si>
    <t>EX-1026,06</t>
  </si>
  <si>
    <t>P2_1026,14_2014</t>
  </si>
  <si>
    <t>EX-1026,14</t>
  </si>
  <si>
    <t>P2_1026,02_2014</t>
  </si>
  <si>
    <t>EX-1026,02</t>
  </si>
  <si>
    <t>P2_1026,10_2014</t>
  </si>
  <si>
    <t>EX-1026,10</t>
  </si>
  <si>
    <t>P2_1026,18_2014</t>
  </si>
  <si>
    <t>EX-1026,18</t>
  </si>
  <si>
    <t>P2_1026,07_2014</t>
  </si>
  <si>
    <t>EX-1026,07</t>
  </si>
  <si>
    <t>P2_1026,15_2014</t>
  </si>
  <si>
    <t>EX-1026,15</t>
  </si>
  <si>
    <t>P2_1026,03_2014</t>
  </si>
  <si>
    <t>EX-1026,03</t>
  </si>
  <si>
    <t>P2_1026,11_2014</t>
  </si>
  <si>
    <t>EX-1026,11</t>
  </si>
  <si>
    <t>P2_1026,19_2014</t>
  </si>
  <si>
    <t>EX-1026,19</t>
  </si>
  <si>
    <t>P2_1026,08_2014</t>
  </si>
  <si>
    <t>EX-1026,08</t>
  </si>
  <si>
    <t>P2_1026,04_2014</t>
  </si>
  <si>
    <t>EX-1026,04</t>
  </si>
  <si>
    <t>P2_1026,12_2014</t>
  </si>
  <si>
    <t>EX-1026,12</t>
  </si>
  <si>
    <t>P2_1026,20_2014</t>
  </si>
  <si>
    <t>EX-1026,20</t>
  </si>
  <si>
    <t>P2_1026,09_2014</t>
  </si>
  <si>
    <t>EX-1026,09</t>
  </si>
  <si>
    <t>P2_1026,17_2014</t>
  </si>
  <si>
    <t>EX-1026,17</t>
  </si>
  <si>
    <t>P2_1026,05_2014</t>
  </si>
  <si>
    <t>EX-1026,05</t>
  </si>
  <si>
    <t>P2_1026,13_2014</t>
  </si>
  <si>
    <t>EX-1026,13</t>
  </si>
  <si>
    <t>P2_1026,01_2014</t>
  </si>
  <si>
    <t>EX-1026,01</t>
  </si>
  <si>
    <t>P'= P*(0,125+0,875*(0,7*ICHT-IME'/ICHT-IME+0,3*FSD2'/FSD2))</t>
  </si>
  <si>
    <t>EX-2051,02</t>
  </si>
  <si>
    <t>EX-2051,03</t>
  </si>
  <si>
    <t>EX-2051,04</t>
  </si>
  <si>
    <t>EX-2051,05</t>
  </si>
  <si>
    <t>EX-2051,07</t>
  </si>
  <si>
    <t>EX-2051,08</t>
  </si>
  <si>
    <t>EX-2051,09</t>
  </si>
  <si>
    <t>EX-2051,11</t>
  </si>
  <si>
    <t>EX-2051,19</t>
  </si>
  <si>
    <t>EX-3103,05</t>
  </si>
  <si>
    <t>P2_1045,14_2017</t>
  </si>
  <si>
    <t>EX-1045,14</t>
  </si>
  <si>
    <t>P'=P*(0,15+0,70*ICHT-IME'/ICHT-IME+0,15*FSD2'/FSD2)</t>
  </si>
  <si>
    <t>P2_1042,05_2017</t>
  </si>
  <si>
    <t>EX-1042,05</t>
  </si>
  <si>
    <t>P2_1042,07_2017</t>
  </si>
  <si>
    <t>EX-1042,07</t>
  </si>
  <si>
    <t>P2_1042,30_2017</t>
  </si>
  <si>
    <t>EX-1042,30</t>
  </si>
  <si>
    <t>P2_1042,34_2017</t>
  </si>
  <si>
    <t>EX-1042,34</t>
  </si>
  <si>
    <t>P2_1042,52_2017</t>
  </si>
  <si>
    <t>EX-1042,52</t>
  </si>
  <si>
    <t>P2_1042,56_2017</t>
  </si>
  <si>
    <t>EX-1042,56</t>
  </si>
  <si>
    <t>P'=P*(0,15+0,65*ICHT-IME'/ICHT-IME+0,20*FSD2'/FSD2)</t>
  </si>
  <si>
    <t>525 - APPT, THERAPEUT, - 19 RUE MARECHAL JOFFRE - TOULOUSE</t>
  </si>
  <si>
    <t>P2_1042,61_2017</t>
  </si>
  <si>
    <t>EX-1042,61</t>
  </si>
  <si>
    <t>EX-3103,04</t>
  </si>
  <si>
    <t>P2_1026,21_2014</t>
  </si>
  <si>
    <t>EX-1026,21</t>
  </si>
  <si>
    <t>P2_1026,22_2014</t>
  </si>
  <si>
    <t>EX-1026,22</t>
  </si>
  <si>
    <t>RESIDENCE ILOT NATURA - CA  Immobilier - Référence S,427 4952</t>
  </si>
  <si>
    <t>EX-3091,01</t>
  </si>
  <si>
    <t>P'=P*(0,30+0,70*ICHT-IME'/ICHT-IME)</t>
  </si>
  <si>
    <t>P2_3091,03_2015</t>
  </si>
  <si>
    <t>EX-3091,03</t>
  </si>
  <si>
    <t>P2_3091,05_2015</t>
  </si>
  <si>
    <t>EX-3091,05</t>
  </si>
  <si>
    <t>P2_3091,06_2015</t>
  </si>
  <si>
    <t>EX-3091,06</t>
  </si>
  <si>
    <t>P2_3091,04_2015</t>
  </si>
  <si>
    <t>EX-3091,04</t>
  </si>
  <si>
    <t>P2_3091,07_2015</t>
  </si>
  <si>
    <t>EX-3091,07</t>
  </si>
  <si>
    <t>P2_3091,10_2015</t>
  </si>
  <si>
    <t>EX-3091,10</t>
  </si>
  <si>
    <t>P2_3091,11_2015</t>
  </si>
  <si>
    <t>EX-3091,11</t>
  </si>
  <si>
    <t>P2_3091,12_2015</t>
  </si>
  <si>
    <t>EX-3091,12</t>
  </si>
  <si>
    <t>P2_3091,13_2015</t>
  </si>
  <si>
    <t>EX-3091,13</t>
  </si>
  <si>
    <t>P2_3091,14_2015</t>
  </si>
  <si>
    <t>EX-3091,14</t>
  </si>
  <si>
    <t>P2_1045,24_2017</t>
  </si>
  <si>
    <t>EX-1045,24</t>
  </si>
  <si>
    <t>EX-1037,02</t>
  </si>
  <si>
    <t>EX-1037,03</t>
  </si>
  <si>
    <t>EX-1037,04</t>
  </si>
  <si>
    <t>EX-1037,05</t>
  </si>
  <si>
    <t>EX-1037,06</t>
  </si>
  <si>
    <t>EX-1037,07</t>
  </si>
  <si>
    <t>EX-1037,08</t>
  </si>
  <si>
    <t>EX-1037,09</t>
  </si>
  <si>
    <t>EX-1037,10</t>
  </si>
  <si>
    <t>EX-1037,11</t>
  </si>
  <si>
    <t>EX-1037,13</t>
  </si>
  <si>
    <t>EX-1037,14</t>
  </si>
  <si>
    <t>EX-1037,16</t>
  </si>
  <si>
    <t>EX-1037,17</t>
  </si>
  <si>
    <t>EX-1037,19</t>
  </si>
  <si>
    <t>EX-1037,20</t>
  </si>
  <si>
    <t>EX-1037,23</t>
  </si>
  <si>
    <t>EX-1037,24</t>
  </si>
  <si>
    <t>EX-1037,25</t>
  </si>
  <si>
    <t>EX-1037,31</t>
  </si>
  <si>
    <t>P2_4057,01_2016</t>
  </si>
  <si>
    <t>EX-4057,01</t>
  </si>
  <si>
    <t>P2_4057,02_2016</t>
  </si>
  <si>
    <t>EX-4057,02</t>
  </si>
  <si>
    <t>P2_4057,03_2016</t>
  </si>
  <si>
    <t>EX-4057,03</t>
  </si>
  <si>
    <t>P2_4057,04_2016</t>
  </si>
  <si>
    <t>EX-4057,04</t>
  </si>
  <si>
    <t>P2_4057,05_2016</t>
  </si>
  <si>
    <t>EX-4057,05</t>
  </si>
  <si>
    <t>P2_4057,06_2016</t>
  </si>
  <si>
    <t>EX-4057,06</t>
  </si>
  <si>
    <t>P2_4057,07_2016</t>
  </si>
  <si>
    <t>EX-4057,07</t>
  </si>
  <si>
    <t>P2_4057,08_2016</t>
  </si>
  <si>
    <t>EX-4057,08</t>
  </si>
  <si>
    <t>EX-1037,01</t>
  </si>
  <si>
    <t>P2_4057,09_2016</t>
  </si>
  <si>
    <t>EX-4057,09</t>
  </si>
  <si>
    <t>P2_1042,40_2017</t>
  </si>
  <si>
    <t>EX-1042,40</t>
  </si>
  <si>
    <t>P2_1042,26_2017</t>
  </si>
  <si>
    <t>EX-1042,26</t>
  </si>
  <si>
    <t>P2_1042,63_2017</t>
  </si>
  <si>
    <t>EX-1042,63</t>
  </si>
  <si>
    <t>P2_3091,15_2016</t>
  </si>
  <si>
    <t>EX-3091,15</t>
  </si>
  <si>
    <t>P2_3091,16_2016</t>
  </si>
  <si>
    <t>EX-3091,16</t>
  </si>
  <si>
    <t>EX-3103,06</t>
  </si>
  <si>
    <t>P2_2020,04_2016</t>
  </si>
  <si>
    <t>EX-2020,04</t>
  </si>
  <si>
    <t>CA-00508,656</t>
  </si>
  <si>
    <t>P2_508,001_2016</t>
  </si>
  <si>
    <t>CA-00508,001</t>
  </si>
  <si>
    <t>P2_508,002_2016</t>
  </si>
  <si>
    <t>CA-00508,002</t>
  </si>
  <si>
    <t>P2_508,003_2016</t>
  </si>
  <si>
    <t>CA-00508,003</t>
  </si>
  <si>
    <t>P2_508,004_2016</t>
  </si>
  <si>
    <t>CA-00508,004</t>
  </si>
  <si>
    <t>P2_508,005_2016</t>
  </si>
  <si>
    <t>CA-00508,005</t>
  </si>
  <si>
    <t>P2_508,006_2016</t>
  </si>
  <si>
    <t>CA-00508,006</t>
  </si>
  <si>
    <t>P2_508,007_2016</t>
  </si>
  <si>
    <t>CA-00508,007</t>
  </si>
  <si>
    <t>P2_508,008_2016</t>
  </si>
  <si>
    <t>CA-00508,008</t>
  </si>
  <si>
    <t>P2_508,009_2016</t>
  </si>
  <si>
    <t>CA-00508,009</t>
  </si>
  <si>
    <t>P2_508,010_2016</t>
  </si>
  <si>
    <t>CA-00508,010</t>
  </si>
  <si>
    <t>P2_508,011_2016</t>
  </si>
  <si>
    <t>CA-00508,011</t>
  </si>
  <si>
    <t>P2_508,012_2016</t>
  </si>
  <si>
    <t>CA-00508,012</t>
  </si>
  <si>
    <t>P2_508,013_2016</t>
  </si>
  <si>
    <t>CA-00508,013</t>
  </si>
  <si>
    <t>P2_508,014_2016</t>
  </si>
  <si>
    <t>CA-00508,014</t>
  </si>
  <si>
    <t>P2_508,015_2016</t>
  </si>
  <si>
    <t>CA-00508,015</t>
  </si>
  <si>
    <t>P2_508,016_2016</t>
  </si>
  <si>
    <t>CA-00508,016</t>
  </si>
  <si>
    <t>P2_508,017_2016</t>
  </si>
  <si>
    <t>CA-00508,017</t>
  </si>
  <si>
    <t>P2_508,018_2016</t>
  </si>
  <si>
    <t>CA-00508,018</t>
  </si>
  <si>
    <t>P2_508,019_2016</t>
  </si>
  <si>
    <t>CA-00508,019</t>
  </si>
  <si>
    <t>P2_508,020_2016</t>
  </si>
  <si>
    <t>CA-00508,020</t>
  </si>
  <si>
    <t>45 RUE DU C, TOUSSAINT - FONCIA 24/7</t>
  </si>
  <si>
    <t>P2_45 RUE DU C, TOUSSAINT - FONCIA 24/7</t>
  </si>
  <si>
    <t>P2_508,021_2016</t>
  </si>
  <si>
    <t>CA-00508,021</t>
  </si>
  <si>
    <t>P2_508,022_2016</t>
  </si>
  <si>
    <t>CA-00508,022</t>
  </si>
  <si>
    <t>P2_508,023_2016</t>
  </si>
  <si>
    <t>CA-00508,023</t>
  </si>
  <si>
    <t>P2_508,024_2016</t>
  </si>
  <si>
    <t>CA-00508,024</t>
  </si>
  <si>
    <t>P2_508,025_2016</t>
  </si>
  <si>
    <t>CA-00508,025</t>
  </si>
  <si>
    <t>P2_508,026_2016</t>
  </si>
  <si>
    <t>CA-00508,026</t>
  </si>
  <si>
    <t>P2_508,027_2016</t>
  </si>
  <si>
    <t>CA-00508,027</t>
  </si>
  <si>
    <t>P2_508,028_2016</t>
  </si>
  <si>
    <t>CA-00508,028</t>
  </si>
  <si>
    <t>P2_508,029_2016</t>
  </si>
  <si>
    <t>CA-00508,029</t>
  </si>
  <si>
    <t>P2_508,030_2016</t>
  </si>
  <si>
    <t>CA-00508,030</t>
  </si>
  <si>
    <t>P2_508,031_2016</t>
  </si>
  <si>
    <t>CA-00508,031</t>
  </si>
  <si>
    <t>P2_508,032_2016</t>
  </si>
  <si>
    <t>CA-00508,032</t>
  </si>
  <si>
    <t>P2_508,033_2016</t>
  </si>
  <si>
    <t>CA-00508,033</t>
  </si>
  <si>
    <t>P2_508,034_2016</t>
  </si>
  <si>
    <t>CA-00508,034</t>
  </si>
  <si>
    <t>P2_508,035_2016</t>
  </si>
  <si>
    <t>CA-00508,035</t>
  </si>
  <si>
    <t>P2_508,036_2016</t>
  </si>
  <si>
    <t>CA-00508,036</t>
  </si>
  <si>
    <t>P2_508,037_2016</t>
  </si>
  <si>
    <t>CA-00508,037</t>
  </si>
  <si>
    <t>P2_508,038_2016</t>
  </si>
  <si>
    <t>CA-00508,038</t>
  </si>
  <si>
    <t>P2_508,039_2016</t>
  </si>
  <si>
    <t>CA-00508,039</t>
  </si>
  <si>
    <t>P2_508,040_2016</t>
  </si>
  <si>
    <t>CA-00508,040</t>
  </si>
  <si>
    <t>P2_508,041_2016</t>
  </si>
  <si>
    <t>CA-00508,041</t>
  </si>
  <si>
    <t>P2_508,042_2016</t>
  </si>
  <si>
    <t>CA-00508,042</t>
  </si>
  <si>
    <t>P2_508,043_2016</t>
  </si>
  <si>
    <t>CA-00508,043</t>
  </si>
  <si>
    <t>P2_508,044_2016</t>
  </si>
  <si>
    <t>CA-00508,044</t>
  </si>
  <si>
    <t>P2_508,045_2016</t>
  </si>
  <si>
    <t>CA-00508,045</t>
  </si>
  <si>
    <t>P2_508,046_2016</t>
  </si>
  <si>
    <t>CA-00508,046</t>
  </si>
  <si>
    <t>P2_508,047_2016</t>
  </si>
  <si>
    <t>CA-00508,047</t>
  </si>
  <si>
    <t>P2_508,048_2016</t>
  </si>
  <si>
    <t>CA-00508,048</t>
  </si>
  <si>
    <t>P2_508,049_2016</t>
  </si>
  <si>
    <t>CA-00508,049</t>
  </si>
  <si>
    <t>P2_508,050_2016</t>
  </si>
  <si>
    <t>CA-00508,050</t>
  </si>
  <si>
    <t>LE CLOS J,FRANCOIS - FONCIA 24/7</t>
  </si>
  <si>
    <t>P2_LE CLOS J,FRANCOIS - FONCIA 24/7</t>
  </si>
  <si>
    <t>P2_508,051_2016</t>
  </si>
  <si>
    <t>CA-00508,051</t>
  </si>
  <si>
    <t>P2_508,052_2016</t>
  </si>
  <si>
    <t>CA-00508,052</t>
  </si>
  <si>
    <t>P2_508,053_2016</t>
  </si>
  <si>
    <t>CA-00508,053</t>
  </si>
  <si>
    <t>P2_508,054_2016</t>
  </si>
  <si>
    <t>CA-00508,054</t>
  </si>
  <si>
    <t>P2_508,055_2016</t>
  </si>
  <si>
    <t>CA-00508,055</t>
  </si>
  <si>
    <t>P2_508,056_2016</t>
  </si>
  <si>
    <t>CA-00508,056</t>
  </si>
  <si>
    <t>P2_508,057_2016</t>
  </si>
  <si>
    <t>CA-00508,057</t>
  </si>
  <si>
    <t>P2_508,058_2016</t>
  </si>
  <si>
    <t>CA-00508,058</t>
  </si>
  <si>
    <t>P2_508,059_2016</t>
  </si>
  <si>
    <t>CA-00508,059</t>
  </si>
  <si>
    <t>P2_508,060_2016</t>
  </si>
  <si>
    <t>CA-00508,060</t>
  </si>
  <si>
    <t>P2_508,061_2016</t>
  </si>
  <si>
    <t>CA-00508,061</t>
  </si>
  <si>
    <t>P2_508,062_2016</t>
  </si>
  <si>
    <t>CA-00508,062</t>
  </si>
  <si>
    <t>P2_508,063_2016</t>
  </si>
  <si>
    <t>CA-00508,063</t>
  </si>
  <si>
    <t>BEAUZELLE BAT,E - FONCIA 24/7</t>
  </si>
  <si>
    <t>P2_BEAUZELLE BAT,E - FONCIA 24/7</t>
  </si>
  <si>
    <t>P2_508,064_2016</t>
  </si>
  <si>
    <t>CA-00508,064</t>
  </si>
  <si>
    <t>P2_508,065_2016</t>
  </si>
  <si>
    <t>CA-00508,065</t>
  </si>
  <si>
    <t>P2_508,066_2016</t>
  </si>
  <si>
    <t>CA-00508,066</t>
  </si>
  <si>
    <t>P2_508,067_2016</t>
  </si>
  <si>
    <t>CA-00508,067</t>
  </si>
  <si>
    <t>P2_508,068_2016</t>
  </si>
  <si>
    <t>CA-00508,068</t>
  </si>
  <si>
    <t>P2_508,069_2016</t>
  </si>
  <si>
    <t>CA-00508,069</t>
  </si>
  <si>
    <t>P2_508,070_2016</t>
  </si>
  <si>
    <t>CA-00508,070</t>
  </si>
  <si>
    <t>P2_508,071_2016</t>
  </si>
  <si>
    <t>CA-00508,071</t>
  </si>
  <si>
    <t>P2_508,072_2016</t>
  </si>
  <si>
    <t>CA-00508,072</t>
  </si>
  <si>
    <t>P2_508,073_2016</t>
  </si>
  <si>
    <t>CA-00508,073</t>
  </si>
  <si>
    <t>P2_508,074_2016</t>
  </si>
  <si>
    <t>CA-00508,074</t>
  </si>
  <si>
    <t>P2_508,075_2016</t>
  </si>
  <si>
    <t>CA-00508,075</t>
  </si>
  <si>
    <t>P2_508,076_2016</t>
  </si>
  <si>
    <t>CA-00508,076</t>
  </si>
  <si>
    <t>P2_508,077_2016</t>
  </si>
  <si>
    <t>CA-00508,077</t>
  </si>
  <si>
    <t>P2_508,078_2016</t>
  </si>
  <si>
    <t>CA-00508,078</t>
  </si>
  <si>
    <t>P2_508,079_2016</t>
  </si>
  <si>
    <t>CA-00508,079</t>
  </si>
  <si>
    <t>P2_508,080_2016</t>
  </si>
  <si>
    <t>CA-00508,080</t>
  </si>
  <si>
    <t>P2_508,081_2016</t>
  </si>
  <si>
    <t>CA-00508,081</t>
  </si>
  <si>
    <t>P2_508,082_2016</t>
  </si>
  <si>
    <t>CA-00508,082</t>
  </si>
  <si>
    <t>P2_508,083_2016</t>
  </si>
  <si>
    <t>CA-00508,083</t>
  </si>
  <si>
    <t>P2_508,084_2016</t>
  </si>
  <si>
    <t>CA-00508,084</t>
  </si>
  <si>
    <t>P2_508,085_2016</t>
  </si>
  <si>
    <t>CA-00508,085</t>
  </si>
  <si>
    <t>P2_508,086_2016</t>
  </si>
  <si>
    <t>CA-00508,086</t>
  </si>
  <si>
    <t>P2_508,087_2016</t>
  </si>
  <si>
    <t>CA-00508,087</t>
  </si>
  <si>
    <t>P2_508,088_2016</t>
  </si>
  <si>
    <t>CA-00508,088</t>
  </si>
  <si>
    <t>P2_508,089_2016</t>
  </si>
  <si>
    <t>CA-00508,089</t>
  </si>
  <si>
    <t>P2_508,090_2016</t>
  </si>
  <si>
    <t>CA-00508,090</t>
  </si>
  <si>
    <t>P2_508,091_2016</t>
  </si>
  <si>
    <t>CA-00508,091</t>
  </si>
  <si>
    <t>P2_508,092_2016</t>
  </si>
  <si>
    <t>CA-00508,092</t>
  </si>
  <si>
    <t>P2_508,093_2016</t>
  </si>
  <si>
    <t>CA-00508,093</t>
  </si>
  <si>
    <t>P2_508,094_2016</t>
  </si>
  <si>
    <t>CA-00508,094</t>
  </si>
  <si>
    <t>P2_508,095_2016</t>
  </si>
  <si>
    <t>CA-00508,095</t>
  </si>
  <si>
    <t>P2_508,096_2016</t>
  </si>
  <si>
    <t>CA-00508,096</t>
  </si>
  <si>
    <t>P2_508,097_2016</t>
  </si>
  <si>
    <t>CA-00508,097</t>
  </si>
  <si>
    <t>P2_508,098_2016</t>
  </si>
  <si>
    <t>CA-00508,098</t>
  </si>
  <si>
    <t>P2_508,099_2016</t>
  </si>
  <si>
    <t>CA-00508,099</t>
  </si>
  <si>
    <t>P2_508,100_2016</t>
  </si>
  <si>
    <t>CA-00508,100</t>
  </si>
  <si>
    <t>P2_508,101_2016</t>
  </si>
  <si>
    <t>CA-00508,101</t>
  </si>
  <si>
    <t>P2_508,102_2016</t>
  </si>
  <si>
    <t>CA-00508,102</t>
  </si>
  <si>
    <t>P2_508,103_2016</t>
  </si>
  <si>
    <t>CA-00508,103</t>
  </si>
  <si>
    <t>P2_508,104_2016</t>
  </si>
  <si>
    <t>CA-00508,104</t>
  </si>
  <si>
    <t>P2_508,105_2016</t>
  </si>
  <si>
    <t>CA-00508,105</t>
  </si>
  <si>
    <t>P2_508,106_2016</t>
  </si>
  <si>
    <t>CA-00508,106</t>
  </si>
  <si>
    <t>P2_508,107_2016</t>
  </si>
  <si>
    <t>CA-00508,107</t>
  </si>
  <si>
    <t>P2_508,108_2016</t>
  </si>
  <si>
    <t>CA-00508,108</t>
  </si>
  <si>
    <t>P2_508,109_2016</t>
  </si>
  <si>
    <t>CA-00508,109</t>
  </si>
  <si>
    <t>P2_508,110_2016</t>
  </si>
  <si>
    <t>CA-00508,110</t>
  </si>
  <si>
    <t>P2_508,111_2016</t>
  </si>
  <si>
    <t>CA-00508,111</t>
  </si>
  <si>
    <t>P2_508,112_2016</t>
  </si>
  <si>
    <t>CA-00508,112</t>
  </si>
  <si>
    <t>P2_508,113_2016</t>
  </si>
  <si>
    <t>CA-00508,113</t>
  </si>
  <si>
    <t>P2_508,114_2016</t>
  </si>
  <si>
    <t>CA-00508,114</t>
  </si>
  <si>
    <t>P2_508,115_2016</t>
  </si>
  <si>
    <t>CA-00508,115</t>
  </si>
  <si>
    <t>P2_508,116_2016</t>
  </si>
  <si>
    <t>CA-00508,116</t>
  </si>
  <si>
    <t>P2_508,117_2016</t>
  </si>
  <si>
    <t>CA-00508,117</t>
  </si>
  <si>
    <t>P2_508,118_2016</t>
  </si>
  <si>
    <t>CA-00508,118</t>
  </si>
  <si>
    <t>P2_508,119_2016</t>
  </si>
  <si>
    <t>CA-00508,119</t>
  </si>
  <si>
    <t>P2_508,120_2016</t>
  </si>
  <si>
    <t>CA-00508,120</t>
  </si>
  <si>
    <t>P2_508,121_2016</t>
  </si>
  <si>
    <t>CA-00508,121</t>
  </si>
  <si>
    <t>P2_508,122_2016</t>
  </si>
  <si>
    <t>CA-00508,122</t>
  </si>
  <si>
    <t>P2_508,123_2016</t>
  </si>
  <si>
    <t>CA-00508,123</t>
  </si>
  <si>
    <t>P2_508,124_2016</t>
  </si>
  <si>
    <t>CA-00508,124</t>
  </si>
  <si>
    <t>P2_508,125_2016</t>
  </si>
  <si>
    <t>CA-00508,125</t>
  </si>
  <si>
    <t>P2_508,126_2016</t>
  </si>
  <si>
    <t>CA-00508,126</t>
  </si>
  <si>
    <t>P2_508,127_2016</t>
  </si>
  <si>
    <t>CA-00508,127</t>
  </si>
  <si>
    <t>P2_508,128_2016</t>
  </si>
  <si>
    <t>CA-00508,128</t>
  </si>
  <si>
    <t>P2_508,129_2016</t>
  </si>
  <si>
    <t>CA-00508,129</t>
  </si>
  <si>
    <t>P2_508,130_2016</t>
  </si>
  <si>
    <t>CA-00508,130</t>
  </si>
  <si>
    <t>P2_508,131_2016</t>
  </si>
  <si>
    <t>CA-00508,131</t>
  </si>
  <si>
    <t>P2_508,132_2016</t>
  </si>
  <si>
    <t>CA-00508,132</t>
  </si>
  <si>
    <t>P2_508,133_2016</t>
  </si>
  <si>
    <t>CA-00508,133</t>
  </si>
  <si>
    <t>P2_508,134_2016</t>
  </si>
  <si>
    <t>CA-00508,134</t>
  </si>
  <si>
    <t>P2_508,135_2016</t>
  </si>
  <si>
    <t>CA-00508,135</t>
  </si>
  <si>
    <t>P2_508,136_2016</t>
  </si>
  <si>
    <t>CA-00508,136</t>
  </si>
  <si>
    <t>P2_508,137_2016</t>
  </si>
  <si>
    <t>CA-00508,137</t>
  </si>
  <si>
    <t>P2_508,138_2016</t>
  </si>
  <si>
    <t>CA-00508,138</t>
  </si>
  <si>
    <t>P2_508,139_2016</t>
  </si>
  <si>
    <t>CA-00508,139</t>
  </si>
  <si>
    <t>P2_508,140_2016</t>
  </si>
  <si>
    <t>CA-00508,140</t>
  </si>
  <si>
    <t>P2_508,141_2016</t>
  </si>
  <si>
    <t>CA-00508,141</t>
  </si>
  <si>
    <t>P2_508,142_2016</t>
  </si>
  <si>
    <t>CA-00508,142</t>
  </si>
  <si>
    <t>P2_508,143_2016</t>
  </si>
  <si>
    <t>CA-00508,143</t>
  </si>
  <si>
    <t>P2_508,144_2016</t>
  </si>
  <si>
    <t>CA-00508,144</t>
  </si>
  <si>
    <t>P2_508,145_2016</t>
  </si>
  <si>
    <t>CA-00508,145</t>
  </si>
  <si>
    <t>P2_508,146_2016</t>
  </si>
  <si>
    <t>CA-00508,146</t>
  </si>
  <si>
    <t>P2_508,147_2016</t>
  </si>
  <si>
    <t>CA-00508,147</t>
  </si>
  <si>
    <t>P2_508,148_2016</t>
  </si>
  <si>
    <t>CA-00508,148</t>
  </si>
  <si>
    <t>P2_508,149_2016</t>
  </si>
  <si>
    <t>CA-00508,149</t>
  </si>
  <si>
    <t>P2_508,150_2016</t>
  </si>
  <si>
    <t>CA-00508,150</t>
  </si>
  <si>
    <t>P2_508,151_2016</t>
  </si>
  <si>
    <t>CA-00508,151</t>
  </si>
  <si>
    <t>P2_508,152_2016</t>
  </si>
  <si>
    <t>CA-00508,152</t>
  </si>
  <si>
    <t>P2_508,153_2016</t>
  </si>
  <si>
    <t>CA-00508,153</t>
  </si>
  <si>
    <t>P2_508,154_2016</t>
  </si>
  <si>
    <t>CA-00508,154</t>
  </si>
  <si>
    <t>P2_508,155_2016</t>
  </si>
  <si>
    <t>CA-00508,155</t>
  </si>
  <si>
    <t>P2_508,156_2016</t>
  </si>
  <si>
    <t>CA-00508,156</t>
  </si>
  <si>
    <t>P2_508,157_2016</t>
  </si>
  <si>
    <t>CA-00508,157</t>
  </si>
  <si>
    <t>P2_508,158_2016</t>
  </si>
  <si>
    <t>CA-00508,158</t>
  </si>
  <si>
    <t>P2_508,159_2016</t>
  </si>
  <si>
    <t>CA-00508,159</t>
  </si>
  <si>
    <t>P2_508,160_2016</t>
  </si>
  <si>
    <t>CA-00508,160</t>
  </si>
  <si>
    <t>P2_508,161_2016</t>
  </si>
  <si>
    <t>CA-00508,161</t>
  </si>
  <si>
    <t>P2_508,162_2016</t>
  </si>
  <si>
    <t>CA-00508,162</t>
  </si>
  <si>
    <t>P2_508,163_2016</t>
  </si>
  <si>
    <t>CA-00508,163</t>
  </si>
  <si>
    <t>P2_508,164_2016</t>
  </si>
  <si>
    <t>CA-00508,164</t>
  </si>
  <si>
    <t>P2_508,165_2016</t>
  </si>
  <si>
    <t>CA-00508,165</t>
  </si>
  <si>
    <t>P2_508,166_2016</t>
  </si>
  <si>
    <t>CA-00508,166</t>
  </si>
  <si>
    <t>P2_508,167_2016</t>
  </si>
  <si>
    <t>CA-00508,167</t>
  </si>
  <si>
    <t>P2_508,168_2016</t>
  </si>
  <si>
    <t>CA-00508,168</t>
  </si>
  <si>
    <t>P2_508,169_2016</t>
  </si>
  <si>
    <t>CA-00508,169</t>
  </si>
  <si>
    <t>P2_508,170_2016</t>
  </si>
  <si>
    <t>CA-00508,170</t>
  </si>
  <si>
    <t>P2_508,171_2016</t>
  </si>
  <si>
    <t>CA-00508,171</t>
  </si>
  <si>
    <t>P2_508,172_2016</t>
  </si>
  <si>
    <t>CA-00508,172</t>
  </si>
  <si>
    <t>P2_508,173_2016</t>
  </si>
  <si>
    <t>CA-00508,173</t>
  </si>
  <si>
    <t>P2_508,174_2016</t>
  </si>
  <si>
    <t>CA-00508,174</t>
  </si>
  <si>
    <t>P2_508,175_2016</t>
  </si>
  <si>
    <t>CA-00508,175</t>
  </si>
  <si>
    <t>P2_508,176_2016</t>
  </si>
  <si>
    <t>CA-00508,176</t>
  </si>
  <si>
    <t>P2_508,177_2016</t>
  </si>
  <si>
    <t>CA-00508,177</t>
  </si>
  <si>
    <t>P2_508,178_2016</t>
  </si>
  <si>
    <t>CA-00508,178</t>
  </si>
  <si>
    <t>P2_508,179_2016</t>
  </si>
  <si>
    <t>CA-00508,179</t>
  </si>
  <si>
    <t>P2_508,180_2016</t>
  </si>
  <si>
    <t>CA-00508,180</t>
  </si>
  <si>
    <t>P2_508,181_2016</t>
  </si>
  <si>
    <t>CA-00508,181</t>
  </si>
  <si>
    <t>P2_508,182_2016</t>
  </si>
  <si>
    <t>CA-00508,182</t>
  </si>
  <si>
    <t>P2_508,183_2016</t>
  </si>
  <si>
    <t>CA-00508,183</t>
  </si>
  <si>
    <t>P2_508,184_2016</t>
  </si>
  <si>
    <t>CA-00508,184</t>
  </si>
  <si>
    <t>P2_508,185_2016</t>
  </si>
  <si>
    <t>CA-00508,185</t>
  </si>
  <si>
    <t>P2_508,186_2016</t>
  </si>
  <si>
    <t>CA-00508,186</t>
  </si>
  <si>
    <t>P2_508,187_2016</t>
  </si>
  <si>
    <t>CA-00508,187</t>
  </si>
  <si>
    <t>P2_508,188_2016</t>
  </si>
  <si>
    <t>CA-00508,188</t>
  </si>
  <si>
    <t>P2_508,189_2016</t>
  </si>
  <si>
    <t>CA-00508,189</t>
  </si>
  <si>
    <t>P2_508,190_2016</t>
  </si>
  <si>
    <t>CA-00508,190</t>
  </si>
  <si>
    <t>P2_508,191_2016</t>
  </si>
  <si>
    <t>CA-00508,191</t>
  </si>
  <si>
    <t>P2_508,192_2016</t>
  </si>
  <si>
    <t>CA-00508,192</t>
  </si>
  <si>
    <t>P2_508,193_2016</t>
  </si>
  <si>
    <t>CA-00508,193</t>
  </si>
  <si>
    <t>P2_508,194_2016</t>
  </si>
  <si>
    <t>CA-00508,194</t>
  </si>
  <si>
    <t>P2_508,195_2016</t>
  </si>
  <si>
    <t>CA-00508,195</t>
  </si>
  <si>
    <t>P2_508,196_2016</t>
  </si>
  <si>
    <t>CA-00508,196</t>
  </si>
  <si>
    <t>P2_508,197_2016</t>
  </si>
  <si>
    <t>CA-00508,197</t>
  </si>
  <si>
    <t>P2_508,198_2016</t>
  </si>
  <si>
    <t>CA-00508,198</t>
  </si>
  <si>
    <t>P2_508,199_2016</t>
  </si>
  <si>
    <t>CA-00508,199</t>
  </si>
  <si>
    <t>P2_508,200_2016</t>
  </si>
  <si>
    <t>CA-00508,200</t>
  </si>
  <si>
    <t>P2_508,201_2016</t>
  </si>
  <si>
    <t>CA-00508,201</t>
  </si>
  <si>
    <t>P2_508,202_2016</t>
  </si>
  <si>
    <t>CA-00508,202</t>
  </si>
  <si>
    <t>P2_508,203_2016</t>
  </si>
  <si>
    <t>CA-00508,203</t>
  </si>
  <si>
    <t>P2_508,204_2016</t>
  </si>
  <si>
    <t>CA-00508,204</t>
  </si>
  <si>
    <t>P2_508,205_2016</t>
  </si>
  <si>
    <t>CA-00508,205</t>
  </si>
  <si>
    <t>P2_508,206_2016</t>
  </si>
  <si>
    <t>CA-00508,206</t>
  </si>
  <si>
    <t>P2_508,207_2016</t>
  </si>
  <si>
    <t>CA-00508,207</t>
  </si>
  <si>
    <t>P2_508,208_2016</t>
  </si>
  <si>
    <t>CA-00508,208</t>
  </si>
  <si>
    <t>P2_508,209_2016</t>
  </si>
  <si>
    <t>CA-00508,209</t>
  </si>
  <si>
    <t>P2_508,210_2016</t>
  </si>
  <si>
    <t>CA-00508,210</t>
  </si>
  <si>
    <t>P2_508,211_2016</t>
  </si>
  <si>
    <t>CA-00508,211</t>
  </si>
  <si>
    <t>P2_508,212_2016</t>
  </si>
  <si>
    <t>CA-00508,212</t>
  </si>
  <si>
    <t>P2_508,213_2016</t>
  </si>
  <si>
    <t>CA-00508,213</t>
  </si>
  <si>
    <t>P2_508,214_2016</t>
  </si>
  <si>
    <t>CA-00508,214</t>
  </si>
  <si>
    <t>P2_508,215_2016</t>
  </si>
  <si>
    <t>CA-00508,215</t>
  </si>
  <si>
    <t>P2_508,216_2016</t>
  </si>
  <si>
    <t>CA-00508,216</t>
  </si>
  <si>
    <t>P2_508,217_2016</t>
  </si>
  <si>
    <t>CA-00508,217</t>
  </si>
  <si>
    <t>P2_508,218_2016</t>
  </si>
  <si>
    <t>CA-00508,218</t>
  </si>
  <si>
    <t>P2_508,219_2016</t>
  </si>
  <si>
    <t>CA-00508,219</t>
  </si>
  <si>
    <t>P2_508,220_2016</t>
  </si>
  <si>
    <t>CA-00508,220</t>
  </si>
  <si>
    <t>P2_508,221_2016</t>
  </si>
  <si>
    <t>CA-00508,221</t>
  </si>
  <si>
    <t>P2_508,222_2016</t>
  </si>
  <si>
    <t>CA-00508,222</t>
  </si>
  <si>
    <t>P2_508,223_2016</t>
  </si>
  <si>
    <t>CA-00508,223</t>
  </si>
  <si>
    <t>P2_508,224_2016</t>
  </si>
  <si>
    <t>CA-00508,224</t>
  </si>
  <si>
    <t>P2_508,225_2016</t>
  </si>
  <si>
    <t>CA-00508,225</t>
  </si>
  <si>
    <t>P2_508,226_2016</t>
  </si>
  <si>
    <t>CA-00508,226</t>
  </si>
  <si>
    <t>P2_508,227_2016</t>
  </si>
  <si>
    <t>CA-00508,227</t>
  </si>
  <si>
    <t>P2_508,228_2016</t>
  </si>
  <si>
    <t>CA-00508,228</t>
  </si>
  <si>
    <t>P2_508,229_2016</t>
  </si>
  <si>
    <t>CA-00508,229</t>
  </si>
  <si>
    <t>P2_508,230_2016</t>
  </si>
  <si>
    <t>CA-00508,230</t>
  </si>
  <si>
    <t>P2_508,231_2016</t>
  </si>
  <si>
    <t>CA-00508,231</t>
  </si>
  <si>
    <t>P2_508,232_2016</t>
  </si>
  <si>
    <t>CA-00508,232</t>
  </si>
  <si>
    <t>P2_508,233_2016</t>
  </si>
  <si>
    <t>CA-00508,233</t>
  </si>
  <si>
    <t>P2_508,234_2016</t>
  </si>
  <si>
    <t>CA-00508,234</t>
  </si>
  <si>
    <t>P2_508,235_2016</t>
  </si>
  <si>
    <t>CA-00508,235</t>
  </si>
  <si>
    <t>P2_508,236_2016</t>
  </si>
  <si>
    <t>CA-00508,236</t>
  </si>
  <si>
    <t>P2_508,237_2016</t>
  </si>
  <si>
    <t>CA-00508,237</t>
  </si>
  <si>
    <t>P2_508,238_2016</t>
  </si>
  <si>
    <t>CA-00508,238</t>
  </si>
  <si>
    <t>P2_508,239_2016</t>
  </si>
  <si>
    <t>CA-00508,239</t>
  </si>
  <si>
    <t>P2_508,240_2016</t>
  </si>
  <si>
    <t>CA-00508,240</t>
  </si>
  <si>
    <t>P2_508,241_2016</t>
  </si>
  <si>
    <t>CA-00508,241</t>
  </si>
  <si>
    <t>P2_508,242_2016</t>
  </si>
  <si>
    <t>CA-00508,242</t>
  </si>
  <si>
    <t>P2_508,243_2016</t>
  </si>
  <si>
    <t>CA-00508,243</t>
  </si>
  <si>
    <t>P2_508,244_2016</t>
  </si>
  <si>
    <t>CA-00508,244</t>
  </si>
  <si>
    <t>P2_508,245_2016</t>
  </si>
  <si>
    <t>CA-00508,245</t>
  </si>
  <si>
    <t>P2_508,246_2016</t>
  </si>
  <si>
    <t>CA-00508,246</t>
  </si>
  <si>
    <t>P2_508,247_2016</t>
  </si>
  <si>
    <t>CA-00508,247</t>
  </si>
  <si>
    <t>P2_508,248_2016</t>
  </si>
  <si>
    <t>CA-00508,248</t>
  </si>
  <si>
    <t>P2_508,249_2016</t>
  </si>
  <si>
    <t>CA-00508,249</t>
  </si>
  <si>
    <t>P2_508,250_2016</t>
  </si>
  <si>
    <t>CA-00508,250</t>
  </si>
  <si>
    <t>P2_508,251_2016</t>
  </si>
  <si>
    <t>CA-00508,251</t>
  </si>
  <si>
    <t>P2_508,252_2016</t>
  </si>
  <si>
    <t>CA-00508,252</t>
  </si>
  <si>
    <t>P2_508,253_2016</t>
  </si>
  <si>
    <t>CA-00508,253</t>
  </si>
  <si>
    <t>P2_508,254_2016</t>
  </si>
  <si>
    <t>CA-00508,254</t>
  </si>
  <si>
    <t>P2_508,255_2016</t>
  </si>
  <si>
    <t>CA-00508,255</t>
  </si>
  <si>
    <t>P2_508,256_2016</t>
  </si>
  <si>
    <t>CA-00508,256</t>
  </si>
  <si>
    <t>P2_508,257_2016</t>
  </si>
  <si>
    <t>CA-00508,257</t>
  </si>
  <si>
    <t>P2_508,258_2016</t>
  </si>
  <si>
    <t>CA-00508,258</t>
  </si>
  <si>
    <t>P2_508,259_2016</t>
  </si>
  <si>
    <t>CA-00508,259</t>
  </si>
  <si>
    <t>P2_508,260_2016</t>
  </si>
  <si>
    <t>CA-00508,260</t>
  </si>
  <si>
    <t>P2_508,261_2016</t>
  </si>
  <si>
    <t>CA-00508,261</t>
  </si>
  <si>
    <t>P2_508,262_2016</t>
  </si>
  <si>
    <t>CA-00508,262</t>
  </si>
  <si>
    <t>P2_508,263_2016</t>
  </si>
  <si>
    <t>CA-00508,263</t>
  </si>
  <si>
    <t>P2_508,264_2016</t>
  </si>
  <si>
    <t>CA-00508,264</t>
  </si>
  <si>
    <t>P2_508,265_2016</t>
  </si>
  <si>
    <t>CA-00508,265</t>
  </si>
  <si>
    <t>P2_508,266_2016</t>
  </si>
  <si>
    <t>CA-00508,266</t>
  </si>
  <si>
    <t>P2_508,267_2016</t>
  </si>
  <si>
    <t>CA-00508,267</t>
  </si>
  <si>
    <t>P2_508,268_2016</t>
  </si>
  <si>
    <t>CA-00508,268</t>
  </si>
  <si>
    <t>P2_508,269_2016</t>
  </si>
  <si>
    <t>CA-00508,269</t>
  </si>
  <si>
    <t>P2_508,270_2016</t>
  </si>
  <si>
    <t>CA-00508,270</t>
  </si>
  <si>
    <t>P2_508,271_2016</t>
  </si>
  <si>
    <t>CA-00508,271</t>
  </si>
  <si>
    <t>P2_508,272_2016</t>
  </si>
  <si>
    <t>CA-00508,272</t>
  </si>
  <si>
    <t>P2_508,273_2016</t>
  </si>
  <si>
    <t>CA-00508,273</t>
  </si>
  <si>
    <t>P2_508,274_2016</t>
  </si>
  <si>
    <t>CA-00508,274</t>
  </si>
  <si>
    <t>P2_508,275_2016</t>
  </si>
  <si>
    <t>CA-00508,275</t>
  </si>
  <si>
    <t>P2_508,276_2016</t>
  </si>
  <si>
    <t>CA-00508,276</t>
  </si>
  <si>
    <t>5,7,9 RUE PIGNI - FONCIA 24/7</t>
  </si>
  <si>
    <t>P2_5,7,9 RUE PIGNI - FONCIA 24/7</t>
  </si>
  <si>
    <t>P2_508,277_2016</t>
  </si>
  <si>
    <t>CA-00508,277</t>
  </si>
  <si>
    <t>P2_508,278_2016</t>
  </si>
  <si>
    <t>CA-00508,278</t>
  </si>
  <si>
    <t>P2_508,279_2016</t>
  </si>
  <si>
    <t>CA-00508,279</t>
  </si>
  <si>
    <t>P2_508,280_2016</t>
  </si>
  <si>
    <t>CA-00508,280</t>
  </si>
  <si>
    <t>P2_508,281_2016</t>
  </si>
  <si>
    <t>CA-00508,281</t>
  </si>
  <si>
    <t>P2_508,282_2016</t>
  </si>
  <si>
    <t>CA-00508,282</t>
  </si>
  <si>
    <t>P2_508,283_2016</t>
  </si>
  <si>
    <t>CA-00508,283</t>
  </si>
  <si>
    <t>P2_508,284_2016</t>
  </si>
  <si>
    <t>CA-00508,284</t>
  </si>
  <si>
    <t>P2_508,285_2016</t>
  </si>
  <si>
    <t>CA-00508,285</t>
  </si>
  <si>
    <t>P2_508,286_2016</t>
  </si>
  <si>
    <t>CA-00508,286</t>
  </si>
  <si>
    <t>P2_508,287_2016</t>
  </si>
  <si>
    <t>CA-00508,287</t>
  </si>
  <si>
    <t>P2_508,288_2016</t>
  </si>
  <si>
    <t>CA-00508,288</t>
  </si>
  <si>
    <t>P2_508,289_2016</t>
  </si>
  <si>
    <t>CA-00508,289</t>
  </si>
  <si>
    <t>P2_508,290_2016</t>
  </si>
  <si>
    <t>CA-00508,290</t>
  </si>
  <si>
    <t>P2_508,291_2016</t>
  </si>
  <si>
    <t>CA-00508,291</t>
  </si>
  <si>
    <t>P2_508,292_2016</t>
  </si>
  <si>
    <t>CA-00508,292</t>
  </si>
  <si>
    <t>P2_508,293_2016</t>
  </si>
  <si>
    <t>CA-00508,293</t>
  </si>
  <si>
    <t>P2_508,294_2016</t>
  </si>
  <si>
    <t>CA-00508,294</t>
  </si>
  <si>
    <t>P2_508,295_2016</t>
  </si>
  <si>
    <t>CA-00508,295</t>
  </si>
  <si>
    <t>P2_508,296_2016</t>
  </si>
  <si>
    <t>CA-00508,296</t>
  </si>
  <si>
    <t>P2_508,297_2016</t>
  </si>
  <si>
    <t>CA-00508,297</t>
  </si>
  <si>
    <t>P2_508,298_2016</t>
  </si>
  <si>
    <t>CA-00508,298</t>
  </si>
  <si>
    <t>P2_508,299_2016</t>
  </si>
  <si>
    <t>CA-00508,299</t>
  </si>
  <si>
    <t>P2_508,300_2016</t>
  </si>
  <si>
    <t>CA-00508,300</t>
  </si>
  <si>
    <t>P2_508,301_2016</t>
  </si>
  <si>
    <t>CA-00508,301</t>
  </si>
  <si>
    <t>P2_508,302_2016</t>
  </si>
  <si>
    <t>CA-00508,302</t>
  </si>
  <si>
    <t>P2_508,303_2016</t>
  </si>
  <si>
    <t>CA-00508,303</t>
  </si>
  <si>
    <t>P2_508,304_2016</t>
  </si>
  <si>
    <t>CA-00508,304</t>
  </si>
  <si>
    <t>P2_508,305_2016</t>
  </si>
  <si>
    <t>CA-00508,305</t>
  </si>
  <si>
    <t>P2_508,306_2016</t>
  </si>
  <si>
    <t>CA-00508,306</t>
  </si>
  <si>
    <t>LE LAUREAT BAT,A ET B - FONCIA 24/7</t>
  </si>
  <si>
    <t>P2_LE LAUREAT BAT,A ET B - FONCIA 24/7</t>
  </si>
  <si>
    <t>P2_508,307_2016</t>
  </si>
  <si>
    <t>CA-00508,307</t>
  </si>
  <si>
    <t>P2_508,308_2016</t>
  </si>
  <si>
    <t>CA-00508,308</t>
  </si>
  <si>
    <t>P2_508,309_2016</t>
  </si>
  <si>
    <t>CA-00508,309</t>
  </si>
  <si>
    <t>P2_508,310_2016</t>
  </si>
  <si>
    <t>CA-00508,310</t>
  </si>
  <si>
    <t>P2_508,311_2016</t>
  </si>
  <si>
    <t>CA-00508,311</t>
  </si>
  <si>
    <t>P2_508,312_2016</t>
  </si>
  <si>
    <t>CA-00508,312</t>
  </si>
  <si>
    <t>P2_508,313_2016</t>
  </si>
  <si>
    <t>CA-00508,313</t>
  </si>
  <si>
    <t>P2_508,314_2016</t>
  </si>
  <si>
    <t>CA-00508,314</t>
  </si>
  <si>
    <t>P2_508,315_2016</t>
  </si>
  <si>
    <t>CA-00508,315</t>
  </si>
  <si>
    <t>P2_508,316_2016</t>
  </si>
  <si>
    <t>CA-00508,316</t>
  </si>
  <si>
    <t>P2_508,317_2016</t>
  </si>
  <si>
    <t>CA-00508,317</t>
  </si>
  <si>
    <t>P2_508,318_2016</t>
  </si>
  <si>
    <t>CA-00508,318</t>
  </si>
  <si>
    <t>P2_508,319_2016</t>
  </si>
  <si>
    <t>CA-00508,319</t>
  </si>
  <si>
    <t>P2_508,320_2016</t>
  </si>
  <si>
    <t>CA-00508,320</t>
  </si>
  <si>
    <t>P2_508,321_2016</t>
  </si>
  <si>
    <t>CA-00508,321</t>
  </si>
  <si>
    <t>P2_508,322_2016</t>
  </si>
  <si>
    <t>CA-00508,322</t>
  </si>
  <si>
    <t>P2_508,323_2016</t>
  </si>
  <si>
    <t>CA-00508,323</t>
  </si>
  <si>
    <t>P2_508,324_2016</t>
  </si>
  <si>
    <t>CA-00508,324</t>
  </si>
  <si>
    <t>P2_508,325_2016</t>
  </si>
  <si>
    <t>CA-00508,325</t>
  </si>
  <si>
    <t>P2_508,326_2016</t>
  </si>
  <si>
    <t>CA-00508,326</t>
  </si>
  <si>
    <t>P2_508,327_2016</t>
  </si>
  <si>
    <t>CA-00508,327</t>
  </si>
  <si>
    <t>P2_508,328_2016</t>
  </si>
  <si>
    <t>CA-00508,328</t>
  </si>
  <si>
    <t>P2_508,329_2016</t>
  </si>
  <si>
    <t>CA-00508,329</t>
  </si>
  <si>
    <t>P2_508,330_2016</t>
  </si>
  <si>
    <t>CA-00508,330</t>
  </si>
  <si>
    <t>P2_508,331_2016</t>
  </si>
  <si>
    <t>CA-00508,331</t>
  </si>
  <si>
    <t>P2_508,332_2016</t>
  </si>
  <si>
    <t>CA-00508,332</t>
  </si>
  <si>
    <t>P2_508,333_2016</t>
  </si>
  <si>
    <t>CA-00508,333</t>
  </si>
  <si>
    <t>P2_508,334_2016</t>
  </si>
  <si>
    <t>CA-00508,334</t>
  </si>
  <si>
    <t>P2_508,335_2016</t>
  </si>
  <si>
    <t>CA-00508,335</t>
  </si>
  <si>
    <t>P2_508,336_2016</t>
  </si>
  <si>
    <t>CA-00508,336</t>
  </si>
  <si>
    <t>P2_508,337_2016</t>
  </si>
  <si>
    <t>CA-00508,337</t>
  </si>
  <si>
    <t>P2_508,338_2016</t>
  </si>
  <si>
    <t>CA-00508,338</t>
  </si>
  <si>
    <t>P2_508,339_2016</t>
  </si>
  <si>
    <t>CA-00508,339</t>
  </si>
  <si>
    <t>P2_508,340_2016</t>
  </si>
  <si>
    <t>CA-00508,340</t>
  </si>
  <si>
    <t>P2_508,341_2016</t>
  </si>
  <si>
    <t>CA-00508,341</t>
  </si>
  <si>
    <t>P2_508,342_2016</t>
  </si>
  <si>
    <t>CA-00508,342</t>
  </si>
  <si>
    <t>P2_508,343_2016</t>
  </si>
  <si>
    <t>CA-00508,343</t>
  </si>
  <si>
    <t>P2_508,344_2016</t>
  </si>
  <si>
    <t>CA-00508,344</t>
  </si>
  <si>
    <t>P2_508,345_2016</t>
  </si>
  <si>
    <t>CA-00508,345</t>
  </si>
  <si>
    <t>P2_508,346_2016</t>
  </si>
  <si>
    <t>CA-00508,346</t>
  </si>
  <si>
    <t>P2_508,347_2016</t>
  </si>
  <si>
    <t>CA-00508,347</t>
  </si>
  <si>
    <t>P2_508,348_2016</t>
  </si>
  <si>
    <t>CA-00508,348</t>
  </si>
  <si>
    <t>P2_508,349_2016</t>
  </si>
  <si>
    <t>CA-00508,349</t>
  </si>
  <si>
    <t>P2_508,350_2016</t>
  </si>
  <si>
    <t>CA-00508,350</t>
  </si>
  <si>
    <t>P2_508,351_2016</t>
  </si>
  <si>
    <t>CA-00508,351</t>
  </si>
  <si>
    <t>P2_508,352_2016</t>
  </si>
  <si>
    <t>CA-00508,352</t>
  </si>
  <si>
    <t>P2_508,353_2016</t>
  </si>
  <si>
    <t>CA-00508,353</t>
  </si>
  <si>
    <t>P2_508,354_2016</t>
  </si>
  <si>
    <t>CA-00508,354</t>
  </si>
  <si>
    <t>P2_508,355_2016</t>
  </si>
  <si>
    <t>CA-00508,355</t>
  </si>
  <si>
    <t>P2_508,356_2016</t>
  </si>
  <si>
    <t>CA-00508,356</t>
  </si>
  <si>
    <t>P2_508,357_2016</t>
  </si>
  <si>
    <t>CA-00508,357</t>
  </si>
  <si>
    <t>P2_508,358_2016</t>
  </si>
  <si>
    <t>CA-00508,358</t>
  </si>
  <si>
    <t>P2_508,359_2016</t>
  </si>
  <si>
    <t>CA-00508,359</t>
  </si>
  <si>
    <t>P2_508,360_2016</t>
  </si>
  <si>
    <t>CA-00508,360</t>
  </si>
  <si>
    <t>P2_508,361_2016</t>
  </si>
  <si>
    <t>CA-00508,361</t>
  </si>
  <si>
    <t>P2_508,362_2016</t>
  </si>
  <si>
    <t>CA-00508,362</t>
  </si>
  <si>
    <t>P2_508,363_2016</t>
  </si>
  <si>
    <t>CA-00508,363</t>
  </si>
  <si>
    <t>P2_508,364_2016</t>
  </si>
  <si>
    <t>CA-00508,364</t>
  </si>
  <si>
    <t>P2_508,365_2016</t>
  </si>
  <si>
    <t>CA-00508,365</t>
  </si>
  <si>
    <t>P2_508,366_2016</t>
  </si>
  <si>
    <t>CA-00508,366</t>
  </si>
  <si>
    <t>P2_508,367_2016</t>
  </si>
  <si>
    <t>CA-00508,367</t>
  </si>
  <si>
    <t>P2_508,368_2016</t>
  </si>
  <si>
    <t>CA-00508,368</t>
  </si>
  <si>
    <t>P2_508,369_2016</t>
  </si>
  <si>
    <t>CA-00508,369</t>
  </si>
  <si>
    <t>P2_508,370_2016</t>
  </si>
  <si>
    <t>CA-00508,370</t>
  </si>
  <si>
    <t>P2_508,371_2016</t>
  </si>
  <si>
    <t>CA-00508,371</t>
  </si>
  <si>
    <t>P2_508,372_2016</t>
  </si>
  <si>
    <t>CA-00508,372</t>
  </si>
  <si>
    <t>P2_508,373_2016</t>
  </si>
  <si>
    <t>CA-00508,373</t>
  </si>
  <si>
    <t>P2_508,374_2016</t>
  </si>
  <si>
    <t>CA-00508,374</t>
  </si>
  <si>
    <t>P2_508,375_2016</t>
  </si>
  <si>
    <t>CA-00508,375</t>
  </si>
  <si>
    <t>P2_508,376_2016</t>
  </si>
  <si>
    <t>CA-00508,376</t>
  </si>
  <si>
    <t>P2_508,377_2016</t>
  </si>
  <si>
    <t>CA-00508,377</t>
  </si>
  <si>
    <t>P2_508,378_2016</t>
  </si>
  <si>
    <t>CA-00508,378</t>
  </si>
  <si>
    <t>P2_508,379_2016</t>
  </si>
  <si>
    <t>CA-00508,379</t>
  </si>
  <si>
    <t>P2_508,380_2016</t>
  </si>
  <si>
    <t>CA-00508,380</t>
  </si>
  <si>
    <t>P2_508,381_2016</t>
  </si>
  <si>
    <t>CA-00508,381</t>
  </si>
  <si>
    <t>P2_508,382_2016</t>
  </si>
  <si>
    <t>CA-00508,382</t>
  </si>
  <si>
    <t>P2_508,383_2016</t>
  </si>
  <si>
    <t>CA-00508,383</t>
  </si>
  <si>
    <t>P2_508,384_2016</t>
  </si>
  <si>
    <t>CA-00508,384</t>
  </si>
  <si>
    <t>P2_508,385_2016</t>
  </si>
  <si>
    <t>CA-00508,385</t>
  </si>
  <si>
    <t>P2_508,386_2016</t>
  </si>
  <si>
    <t>CA-00508,386</t>
  </si>
  <si>
    <t>P2_508,387_2016</t>
  </si>
  <si>
    <t>CA-00508,387</t>
  </si>
  <si>
    <t>P2_508,388_2016</t>
  </si>
  <si>
    <t>CA-00508,388</t>
  </si>
  <si>
    <t>P2_508,389_2016</t>
  </si>
  <si>
    <t>CA-00508,389</t>
  </si>
  <si>
    <t>P2_508,390_2016</t>
  </si>
  <si>
    <t>CA-00508,390</t>
  </si>
  <si>
    <t>P2_508,391_2016</t>
  </si>
  <si>
    <t>CA-00508,391</t>
  </si>
  <si>
    <t>P2_508,392_2016</t>
  </si>
  <si>
    <t>CA-00508,392</t>
  </si>
  <si>
    <t>P2_508,393_2016</t>
  </si>
  <si>
    <t>CA-00508,393</t>
  </si>
  <si>
    <t>P2_508,394_2016</t>
  </si>
  <si>
    <t>CA-00508,394</t>
  </si>
  <si>
    <t>P2_508,395_2016</t>
  </si>
  <si>
    <t>CA-00508,395</t>
  </si>
  <si>
    <t>P2_508,396_2016</t>
  </si>
  <si>
    <t>CA-00508,396</t>
  </si>
  <si>
    <t>P2_508,397_2016</t>
  </si>
  <si>
    <t>CA-00508,397</t>
  </si>
  <si>
    <t>P2_508,398_2016</t>
  </si>
  <si>
    <t>CA-00508,398</t>
  </si>
  <si>
    <t>P2_508,399_2016</t>
  </si>
  <si>
    <t>CA-00508,399</t>
  </si>
  <si>
    <t>P2_508,400_2016</t>
  </si>
  <si>
    <t>CA-00508,400</t>
  </si>
  <si>
    <t>P2_508,401_2016</t>
  </si>
  <si>
    <t>CA-00508,401</t>
  </si>
  <si>
    <t>P2_508,402_2016</t>
  </si>
  <si>
    <t>CA-00508,402</t>
  </si>
  <si>
    <t>P2_508,403_2016</t>
  </si>
  <si>
    <t>CA-00508,403</t>
  </si>
  <si>
    <t>P2_508,404_2016</t>
  </si>
  <si>
    <t>CA-00508,404</t>
  </si>
  <si>
    <t>P2_508,405_2016</t>
  </si>
  <si>
    <t>CA-00508,405</t>
  </si>
  <si>
    <t>P2_508,406_2016</t>
  </si>
  <si>
    <t>CA-00508,406</t>
  </si>
  <si>
    <t>P2_508,407_2016</t>
  </si>
  <si>
    <t>CA-00508,407</t>
  </si>
  <si>
    <t>P2_508,408_2016</t>
  </si>
  <si>
    <t>CA-00508,408</t>
  </si>
  <si>
    <t>P2_508,409_2016</t>
  </si>
  <si>
    <t>CA-00508,409</t>
  </si>
  <si>
    <t>P2_508,410_2016</t>
  </si>
  <si>
    <t>CA-00508,410</t>
  </si>
  <si>
    <t>P2_508,411_2016</t>
  </si>
  <si>
    <t>CA-00508,411</t>
  </si>
  <si>
    <t>P2_508,412_2016</t>
  </si>
  <si>
    <t>CA-00508,412</t>
  </si>
  <si>
    <t>P2_508,413_2016</t>
  </si>
  <si>
    <t>CA-00508,413</t>
  </si>
  <si>
    <t>P2_508,414_2016</t>
  </si>
  <si>
    <t>CA-00508,414</t>
  </si>
  <si>
    <t>P2_508,415_2016</t>
  </si>
  <si>
    <t>CA-00508,415</t>
  </si>
  <si>
    <t>P2_508,416_2016</t>
  </si>
  <si>
    <t>CA-00508,416</t>
  </si>
  <si>
    <t>P2_508,417_2016</t>
  </si>
  <si>
    <t>CA-00508,417</t>
  </si>
  <si>
    <t>P2_508,418_2016</t>
  </si>
  <si>
    <t>CA-00508,418</t>
  </si>
  <si>
    <t>P2_508,419_2016</t>
  </si>
  <si>
    <t>CA-00508,419</t>
  </si>
  <si>
    <t>P2_508,420_2016</t>
  </si>
  <si>
    <t>CA-00508,420</t>
  </si>
  <si>
    <t>P2_508,421_2016</t>
  </si>
  <si>
    <t>CA-00508,421</t>
  </si>
  <si>
    <t>P2_508,422_2016</t>
  </si>
  <si>
    <t>CA-00508,422</t>
  </si>
  <si>
    <t>P2_508,423_2016</t>
  </si>
  <si>
    <t>CA-00508,423</t>
  </si>
  <si>
    <t>P2_508,424_2016</t>
  </si>
  <si>
    <t>CA-00508,424</t>
  </si>
  <si>
    <t>P2_508,425_2016</t>
  </si>
  <si>
    <t>CA-00508,425</t>
  </si>
  <si>
    <t>P2_508,426_2016</t>
  </si>
  <si>
    <t>CA-00508,426</t>
  </si>
  <si>
    <t>P2_508,427_2016</t>
  </si>
  <si>
    <t>CA-00508,427</t>
  </si>
  <si>
    <t>P2_508,428_2016</t>
  </si>
  <si>
    <t>CA-00508,428</t>
  </si>
  <si>
    <t>P2_508,429_2016</t>
  </si>
  <si>
    <t>CA-00508,429</t>
  </si>
  <si>
    <t>P2_508,430_2016</t>
  </si>
  <si>
    <t>CA-00508,430</t>
  </si>
  <si>
    <t>P2_508,431_2016</t>
  </si>
  <si>
    <t>CA-00508,431</t>
  </si>
  <si>
    <t>P2_508,432_2016</t>
  </si>
  <si>
    <t>CA-00508,432</t>
  </si>
  <si>
    <t>P2_508,433_2016</t>
  </si>
  <si>
    <t>CA-00508,433</t>
  </si>
  <si>
    <t>P2_508,434_2016</t>
  </si>
  <si>
    <t>CA-00508,434</t>
  </si>
  <si>
    <t>P2_508,435_2016</t>
  </si>
  <si>
    <t>CA-00508,435</t>
  </si>
  <si>
    <t>P2_508,436_2016</t>
  </si>
  <si>
    <t>CA-00508,436</t>
  </si>
  <si>
    <t>P2_508,437_2016</t>
  </si>
  <si>
    <t>CA-00508,437</t>
  </si>
  <si>
    <t>P2_508,438_2016</t>
  </si>
  <si>
    <t>CA-00508,438</t>
  </si>
  <si>
    <t>P2_508,439_2016</t>
  </si>
  <si>
    <t>CA-00508,439</t>
  </si>
  <si>
    <t>P2_508,440_2016</t>
  </si>
  <si>
    <t>CA-00508,440</t>
  </si>
  <si>
    <t>P2_508,441_2016</t>
  </si>
  <si>
    <t>CA-00508,441</t>
  </si>
  <si>
    <t>P2_508,442_2016</t>
  </si>
  <si>
    <t>CA-00508,442</t>
  </si>
  <si>
    <t>P2_508,443_2016</t>
  </si>
  <si>
    <t>CA-00508,443</t>
  </si>
  <si>
    <t>P2_508,444_2016</t>
  </si>
  <si>
    <t>CA-00508,444</t>
  </si>
  <si>
    <t>P2_508,445_2016</t>
  </si>
  <si>
    <t>CA-00508,445</t>
  </si>
  <si>
    <t>P2_508,446_2016</t>
  </si>
  <si>
    <t>CA-00508,446</t>
  </si>
  <si>
    <t>P2_508,447_2016</t>
  </si>
  <si>
    <t>CA-00508,447</t>
  </si>
  <si>
    <t>P2_508,448_2016</t>
  </si>
  <si>
    <t>CA-00508,448</t>
  </si>
  <si>
    <t>P2_508,449_2016</t>
  </si>
  <si>
    <t>CA-00508,449</t>
  </si>
  <si>
    <t>P2_508,450_2016</t>
  </si>
  <si>
    <t>CA-00508,450</t>
  </si>
  <si>
    <t>P2_508,451_2016</t>
  </si>
  <si>
    <t>CA-00508,451</t>
  </si>
  <si>
    <t>P2_508,452_2016</t>
  </si>
  <si>
    <t>CA-00508,452</t>
  </si>
  <si>
    <t>P2_508,453_2016</t>
  </si>
  <si>
    <t>CA-00508,453</t>
  </si>
  <si>
    <t>P2_508,454_2016</t>
  </si>
  <si>
    <t>CA-00508,454</t>
  </si>
  <si>
    <t>P2_508,455_2016</t>
  </si>
  <si>
    <t>CA-00508,455</t>
  </si>
  <si>
    <t>P2_508,456_2016</t>
  </si>
  <si>
    <t>CA-00508,456</t>
  </si>
  <si>
    <t>P2_508,457_2016</t>
  </si>
  <si>
    <t>CA-00508,457</t>
  </si>
  <si>
    <t>P2_508,458_2016</t>
  </si>
  <si>
    <t>CA-00508,458</t>
  </si>
  <si>
    <t>P2_508,459_2016</t>
  </si>
  <si>
    <t>CA-00508,459</t>
  </si>
  <si>
    <t>P2_508,460_2016</t>
  </si>
  <si>
    <t>CA-00508,460</t>
  </si>
  <si>
    <t>P2_508,461_2016</t>
  </si>
  <si>
    <t>CA-00508,461</t>
  </si>
  <si>
    <t>P2_508,462_2016</t>
  </si>
  <si>
    <t>CA-00508,462</t>
  </si>
  <si>
    <t>P2_508,463_2016</t>
  </si>
  <si>
    <t>CA-00508,463</t>
  </si>
  <si>
    <t>P2_508,464_2016</t>
  </si>
  <si>
    <t>CA-00508,464</t>
  </si>
  <si>
    <t>P2_508,465_2016</t>
  </si>
  <si>
    <t>CA-00508,465</t>
  </si>
  <si>
    <t>P2_508,466_2016</t>
  </si>
  <si>
    <t>CA-00508,466</t>
  </si>
  <si>
    <t>P2_508,467_2016</t>
  </si>
  <si>
    <t>CA-00508,467</t>
  </si>
  <si>
    <t>P2_508,468_2016</t>
  </si>
  <si>
    <t>CA-00508,468</t>
  </si>
  <si>
    <t>P2_508,469_2016</t>
  </si>
  <si>
    <t>CA-00508,469</t>
  </si>
  <si>
    <t>P2_508,470_2016</t>
  </si>
  <si>
    <t>CA-00508,470</t>
  </si>
  <si>
    <t>P2_508,471_2016</t>
  </si>
  <si>
    <t>CA-00508,471</t>
  </si>
  <si>
    <t>P2_508,472_2016</t>
  </si>
  <si>
    <t>CA-00508,472</t>
  </si>
  <si>
    <t>P2_508,473_2016</t>
  </si>
  <si>
    <t>CA-00508,473</t>
  </si>
  <si>
    <t>P2_508,474_2016</t>
  </si>
  <si>
    <t>CA-00508,474</t>
  </si>
  <si>
    <t>P2_508,475_2016</t>
  </si>
  <si>
    <t>CA-00508,475</t>
  </si>
  <si>
    <t>P2_508,476_2016</t>
  </si>
  <si>
    <t>CA-00508,476</t>
  </si>
  <si>
    <t>P2_508,477_2016</t>
  </si>
  <si>
    <t>CA-00508,477</t>
  </si>
  <si>
    <t>P2_508,478_2016</t>
  </si>
  <si>
    <t>CA-00508,478</t>
  </si>
  <si>
    <t>P2_508,479_2016</t>
  </si>
  <si>
    <t>CA-00508,479</t>
  </si>
  <si>
    <t>P2_508,480_2016</t>
  </si>
  <si>
    <t>CA-00508,480</t>
  </si>
  <si>
    <t>P2_508,481_2016</t>
  </si>
  <si>
    <t>CA-00508,481</t>
  </si>
  <si>
    <t>P2_508,482_2016</t>
  </si>
  <si>
    <t>CA-00508,482</t>
  </si>
  <si>
    <t>P2_508,483_2016</t>
  </si>
  <si>
    <t>CA-00508,483</t>
  </si>
  <si>
    <t>P2_508,484_2016</t>
  </si>
  <si>
    <t>CA-00508,484</t>
  </si>
  <si>
    <t>P2_508,485_2016</t>
  </si>
  <si>
    <t>CA-00508,485</t>
  </si>
  <si>
    <t>P2_508,486_2016</t>
  </si>
  <si>
    <t>CA-00508,486</t>
  </si>
  <si>
    <t>P2_508,487_2016</t>
  </si>
  <si>
    <t>CA-00508,487</t>
  </si>
  <si>
    <t>P2_508,488_2016</t>
  </si>
  <si>
    <t>CA-00508,488</t>
  </si>
  <si>
    <t>P2_508,489_2016</t>
  </si>
  <si>
    <t>CA-00508,489</t>
  </si>
  <si>
    <t>P2_508,490_2016</t>
  </si>
  <si>
    <t>CA-00508,490</t>
  </si>
  <si>
    <t>P2_508,491_2016</t>
  </si>
  <si>
    <t>CA-00508,491</t>
  </si>
  <si>
    <t>P2_508,492_2016</t>
  </si>
  <si>
    <t>CA-00508,492</t>
  </si>
  <si>
    <t>P2_508,493_2016</t>
  </si>
  <si>
    <t>CA-00508,493</t>
  </si>
  <si>
    <t>P2_508,494_2016</t>
  </si>
  <si>
    <t>CA-00508,494</t>
  </si>
  <si>
    <t>P2_508,495_2016</t>
  </si>
  <si>
    <t>CA-00508,495</t>
  </si>
  <si>
    <t>P2_508,496_2016</t>
  </si>
  <si>
    <t>CA-00508,496</t>
  </si>
  <si>
    <t>P2_508,497_2016</t>
  </si>
  <si>
    <t>CA-00508,497</t>
  </si>
  <si>
    <t>P2_508,498_2016</t>
  </si>
  <si>
    <t>CA-00508,498</t>
  </si>
  <si>
    <t>P2_508,499_2016</t>
  </si>
  <si>
    <t>CA-00508,499</t>
  </si>
  <si>
    <t>P2_508,500_2016</t>
  </si>
  <si>
    <t>CA-00508,500</t>
  </si>
  <si>
    <t>P2_508,501_2016</t>
  </si>
  <si>
    <t>CA-00508,501</t>
  </si>
  <si>
    <t>P2_508,502_2016</t>
  </si>
  <si>
    <t>CA-00508,502</t>
  </si>
  <si>
    <t>P2_508,503_2016</t>
  </si>
  <si>
    <t>CA-00508,503</t>
  </si>
  <si>
    <t>P2_508,504_2016</t>
  </si>
  <si>
    <t>CA-00508,504</t>
  </si>
  <si>
    <t>P2_508,505_2016</t>
  </si>
  <si>
    <t>CA-00508,505</t>
  </si>
  <si>
    <t>P2_508,506_2016</t>
  </si>
  <si>
    <t>CA-00508,506</t>
  </si>
  <si>
    <t>P2_508,507_2016</t>
  </si>
  <si>
    <t>CA-00508,507</t>
  </si>
  <si>
    <t>P2_508,508_2016</t>
  </si>
  <si>
    <t>CA-00508,508</t>
  </si>
  <si>
    <t>P2_508,509_2016</t>
  </si>
  <si>
    <t>CA-00508,509</t>
  </si>
  <si>
    <t>P2_508,510_2016</t>
  </si>
  <si>
    <t>CA-00508,510</t>
  </si>
  <si>
    <t>P2_508,511_2016</t>
  </si>
  <si>
    <t>CA-00508,511</t>
  </si>
  <si>
    <t>P2_508,512_2016</t>
  </si>
  <si>
    <t>CA-00508,512</t>
  </si>
  <si>
    <t>P2_508,513_2016</t>
  </si>
  <si>
    <t>CA-00508,513</t>
  </si>
  <si>
    <t>P2_508,514_2016</t>
  </si>
  <si>
    <t>CA-00508,514</t>
  </si>
  <si>
    <t>P2_508,515_2016</t>
  </si>
  <si>
    <t>CA-00508,515</t>
  </si>
  <si>
    <t>P2_508,516_2016</t>
  </si>
  <si>
    <t>CA-00508,516</t>
  </si>
  <si>
    <t>P2_508,517_2016</t>
  </si>
  <si>
    <t>CA-00508,517</t>
  </si>
  <si>
    <t>P2_508,518_2016</t>
  </si>
  <si>
    <t>CA-00508,518</t>
  </si>
  <si>
    <t>P2_508,519_2016</t>
  </si>
  <si>
    <t>CA-00508,519</t>
  </si>
  <si>
    <t>P2_508,520_2016</t>
  </si>
  <si>
    <t>CA-00508,520</t>
  </si>
  <si>
    <t>P2_508,521_2016</t>
  </si>
  <si>
    <t>CA-00508,521</t>
  </si>
  <si>
    <t>P2_508,522_2016</t>
  </si>
  <si>
    <t>CA-00508,522</t>
  </si>
  <si>
    <t>P2_508,523_2016</t>
  </si>
  <si>
    <t>CA-00508,523</t>
  </si>
  <si>
    <t>P2_508,524_2016</t>
  </si>
  <si>
    <t>CA-00508,524</t>
  </si>
  <si>
    <t>P2_508,525_2016</t>
  </si>
  <si>
    <t>CA-00508,525</t>
  </si>
  <si>
    <t>P2_508,526_2016</t>
  </si>
  <si>
    <t>CA-00508,526</t>
  </si>
  <si>
    <t>P2_508,527_2016</t>
  </si>
  <si>
    <t>CA-00508,527</t>
  </si>
  <si>
    <t>P2_508,528_2016</t>
  </si>
  <si>
    <t>CA-00508,528</t>
  </si>
  <si>
    <t>P2_508,529_2016</t>
  </si>
  <si>
    <t>CA-00508,529</t>
  </si>
  <si>
    <t>P2_508,530_2016</t>
  </si>
  <si>
    <t>CA-00508,530</t>
  </si>
  <si>
    <t>P2_508,531_2016</t>
  </si>
  <si>
    <t>CA-00508,531</t>
  </si>
  <si>
    <t>P2_508,532_2016</t>
  </si>
  <si>
    <t>CA-00508,532</t>
  </si>
  <si>
    <t>P2_508,533_2016</t>
  </si>
  <si>
    <t>CA-00508,533</t>
  </si>
  <si>
    <t>P2_508,534_2016</t>
  </si>
  <si>
    <t>CA-00508,534</t>
  </si>
  <si>
    <t>P2_508,535_2016</t>
  </si>
  <si>
    <t>CA-00508,535</t>
  </si>
  <si>
    <t>P2_508,536_2016</t>
  </si>
  <si>
    <t>CA-00508,536</t>
  </si>
  <si>
    <t>P2_508,537_2016</t>
  </si>
  <si>
    <t>CA-00508,537</t>
  </si>
  <si>
    <t>P2_508,538_2016</t>
  </si>
  <si>
    <t>CA-00508,538</t>
  </si>
  <si>
    <t>P2_508,539_2016</t>
  </si>
  <si>
    <t>CA-00508,539</t>
  </si>
  <si>
    <t>P2_508,540_2016</t>
  </si>
  <si>
    <t>CA-00508,540</t>
  </si>
  <si>
    <t>P2_508,541_2016</t>
  </si>
  <si>
    <t>CA-00508,541</t>
  </si>
  <si>
    <t>P2_508,542_2016</t>
  </si>
  <si>
    <t>CA-00508,542</t>
  </si>
  <si>
    <t>P2_508,543_2016</t>
  </si>
  <si>
    <t>CA-00508,543</t>
  </si>
  <si>
    <t>P2_508,544_2016</t>
  </si>
  <si>
    <t>CA-00508,544</t>
  </si>
  <si>
    <t>P2_508,545_2016</t>
  </si>
  <si>
    <t>CA-00508,545</t>
  </si>
  <si>
    <t>P2_508,546_2016</t>
  </si>
  <si>
    <t>CA-00508,546</t>
  </si>
  <si>
    <t>P2_508,547_2016</t>
  </si>
  <si>
    <t>CA-00508,547</t>
  </si>
  <si>
    <t>P2_508,548_2016</t>
  </si>
  <si>
    <t>CA-00508,548</t>
  </si>
  <si>
    <t>ASSOC,SYND,HELIOS GARAGES - FONCIA 24/7</t>
  </si>
  <si>
    <t>P2_ASSOC,SYND,HELIOS GARAGES - FONCIA 24/7</t>
  </si>
  <si>
    <t>P2_508,549_2016</t>
  </si>
  <si>
    <t>CA-00508,549</t>
  </si>
  <si>
    <t>P2_508,550_2016</t>
  </si>
  <si>
    <t>CA-00508,550</t>
  </si>
  <si>
    <t>P2_508,551_2016</t>
  </si>
  <si>
    <t>CA-00508,551</t>
  </si>
  <si>
    <t>P2_508,552_2016</t>
  </si>
  <si>
    <t>CA-00508,552</t>
  </si>
  <si>
    <t>P2_508,553_2016</t>
  </si>
  <si>
    <t>CA-00508,553</t>
  </si>
  <si>
    <t>P2_508,554_2016</t>
  </si>
  <si>
    <t>CA-00508,554</t>
  </si>
  <si>
    <t>P2_508,555_2016</t>
  </si>
  <si>
    <t>CA-00508,555</t>
  </si>
  <si>
    <t>P2_508,556_2016</t>
  </si>
  <si>
    <t>CA-00508,556</t>
  </si>
  <si>
    <t>P2_508,557_2016</t>
  </si>
  <si>
    <t>CA-00508,557</t>
  </si>
  <si>
    <t>P2_508,558_2016</t>
  </si>
  <si>
    <t>CA-00508,558</t>
  </si>
  <si>
    <t>P2_508,559_2016</t>
  </si>
  <si>
    <t>CA-00508,559</t>
  </si>
  <si>
    <t>P2_508,560_2016</t>
  </si>
  <si>
    <t>CA-00508,560</t>
  </si>
  <si>
    <t>P2_508,561_2016</t>
  </si>
  <si>
    <t>CA-00508,561</t>
  </si>
  <si>
    <t>P2_508,562_2016</t>
  </si>
  <si>
    <t>CA-00508,562</t>
  </si>
  <si>
    <t>P2_508,563_2016</t>
  </si>
  <si>
    <t>CA-00508,563</t>
  </si>
  <si>
    <t>P2_508,564_2016</t>
  </si>
  <si>
    <t>CA-00508,564</t>
  </si>
  <si>
    <t>P2_508,565_2016</t>
  </si>
  <si>
    <t>CA-00508,565</t>
  </si>
  <si>
    <t>P2_508,566_2016</t>
  </si>
  <si>
    <t>CA-00508,566</t>
  </si>
  <si>
    <t>P2_508,567_2016</t>
  </si>
  <si>
    <t>CA-00508,567</t>
  </si>
  <si>
    <t>P2_508,568_2016</t>
  </si>
  <si>
    <t>CA-00508,568</t>
  </si>
  <si>
    <t>P2_508,569_2016</t>
  </si>
  <si>
    <t>CA-00508,569</t>
  </si>
  <si>
    <t>P2_508,570_2016</t>
  </si>
  <si>
    <t>CA-00508,570</t>
  </si>
  <si>
    <t>P2_508,571_2016</t>
  </si>
  <si>
    <t>CA-00508,571</t>
  </si>
  <si>
    <t>P2_508,572_2016</t>
  </si>
  <si>
    <t>CA-00508,572</t>
  </si>
  <si>
    <t>P2_508,573_2016</t>
  </si>
  <si>
    <t>CA-00508,573</t>
  </si>
  <si>
    <t>P2_508,574_2016</t>
  </si>
  <si>
    <t>CA-00508,574</t>
  </si>
  <si>
    <t>P2_508,575_2016</t>
  </si>
  <si>
    <t>CA-00508,575</t>
  </si>
  <si>
    <t>P2_508,576_2016</t>
  </si>
  <si>
    <t>CA-00508,576</t>
  </si>
  <si>
    <t>P2_508,577_2016</t>
  </si>
  <si>
    <t>CA-00508,577</t>
  </si>
  <si>
    <t>P2_508,578_2016</t>
  </si>
  <si>
    <t>CA-00508,578</t>
  </si>
  <si>
    <t>P2_508,579_2016</t>
  </si>
  <si>
    <t>CA-00508,579</t>
  </si>
  <si>
    <t>P2_508,580_2016</t>
  </si>
  <si>
    <t>CA-00508,580</t>
  </si>
  <si>
    <t>P2_508,581_2016</t>
  </si>
  <si>
    <t>CA-00508,581</t>
  </si>
  <si>
    <t>P2_508,582_2016</t>
  </si>
  <si>
    <t>CA-00508,582</t>
  </si>
  <si>
    <t>P2_508,583_2016</t>
  </si>
  <si>
    <t>CA-00508,583</t>
  </si>
  <si>
    <t>P2_508,584_2016</t>
  </si>
  <si>
    <t>CA-00508,584</t>
  </si>
  <si>
    <t>P2_508,585_2016</t>
  </si>
  <si>
    <t>CA-00508,585</t>
  </si>
  <si>
    <t>P2_508,586_2016</t>
  </si>
  <si>
    <t>CA-00508,586</t>
  </si>
  <si>
    <t>P2_508,587_2016</t>
  </si>
  <si>
    <t>CA-00508,587</t>
  </si>
  <si>
    <t>P2_508,588_2016</t>
  </si>
  <si>
    <t>CA-00508,588</t>
  </si>
  <si>
    <t>P2_508,589_2016</t>
  </si>
  <si>
    <t>CA-00508,589</t>
  </si>
  <si>
    <t>P2_508,590_2016</t>
  </si>
  <si>
    <t>CA-00508,590</t>
  </si>
  <si>
    <t>P2_508,591_2016</t>
  </si>
  <si>
    <t>CA-00508,591</t>
  </si>
  <si>
    <t>P2_508,592_2016</t>
  </si>
  <si>
    <t>CA-00508,592</t>
  </si>
  <si>
    <t>P2_508,593_2016</t>
  </si>
  <si>
    <t>CA-00508,593</t>
  </si>
  <si>
    <t>P2_508,594_2016</t>
  </si>
  <si>
    <t>CA-00508,594</t>
  </si>
  <si>
    <t>P2_508,595_2016</t>
  </si>
  <si>
    <t>CA-00508,595</t>
  </si>
  <si>
    <t>P2_508,596_2016</t>
  </si>
  <si>
    <t>CA-00508,596</t>
  </si>
  <si>
    <t>P2_508,597_2016</t>
  </si>
  <si>
    <t>CA-00508,597</t>
  </si>
  <si>
    <t>P2_508,598_2016</t>
  </si>
  <si>
    <t>CA-00508,598</t>
  </si>
  <si>
    <t>P2_508,599_2016</t>
  </si>
  <si>
    <t>CA-00508,599</t>
  </si>
  <si>
    <t>P2_508,600_2016</t>
  </si>
  <si>
    <t>CA-00508,600</t>
  </si>
  <si>
    <t>P2_508,601_2016</t>
  </si>
  <si>
    <t>CA-00508,601</t>
  </si>
  <si>
    <t>P2_508,602_2016</t>
  </si>
  <si>
    <t>CA-00508,602</t>
  </si>
  <si>
    <t>P2_508,603_2016</t>
  </si>
  <si>
    <t>CA-00508,603</t>
  </si>
  <si>
    <t>P2_508,604_2016</t>
  </si>
  <si>
    <t>CA-00508,604</t>
  </si>
  <si>
    <t>P2_508,605_2016</t>
  </si>
  <si>
    <t>CA-00508,605</t>
  </si>
  <si>
    <t>P2_508,606_2016</t>
  </si>
  <si>
    <t>CA-00508,606</t>
  </si>
  <si>
    <t>P2_508,607_2016</t>
  </si>
  <si>
    <t>CA-00508,607</t>
  </si>
  <si>
    <t>BOURBAKI II BAT,D - FONCIA 24/7</t>
  </si>
  <si>
    <t>P2_BOURBAKI II BAT,D - FONCIA 24/7</t>
  </si>
  <si>
    <t>P2_508,608_2016</t>
  </si>
  <si>
    <t>CA-00508,608</t>
  </si>
  <si>
    <t>P2_508,609_2016</t>
  </si>
  <si>
    <t>CA-00508,609</t>
  </si>
  <si>
    <t>P2_508,610_2016</t>
  </si>
  <si>
    <t>CA-00508,610</t>
  </si>
  <si>
    <t>P2_508,611_2016</t>
  </si>
  <si>
    <t>CA-00508,611</t>
  </si>
  <si>
    <t>P2_508,612_2016</t>
  </si>
  <si>
    <t>CA-00508,612</t>
  </si>
  <si>
    <t>P2_508,613_2016</t>
  </si>
  <si>
    <t>CA-00508,613</t>
  </si>
  <si>
    <t>P2_508,614_2016</t>
  </si>
  <si>
    <t>CA-00508,614</t>
  </si>
  <si>
    <t>P2_508,615_2016</t>
  </si>
  <si>
    <t>CA-00508,615</t>
  </si>
  <si>
    <t>P2_508,616_2016</t>
  </si>
  <si>
    <t>CA-00508,616</t>
  </si>
  <si>
    <t>P2_508,617_2016</t>
  </si>
  <si>
    <t>CA-00508,617</t>
  </si>
  <si>
    <t>P2_508,618_2016</t>
  </si>
  <si>
    <t>CA-00508,618</t>
  </si>
  <si>
    <t>P2_508,619_2016</t>
  </si>
  <si>
    <t>CA-00508,619</t>
  </si>
  <si>
    <t>P2_508,620_2016</t>
  </si>
  <si>
    <t>CA-00508,620</t>
  </si>
  <si>
    <t>P2_508,621_2016</t>
  </si>
  <si>
    <t>CA-00508,621</t>
  </si>
  <si>
    <t>P2_508,622_2016</t>
  </si>
  <si>
    <t>CA-00508,622</t>
  </si>
  <si>
    <t>P2_508,623_2016</t>
  </si>
  <si>
    <t>CA-00508,623</t>
  </si>
  <si>
    <t>P2_508,624_2016</t>
  </si>
  <si>
    <t>CA-00508,624</t>
  </si>
  <si>
    <t>P2_508,625_2016</t>
  </si>
  <si>
    <t>CA-00508,625</t>
  </si>
  <si>
    <t>P2_508,626_2016</t>
  </si>
  <si>
    <t>CA-00508,626</t>
  </si>
  <si>
    <t>P2_508,627_2016</t>
  </si>
  <si>
    <t>CA-00508,627</t>
  </si>
  <si>
    <t>P2_508,628_2016</t>
  </si>
  <si>
    <t>CA-00508,628</t>
  </si>
  <si>
    <t>P2_508,629_2016</t>
  </si>
  <si>
    <t>CA-00508,629</t>
  </si>
  <si>
    <t>P2_508,630_2016</t>
  </si>
  <si>
    <t>CA-00508,630</t>
  </si>
  <si>
    <t>P2_508,631_2016</t>
  </si>
  <si>
    <t>CA-00508,631</t>
  </si>
  <si>
    <t>P2_508,632_2016</t>
  </si>
  <si>
    <t>CA-00508,632</t>
  </si>
  <si>
    <t>P2_508,633_2016</t>
  </si>
  <si>
    <t>CA-00508,633</t>
  </si>
  <si>
    <t>P2_508,634_2016</t>
  </si>
  <si>
    <t>CA-00508,634</t>
  </si>
  <si>
    <t>P2_508,635_2016</t>
  </si>
  <si>
    <t>CA-00508,635</t>
  </si>
  <si>
    <t>P2_508,636_2016</t>
  </si>
  <si>
    <t>CA-00508,636</t>
  </si>
  <si>
    <t>P2_508,637_2016</t>
  </si>
  <si>
    <t>CA-00508,637</t>
  </si>
  <si>
    <t>P2_508,638_2016</t>
  </si>
  <si>
    <t>CA-00508,638</t>
  </si>
  <si>
    <t>P2_508,639_2016</t>
  </si>
  <si>
    <t>CA-00508,639</t>
  </si>
  <si>
    <t>P2_508,640_2016</t>
  </si>
  <si>
    <t>CA-00508,640</t>
  </si>
  <si>
    <t>P2_508,641_2016</t>
  </si>
  <si>
    <t>CA-00508,641</t>
  </si>
  <si>
    <t>P2_508,642_2016</t>
  </si>
  <si>
    <t>CA-00508,642</t>
  </si>
  <si>
    <t>P2_508,643_2016</t>
  </si>
  <si>
    <t>CA-00508,643</t>
  </si>
  <si>
    <t>P2_508,644_2016</t>
  </si>
  <si>
    <t>CA-00508,644</t>
  </si>
  <si>
    <t>P2_508,645_2016</t>
  </si>
  <si>
    <t>CA-00508,645</t>
  </si>
  <si>
    <t>P2_508,646_2016</t>
  </si>
  <si>
    <t>CA-00508,646</t>
  </si>
  <si>
    <t>P2_508,647_2016</t>
  </si>
  <si>
    <t>CA-00508,647</t>
  </si>
  <si>
    <t>P2_508,648_2016</t>
  </si>
  <si>
    <t>CA-00508,648</t>
  </si>
  <si>
    <t>P2_508,649_2016</t>
  </si>
  <si>
    <t>CA-00508,649</t>
  </si>
  <si>
    <t>P2_508,650_2016</t>
  </si>
  <si>
    <t>CA-00508,650</t>
  </si>
  <si>
    <t>P2_508,651_2016</t>
  </si>
  <si>
    <t>CA-00508,651</t>
  </si>
  <si>
    <t>P2_508,652_2016</t>
  </si>
  <si>
    <t>CA-00508,652</t>
  </si>
  <si>
    <t>P2_508,653_2016</t>
  </si>
  <si>
    <t>CA-00508,653</t>
  </si>
  <si>
    <t>P2_508,654_2016</t>
  </si>
  <si>
    <t>CA-00508,654</t>
  </si>
  <si>
    <t>P2_508,655_2016</t>
  </si>
  <si>
    <t>CA-00508,655</t>
  </si>
  <si>
    <t>P2_508,659_2016</t>
  </si>
  <si>
    <t>CA-00508,659</t>
  </si>
  <si>
    <t>P2_1040,01_2017</t>
  </si>
  <si>
    <t>EX-1040,01</t>
  </si>
  <si>
    <t>P2_1040,02_2017</t>
  </si>
  <si>
    <t>EX-1040,02</t>
  </si>
  <si>
    <t>P2_3040,11_20136</t>
  </si>
  <si>
    <t>EX-3040,11</t>
  </si>
  <si>
    <t>EX-1043,01</t>
  </si>
  <si>
    <t>P'=P*(0,15+0,85*ICHT-IME'/ICHT-IME)</t>
  </si>
  <si>
    <t>EX-1043,02</t>
  </si>
  <si>
    <t>EX-1043,03</t>
  </si>
  <si>
    <t>EX-1043,04</t>
  </si>
  <si>
    <t>EX-1043,05</t>
  </si>
  <si>
    <t>EX-1043,06</t>
  </si>
  <si>
    <t>EX-1043,07</t>
  </si>
  <si>
    <t>EX-1043,08</t>
  </si>
  <si>
    <t>EX-1043,09</t>
  </si>
  <si>
    <t>EX-1043,10</t>
  </si>
  <si>
    <t>EX-1043,11</t>
  </si>
  <si>
    <t>EX-1043,12</t>
  </si>
  <si>
    <t>EX-1043,13</t>
  </si>
  <si>
    <t>EX-1043,14</t>
  </si>
  <si>
    <t>EX-1043,15</t>
  </si>
  <si>
    <t>EX-1043,16</t>
  </si>
  <si>
    <t>EX-1043,17</t>
  </si>
  <si>
    <t>EX-1043,18</t>
  </si>
  <si>
    <t>EX-1043,19</t>
  </si>
  <si>
    <t>EX-1043,20</t>
  </si>
  <si>
    <t>EX-1043,21</t>
  </si>
  <si>
    <t>EX-3079,05</t>
  </si>
  <si>
    <t>EX-3079,07</t>
  </si>
  <si>
    <t>EX-3079,08</t>
  </si>
  <si>
    <t>CHARLS DE FITTE - TMH - P2</t>
  </si>
  <si>
    <t>EX-3079,13</t>
  </si>
  <si>
    <t>EX-3079,22</t>
  </si>
  <si>
    <t>EX-3079,24</t>
  </si>
  <si>
    <t>EX-3079,25</t>
  </si>
  <si>
    <t>EX-3079,26</t>
  </si>
  <si>
    <t>EX-3079,30</t>
  </si>
  <si>
    <t>EX-3079,31</t>
  </si>
  <si>
    <t>EX-3079,32</t>
  </si>
  <si>
    <t>EX-3079,34</t>
  </si>
  <si>
    <t>EX-3117,01</t>
  </si>
  <si>
    <t>P2_EX-3079,36_2015</t>
  </si>
  <si>
    <t>EX-3117,02</t>
  </si>
  <si>
    <t>P2_EX-3079,37_2015</t>
  </si>
  <si>
    <t>EX-3117,03</t>
  </si>
  <si>
    <t>P2_EX-3079,38_2015</t>
  </si>
  <si>
    <t>EX-3117,04</t>
  </si>
  <si>
    <t>P2_EX-3079,39_2015</t>
  </si>
  <si>
    <t>EX-3117,05</t>
  </si>
  <si>
    <t>P2_EX-3079,40_2015</t>
  </si>
  <si>
    <t>EX-3117,06</t>
  </si>
  <si>
    <t>P2_EX-3079,41_2015</t>
  </si>
  <si>
    <t>EX-3117,07</t>
  </si>
  <si>
    <t>EX-3079,42</t>
  </si>
  <si>
    <t>EX-3079,43</t>
  </si>
  <si>
    <t>EX-3079,44</t>
  </si>
  <si>
    <t>EX-3079,45</t>
  </si>
  <si>
    <t>EX-3079,46</t>
  </si>
  <si>
    <t>EX-3079,47</t>
  </si>
  <si>
    <t>EX-3079,49</t>
  </si>
  <si>
    <t>EX-3079,50</t>
  </si>
  <si>
    <t>EX-3079,51</t>
  </si>
  <si>
    <t>EX-3079,52</t>
  </si>
  <si>
    <t>EX-3079,53</t>
  </si>
  <si>
    <t>EX-3079,54</t>
  </si>
  <si>
    <t>EX-3079,55</t>
  </si>
  <si>
    <t>EX-3079,56</t>
  </si>
  <si>
    <t>EX-3079,57</t>
  </si>
  <si>
    <t>EX-3079,58</t>
  </si>
  <si>
    <t>EX-3079,59</t>
  </si>
  <si>
    <t>EX-3079,60</t>
  </si>
  <si>
    <t>EX-3079,61</t>
  </si>
  <si>
    <t>EX-3079,62</t>
  </si>
  <si>
    <t>EX-3079,63</t>
  </si>
  <si>
    <t>EX-3079,64</t>
  </si>
  <si>
    <t>EX-3079,65</t>
  </si>
  <si>
    <t>EX-3079,66</t>
  </si>
  <si>
    <t>EX-3079,68</t>
  </si>
  <si>
    <t>EX-3079,69</t>
  </si>
  <si>
    <t>EX-3079,70</t>
  </si>
  <si>
    <t>EX-3079,71</t>
  </si>
  <si>
    <t>EX-3079,72</t>
  </si>
  <si>
    <t>EX-3079,74</t>
  </si>
  <si>
    <t>EX-3079,76</t>
  </si>
  <si>
    <t>EX-3079,77</t>
  </si>
  <si>
    <t>EX-3079,79</t>
  </si>
  <si>
    <t>EX-3079,80</t>
  </si>
  <si>
    <t>P2_4083,04_2017</t>
  </si>
  <si>
    <t>EX-4083,04</t>
  </si>
  <si>
    <t>CIS BARCELONNE - SDIS 32</t>
  </si>
  <si>
    <t>P2_CIS BARCELONNE - SDIS 32</t>
  </si>
  <si>
    <t>P2_4083,05_2017</t>
  </si>
  <si>
    <t>EX-4083,05</t>
  </si>
  <si>
    <t>CIS CASTERA VERDUZAN - SDIS 32</t>
  </si>
  <si>
    <t>P2_CIS CASTERA VERDUZAN - SDIS 32</t>
  </si>
  <si>
    <t>P2_4083,06_2017</t>
  </si>
  <si>
    <t>EX-4083,06</t>
  </si>
  <si>
    <t>CIS CAZAUBON - SDIS 32</t>
  </si>
  <si>
    <t>P2_CIS CAZAUBON - SDIS 32</t>
  </si>
  <si>
    <t>P2_4083,07_2017</t>
  </si>
  <si>
    <t>EX-4083,07</t>
  </si>
  <si>
    <t>CIS COLOGNE - SDIS 32</t>
  </si>
  <si>
    <t>P2_CIS COLOGNE - SDIS 32</t>
  </si>
  <si>
    <t>P2_4083,08_2017</t>
  </si>
  <si>
    <t>EX-4083,08</t>
  </si>
  <si>
    <t>CIP EAUZE - SDIS 32</t>
  </si>
  <si>
    <t>P2_CIP EAUZE - SDIS 32</t>
  </si>
  <si>
    <t>P2_4083,09_2017</t>
  </si>
  <si>
    <t>EX-4083,09</t>
  </si>
  <si>
    <t>CIP FLEURANCE - SDIS 32</t>
  </si>
  <si>
    <t>P2_CIP FLEURANCE - SDIS 32</t>
  </si>
  <si>
    <t>P2_4083,10_2017</t>
  </si>
  <si>
    <t>EX-4083,10</t>
  </si>
  <si>
    <t>CIS FOURCES - SDIS 32</t>
  </si>
  <si>
    <t>P2_CIS FOURCES - SDIS 32</t>
  </si>
  <si>
    <t>P2_4083,11_2017</t>
  </si>
  <si>
    <t>EX-4083,11</t>
  </si>
  <si>
    <t>CIS GONDRIN - SDIS 32</t>
  </si>
  <si>
    <t>P2_CIS GONDRIN - SDIS 32</t>
  </si>
  <si>
    <t>P2_4083,12_2017</t>
  </si>
  <si>
    <t>EX-4083,12</t>
  </si>
  <si>
    <t>CIP L'ISLE JOURDAIN - SDIS 32</t>
  </si>
  <si>
    <t>P2_CIP L'ISLE JOURDAIN - SDIS 32</t>
  </si>
  <si>
    <t>P2_4083,13_2017</t>
  </si>
  <si>
    <t>EX-4083,13</t>
  </si>
  <si>
    <t>P2_4083,14_2017</t>
  </si>
  <si>
    <t>EX-4083,14</t>
  </si>
  <si>
    <t>P2_4083,15_2017</t>
  </si>
  <si>
    <t>EX-4083,15</t>
  </si>
  <si>
    <t>P2_4083,16_2017</t>
  </si>
  <si>
    <t>EX-4083,16</t>
  </si>
  <si>
    <t>P2_4083,17_2017</t>
  </si>
  <si>
    <t>EX-4083,17</t>
  </si>
  <si>
    <t>P2_4083,18_2017</t>
  </si>
  <si>
    <t>EX-4083,18</t>
  </si>
  <si>
    <t>P2_4083,19_2017</t>
  </si>
  <si>
    <t>EX-4083,19</t>
  </si>
  <si>
    <t>CIP MIRANDE - SDIS 32</t>
  </si>
  <si>
    <t>P2_CIP MIRANDE - SDIS 32</t>
  </si>
  <si>
    <t>P2_4083,20_2017</t>
  </si>
  <si>
    <t>EX-4083,20</t>
  </si>
  <si>
    <t>CIP NOGARO - SDIS 32</t>
  </si>
  <si>
    <t>P2_CIP NOGARO - SDIS 32</t>
  </si>
  <si>
    <t>P2_4083,21_2017</t>
  </si>
  <si>
    <t>EX-4083,21</t>
  </si>
  <si>
    <t>P2_4083,22_2017</t>
  </si>
  <si>
    <t>EX-4083,22</t>
  </si>
  <si>
    <t>P2_4083,24_2017</t>
  </si>
  <si>
    <t>EX-4083,24</t>
  </si>
  <si>
    <t>P2_4083,25_2017</t>
  </si>
  <si>
    <t>EX-4083,25</t>
  </si>
  <si>
    <t>P2_4083,26_2017</t>
  </si>
  <si>
    <t>EX-4083,26</t>
  </si>
  <si>
    <t>P2_4083,27_2017</t>
  </si>
  <si>
    <t>EX-4083,27</t>
  </si>
  <si>
    <t>P2_4083,28_2017</t>
  </si>
  <si>
    <t>EX-4083,28</t>
  </si>
  <si>
    <t>P2_4083,30_2017</t>
  </si>
  <si>
    <t>EX-4083,30</t>
  </si>
  <si>
    <t>P2_4083,31_2017</t>
  </si>
  <si>
    <t>EX-4083,31</t>
  </si>
  <si>
    <t>CIS VILLECOMTAL SUR ARROS - SDIS 32</t>
  </si>
  <si>
    <t>P2_CIS VILLECOMTAL SUR ARROS - SDIS 32</t>
  </si>
  <si>
    <t>P2_1042,64_2017</t>
  </si>
  <si>
    <t>EX-1042,64</t>
  </si>
  <si>
    <t>P2_1042,65_2017</t>
  </si>
  <si>
    <t>EX-1042,65</t>
  </si>
  <si>
    <t>P2_1042,66_2017</t>
  </si>
  <si>
    <t>EX-1042,66</t>
  </si>
  <si>
    <t>P2_1042,67_2017</t>
  </si>
  <si>
    <t>EX-1042,67</t>
  </si>
  <si>
    <t>P2_1042,68_2017</t>
  </si>
  <si>
    <t>EX-1042,68</t>
  </si>
  <si>
    <t>P2_1042,69_2017</t>
  </si>
  <si>
    <t>EX-1042,69</t>
  </si>
  <si>
    <t>P2_1042,70_2017</t>
  </si>
  <si>
    <t>EX-1042,70</t>
  </si>
  <si>
    <t>P2_1042,71_2017</t>
  </si>
  <si>
    <t>EX-1042,71</t>
  </si>
  <si>
    <t>P2_1042,72_2017</t>
  </si>
  <si>
    <t>EX-1042,72</t>
  </si>
  <si>
    <t>P2_1042,73_2017</t>
  </si>
  <si>
    <t>EX-1042,73</t>
  </si>
  <si>
    <t>P2_1042,74_2017</t>
  </si>
  <si>
    <t>EX-1042,74</t>
  </si>
  <si>
    <t>P2_1042,75_2017</t>
  </si>
  <si>
    <t>EX-1042,75</t>
  </si>
  <si>
    <t>P2_1042,76_2017</t>
  </si>
  <si>
    <t>EX-1042,76</t>
  </si>
  <si>
    <t>P2_1042,77_2017</t>
  </si>
  <si>
    <t>EX-1042,77</t>
  </si>
  <si>
    <t>P2_1042,78_2017</t>
  </si>
  <si>
    <t>EX-1042,78</t>
  </si>
  <si>
    <t>P2_1042,79_2017</t>
  </si>
  <si>
    <t>EX-1042,79</t>
  </si>
  <si>
    <t>P2_1042,82_2017</t>
  </si>
  <si>
    <t>EX-1042,82</t>
  </si>
  <si>
    <t>P2_1042,85_2017</t>
  </si>
  <si>
    <t>EX-1042,85</t>
  </si>
  <si>
    <t>P2_1042,86_2017</t>
  </si>
  <si>
    <t>EX-1042,86</t>
  </si>
  <si>
    <t>P2_1042,87_2017</t>
  </si>
  <si>
    <t>EX-1042,87</t>
  </si>
  <si>
    <t>P2_1042,88_2017</t>
  </si>
  <si>
    <t>EX-1042,88</t>
  </si>
  <si>
    <t>P2_1042,89_2017</t>
  </si>
  <si>
    <t>EX-1042,89</t>
  </si>
  <si>
    <t>P2_1042,90_2017</t>
  </si>
  <si>
    <t>EX-1042,90</t>
  </si>
  <si>
    <t>P2_1042,31,03_2017</t>
  </si>
  <si>
    <t>EX-1042,91</t>
  </si>
  <si>
    <t>P2_1042,31,04_2017</t>
  </si>
  <si>
    <t>EX-1042,92</t>
  </si>
  <si>
    <t>P2_1042,31,05_2017</t>
  </si>
  <si>
    <t>EX-1042,93</t>
  </si>
  <si>
    <t>P2_1045,25_2017</t>
  </si>
  <si>
    <t>EX-1045,25</t>
  </si>
  <si>
    <t>P2_1042,94_2017</t>
  </si>
  <si>
    <t>EX-1042,94</t>
  </si>
  <si>
    <t>P2_3084,04_2012</t>
  </si>
  <si>
    <t>EX-3084,04</t>
  </si>
  <si>
    <t>P2_2059,01_2018</t>
  </si>
  <si>
    <t>EX-2059,01</t>
  </si>
  <si>
    <t>P'= P*(0,15+0,70*ICHTrev-TS'/ICHTrev-TS+0,15*FSD1'/FSD1)</t>
  </si>
  <si>
    <t>P2_2059,02_2018</t>
  </si>
  <si>
    <t>EX-2059,02</t>
  </si>
  <si>
    <t>P2_2059,03_2018</t>
  </si>
  <si>
    <t>EX-2059,03</t>
  </si>
  <si>
    <t>P2_2060,02_2018</t>
  </si>
  <si>
    <t>EX-2060,02</t>
  </si>
  <si>
    <t>EX-1049,01</t>
  </si>
  <si>
    <t>EX-1049,02</t>
  </si>
  <si>
    <t>EX-1049,03</t>
  </si>
  <si>
    <t>EX-1049,04</t>
  </si>
  <si>
    <t>EX-1049,05</t>
  </si>
  <si>
    <t>EX-1049,07</t>
  </si>
  <si>
    <t>EX-1049,08</t>
  </si>
  <si>
    <t>EX-1049,09</t>
  </si>
  <si>
    <t>EX-1049,10</t>
  </si>
  <si>
    <t>EX-1049,11</t>
  </si>
  <si>
    <t>EX-1049,12</t>
  </si>
  <si>
    <t>EX-1049,13</t>
  </si>
  <si>
    <t>EX-1049,14</t>
  </si>
  <si>
    <t>EX-1050,01</t>
  </si>
  <si>
    <t>EX-1050,02</t>
  </si>
  <si>
    <t>EX-1050,03</t>
  </si>
  <si>
    <t>EX-1050,04</t>
  </si>
  <si>
    <t>EX-1050,05</t>
  </si>
  <si>
    <t>EX-1050,06</t>
  </si>
  <si>
    <t>EX-1050,07</t>
  </si>
  <si>
    <t>EX-2002,02</t>
  </si>
  <si>
    <t>EX-1031,01</t>
  </si>
  <si>
    <t>EX-1031,02</t>
  </si>
  <si>
    <t>EX-1031,03</t>
  </si>
  <si>
    <t>P2_508,660_2018</t>
  </si>
  <si>
    <t>CA-00508,660</t>
  </si>
  <si>
    <t>P2_508,661_2018</t>
  </si>
  <si>
    <t>CA-00508,661</t>
  </si>
  <si>
    <t>P2_508,662_2018</t>
  </si>
  <si>
    <t>CA-00508,662</t>
  </si>
  <si>
    <t>P2_508,663_2018</t>
  </si>
  <si>
    <t>CA-00508,663</t>
  </si>
  <si>
    <t>P2_508,664_2018</t>
  </si>
  <si>
    <t>CA-00508,664</t>
  </si>
  <si>
    <t>P2_508,665_2018</t>
  </si>
  <si>
    <t>CA-00508,665</t>
  </si>
  <si>
    <t>P2_508,666_2018</t>
  </si>
  <si>
    <t>CA-00508,666</t>
  </si>
  <si>
    <t>P2_508,667_2018</t>
  </si>
  <si>
    <t>CA-00508,667</t>
  </si>
  <si>
    <t>P2_508,668_2018</t>
  </si>
  <si>
    <t>CA-00508,668</t>
  </si>
  <si>
    <t>P2_508,669_2018</t>
  </si>
  <si>
    <t>CA-00508,669</t>
  </si>
  <si>
    <t>P2_508,670_2018</t>
  </si>
  <si>
    <t>CA-00508,670</t>
  </si>
  <si>
    <t>P2_508,671_2018</t>
  </si>
  <si>
    <t>CA-00508,671</t>
  </si>
  <si>
    <t>P2_508,672_2018</t>
  </si>
  <si>
    <t>CA-00508,672</t>
  </si>
  <si>
    <t>P2_508,673_2018</t>
  </si>
  <si>
    <t>CA-00508,673</t>
  </si>
  <si>
    <t>P2_508,674_2018</t>
  </si>
  <si>
    <t>CA-00508,674</t>
  </si>
  <si>
    <t>P2_508,675_2018</t>
  </si>
  <si>
    <t>CA-00508,675</t>
  </si>
  <si>
    <t>P2_508,676_2018</t>
  </si>
  <si>
    <t>CA-00508,676</t>
  </si>
  <si>
    <t>P2_508,677_2018</t>
  </si>
  <si>
    <t>CA-00508,677</t>
  </si>
  <si>
    <t>P2_508,678_2018</t>
  </si>
  <si>
    <t>CA-00508,678</t>
  </si>
  <si>
    <t>P2_508,679_2018</t>
  </si>
  <si>
    <t>CA-00508,679</t>
  </si>
  <si>
    <t>P2_508,680_2018</t>
  </si>
  <si>
    <t>CA-00508,680</t>
  </si>
  <si>
    <t>P2_508,681_2018</t>
  </si>
  <si>
    <t>CA-00508,681</t>
  </si>
  <si>
    <t>BEAUZELLE - BAT,A1 - FONCIA 24/7</t>
  </si>
  <si>
    <t>P2_BEAUZELLE - BAT,A1 - FONCIA 24/7</t>
  </si>
  <si>
    <t>P2_508,682_2018</t>
  </si>
  <si>
    <t>CA-00508,682</t>
  </si>
  <si>
    <t>BEAUZELLE - BAT,A2 - FONCIA 24/7</t>
  </si>
  <si>
    <t>P2_BEAUZELLE - BAT,A2 - FONCIA 24/7</t>
  </si>
  <si>
    <t>P2_508,683_2018</t>
  </si>
  <si>
    <t>CA-00508,683</t>
  </si>
  <si>
    <t>P2_508,684_2018</t>
  </si>
  <si>
    <t>CA-00508,684</t>
  </si>
  <si>
    <t>P2_508,685_2018</t>
  </si>
  <si>
    <t>CA-00508,685</t>
  </si>
  <si>
    <t>P2_508,686_2018</t>
  </si>
  <si>
    <t>CA-00508,686</t>
  </si>
  <si>
    <t>P2_508,687_2018</t>
  </si>
  <si>
    <t>CA-00508,687</t>
  </si>
  <si>
    <t>P2_508,688_2018</t>
  </si>
  <si>
    <t>CA-00508,688</t>
  </si>
  <si>
    <t>P2_508,689_2018</t>
  </si>
  <si>
    <t>CA-00508,689</t>
  </si>
  <si>
    <t>P2_508,690_2018</t>
  </si>
  <si>
    <t>CA-00508,690</t>
  </si>
  <si>
    <t>P2_508,691_2018</t>
  </si>
  <si>
    <t>CA-00508,691</t>
  </si>
  <si>
    <t>P2_508,692_2018</t>
  </si>
  <si>
    <t>CA-00508,692</t>
  </si>
  <si>
    <t>P2_508,693_2018</t>
  </si>
  <si>
    <t>CA-00508,693</t>
  </si>
  <si>
    <t>P2_508,694_2018</t>
  </si>
  <si>
    <t>CA-00508,694</t>
  </si>
  <si>
    <t>P2_508,695_2018</t>
  </si>
  <si>
    <t>CA-00508,695</t>
  </si>
  <si>
    <t>P2_508,696_2018</t>
  </si>
  <si>
    <t>CA-00508,696</t>
  </si>
  <si>
    <t>P2_508,697_2018</t>
  </si>
  <si>
    <t>CA-00508,697</t>
  </si>
  <si>
    <t>P2_508,698_2018</t>
  </si>
  <si>
    <t>CA-00508,698</t>
  </si>
  <si>
    <t>P2_508,699_2018</t>
  </si>
  <si>
    <t>CA-00508,699</t>
  </si>
  <si>
    <t>P2_508,700_2018</t>
  </si>
  <si>
    <t>CA-00508,700</t>
  </si>
  <si>
    <t>P2_508,701_2018</t>
  </si>
  <si>
    <t>CA-00508,701</t>
  </si>
  <si>
    <t>P2_508,702_2018</t>
  </si>
  <si>
    <t>CA-00508,702</t>
  </si>
  <si>
    <t>P2_508,703_2018</t>
  </si>
  <si>
    <t>CA-00508,703</t>
  </si>
  <si>
    <t>P2_508,704_2018</t>
  </si>
  <si>
    <t>CA-00508,704</t>
  </si>
  <si>
    <t>P2_508,705_2018</t>
  </si>
  <si>
    <t>CA-00508,705</t>
  </si>
  <si>
    <t>P2_508,706_2018</t>
  </si>
  <si>
    <t>CA-00508,706</t>
  </si>
  <si>
    <t>P2_508,707_2018</t>
  </si>
  <si>
    <t>CA-00508,707</t>
  </si>
  <si>
    <t>P2_508,708_2018</t>
  </si>
  <si>
    <t>CA-00508,708</t>
  </si>
  <si>
    <t>P2_508,709_2018</t>
  </si>
  <si>
    <t>CA-00508,709</t>
  </si>
  <si>
    <t>P2_508,710_2018</t>
  </si>
  <si>
    <t>CA-00508,710</t>
  </si>
  <si>
    <t>P2_508,711_2018</t>
  </si>
  <si>
    <t>CA-00508,711</t>
  </si>
  <si>
    <t>P2_508,712_2018</t>
  </si>
  <si>
    <t>CA-00508,712</t>
  </si>
  <si>
    <t>P2_508,713_2018</t>
  </si>
  <si>
    <t>CA-00508,713</t>
  </si>
  <si>
    <t>P2_508,714_2018</t>
  </si>
  <si>
    <t>CA-00508,714</t>
  </si>
  <si>
    <t>P2_508,715_2018</t>
  </si>
  <si>
    <t>CA-00508,715</t>
  </si>
  <si>
    <t>P2_508,716_2018</t>
  </si>
  <si>
    <t>CA-00508,716</t>
  </si>
  <si>
    <t>P2_508,717_2018</t>
  </si>
  <si>
    <t>CA-00508,717</t>
  </si>
  <si>
    <t>P2_508,718_2018</t>
  </si>
  <si>
    <t>CA-00508,718</t>
  </si>
  <si>
    <t>P2_508,719_2018</t>
  </si>
  <si>
    <t>CA-00508,719</t>
  </si>
  <si>
    <t>P2_508,720_2018</t>
  </si>
  <si>
    <t>CA-00508,720</t>
  </si>
  <si>
    <t>P2_508,721_2018</t>
  </si>
  <si>
    <t>CA-00508,721</t>
  </si>
  <si>
    <t>P2_508,722_2018</t>
  </si>
  <si>
    <t>CA-00508,722</t>
  </si>
  <si>
    <t>P2_508,723_2018</t>
  </si>
  <si>
    <t>CA-00508,723</t>
  </si>
  <si>
    <t>P2_508,724_2018</t>
  </si>
  <si>
    <t>CA-00508,724</t>
  </si>
  <si>
    <t>P2_508,725_2018</t>
  </si>
  <si>
    <t>CA-00508,725</t>
  </si>
  <si>
    <t>P2_508,726_2018</t>
  </si>
  <si>
    <t>CA-00508,726</t>
  </si>
  <si>
    <t>P2_508,727_2018</t>
  </si>
  <si>
    <t>CA-00508,727</t>
  </si>
  <si>
    <t>P2_508,728_2018</t>
  </si>
  <si>
    <t>CA-00508,728</t>
  </si>
  <si>
    <t>P2_508,729_2018</t>
  </si>
  <si>
    <t>CA-00508,729</t>
  </si>
  <si>
    <t>P2_508,730_2018</t>
  </si>
  <si>
    <t>CA-00508,730</t>
  </si>
  <si>
    <t>P2_508,731_2018</t>
  </si>
  <si>
    <t>CA-00508,731</t>
  </si>
  <si>
    <t>P2_508,732_2018</t>
  </si>
  <si>
    <t>CA-00508,732</t>
  </si>
  <si>
    <t>P2_508,733_2018</t>
  </si>
  <si>
    <t>CA-00508,733</t>
  </si>
  <si>
    <t>P2_508,734_2018</t>
  </si>
  <si>
    <t>CA-00508,734</t>
  </si>
  <si>
    <t>P2_508,735_2018</t>
  </si>
  <si>
    <t>CA-00508,735</t>
  </si>
  <si>
    <t>P2_508,736_2018</t>
  </si>
  <si>
    <t>CA-00508,736</t>
  </si>
  <si>
    <t>P2_508,737_2018</t>
  </si>
  <si>
    <t>CA-00508,737</t>
  </si>
  <si>
    <t>P2_508,738_2018</t>
  </si>
  <si>
    <t>CA-00508,738</t>
  </si>
  <si>
    <t>P2_508,739_2018</t>
  </si>
  <si>
    <t>CA-00508,739</t>
  </si>
  <si>
    <t>P2_508,740_2018</t>
  </si>
  <si>
    <t>CA-00508,740</t>
  </si>
  <si>
    <t>P2_508,741_2018</t>
  </si>
  <si>
    <t>CA-00508,741</t>
  </si>
  <si>
    <t>P2_508,742_2018</t>
  </si>
  <si>
    <t>CA-00508,742</t>
  </si>
  <si>
    <t>P2_508,743_2018</t>
  </si>
  <si>
    <t>CA-00508,743</t>
  </si>
  <si>
    <t>P2_508,744_2018</t>
  </si>
  <si>
    <t>CA-00508,744</t>
  </si>
  <si>
    <t>P2_508,745_2018</t>
  </si>
  <si>
    <t>CA-00508,745</t>
  </si>
  <si>
    <t>P2_508,746_2018</t>
  </si>
  <si>
    <t>CA-00508,746</t>
  </si>
  <si>
    <t>P2_508,747_2018</t>
  </si>
  <si>
    <t>CA-00508,747</t>
  </si>
  <si>
    <t>P2_508,748_2018</t>
  </si>
  <si>
    <t>CA-00508,748</t>
  </si>
  <si>
    <t>P2_508,749_2018</t>
  </si>
  <si>
    <t>CA-00508,749</t>
  </si>
  <si>
    <t>P2_508,750_2018</t>
  </si>
  <si>
    <t>CA-00508,750</t>
  </si>
  <si>
    <t>P2_508,751_2018</t>
  </si>
  <si>
    <t>CA-00508,751</t>
  </si>
  <si>
    <t>P2_508,752_2018</t>
  </si>
  <si>
    <t>CA-00508,752</t>
  </si>
  <si>
    <t>P2_508,753_2018</t>
  </si>
  <si>
    <t>CA-00508,753</t>
  </si>
  <si>
    <t>P2_508,754_2018</t>
  </si>
  <si>
    <t>CA-00508,754</t>
  </si>
  <si>
    <t>P2_508,755_2018</t>
  </si>
  <si>
    <t>CA-00508,755</t>
  </si>
  <si>
    <t>P2_508,756_2018</t>
  </si>
  <si>
    <t>CA-00508,756</t>
  </si>
  <si>
    <t>P2_508,757_2018</t>
  </si>
  <si>
    <t>CA-00508,757</t>
  </si>
  <si>
    <t>P2_508,758_2018</t>
  </si>
  <si>
    <t>CA-00508,758</t>
  </si>
  <si>
    <t>P2_508,759_2018</t>
  </si>
  <si>
    <t>CA-00508,759</t>
  </si>
  <si>
    <t>P2_508,760_2018</t>
  </si>
  <si>
    <t>CA-00508,760</t>
  </si>
  <si>
    <t>P2_508,761_2018</t>
  </si>
  <si>
    <t>CA-00508,761</t>
  </si>
  <si>
    <t>P2_508,762_2018</t>
  </si>
  <si>
    <t>CA-00508,762</t>
  </si>
  <si>
    <t>P2_508,763_2018</t>
  </si>
  <si>
    <t>CA-00508,763</t>
  </si>
  <si>
    <t>P2_508,764_2018</t>
  </si>
  <si>
    <t>CA-00508,764</t>
  </si>
  <si>
    <t>P2_508,765_2018</t>
  </si>
  <si>
    <t>CA-00508,765</t>
  </si>
  <si>
    <t>P2_508,766_2018</t>
  </si>
  <si>
    <t>CA-00508,766</t>
  </si>
  <si>
    <t>P2_508,767_2018</t>
  </si>
  <si>
    <t>CA-00508,767</t>
  </si>
  <si>
    <t>SYND, SECONDAIRE METROCITY B-C - FONCIA 24/7</t>
  </si>
  <si>
    <t>P2_SYND, SECONDAIRE METROCITY B-C - FONCIA 24/7</t>
  </si>
  <si>
    <t>P2_508,768_2018</t>
  </si>
  <si>
    <t>CA-00508,768</t>
  </si>
  <si>
    <t>P2_508,769_2018</t>
  </si>
  <si>
    <t>CA-00508,769</t>
  </si>
  <si>
    <t>P2_508,770_2018</t>
  </si>
  <si>
    <t>CA-00508,770</t>
  </si>
  <si>
    <t>P2_508,771_2018</t>
  </si>
  <si>
    <t>CA-00508,771</t>
  </si>
  <si>
    <t>P2_508,772_2018</t>
  </si>
  <si>
    <t>CA-00508,772</t>
  </si>
  <si>
    <t>P2_508,773_2018</t>
  </si>
  <si>
    <t>CA-00508,773</t>
  </si>
  <si>
    <t>P2_508,774_2018</t>
  </si>
  <si>
    <t>CA-00508,774</t>
  </si>
  <si>
    <t>P2_508,775_2018</t>
  </si>
  <si>
    <t>CA-00508,775</t>
  </si>
  <si>
    <t>P2_508,776_2018</t>
  </si>
  <si>
    <t>CA-00508,776</t>
  </si>
  <si>
    <t>P2_508,777_2018</t>
  </si>
  <si>
    <t>CA-00508,777</t>
  </si>
  <si>
    <t>P2_508,778_2018</t>
  </si>
  <si>
    <t>CA-00508,778</t>
  </si>
  <si>
    <t>P2_508,779_2018</t>
  </si>
  <si>
    <t>CA-00508,779</t>
  </si>
  <si>
    <t>P2_508,780_2018</t>
  </si>
  <si>
    <t>CA-00508,780</t>
  </si>
  <si>
    <t>P2_508,781_2018</t>
  </si>
  <si>
    <t>CA-00508,781</t>
  </si>
  <si>
    <t>P2_508,782_2018</t>
  </si>
  <si>
    <t>CA-00508,782</t>
  </si>
  <si>
    <t>P2_508,783_2018</t>
  </si>
  <si>
    <t>CA-00508,783</t>
  </si>
  <si>
    <t>P2_508,784_2018</t>
  </si>
  <si>
    <t>CA-00508,784</t>
  </si>
  <si>
    <t>P2_508,785_2018</t>
  </si>
  <si>
    <t>CA-00508,785</t>
  </si>
  <si>
    <t>P2_508,786_2018</t>
  </si>
  <si>
    <t>CA-00508,786</t>
  </si>
  <si>
    <t>P2_508,787_2018</t>
  </si>
  <si>
    <t>CA-00508,787</t>
  </si>
  <si>
    <t>P2_508,788_2018</t>
  </si>
  <si>
    <t>CA-00508,788</t>
  </si>
  <si>
    <t>P2_508,789_2018</t>
  </si>
  <si>
    <t>CA-00508,789</t>
  </si>
  <si>
    <t>P2_508,790_2018</t>
  </si>
  <si>
    <t>CA-00508,790</t>
  </si>
  <si>
    <t>P2_508,791_2018</t>
  </si>
  <si>
    <t>CA-00508,791</t>
  </si>
  <si>
    <t>P2_508,792_2018</t>
  </si>
  <si>
    <t>CA-00508,792</t>
  </si>
  <si>
    <t>P2_508,793_2018</t>
  </si>
  <si>
    <t>CA-00508,793</t>
  </si>
  <si>
    <t>P2_508,794_2018</t>
  </si>
  <si>
    <t>CA-00508,794</t>
  </si>
  <si>
    <t>P2_508,795_2018</t>
  </si>
  <si>
    <t>CA-00508,795</t>
  </si>
  <si>
    <t>P2_508,796_2018</t>
  </si>
  <si>
    <t>CA-00508,796</t>
  </si>
  <si>
    <t>EX-4087,01</t>
  </si>
  <si>
    <t>ENVT - 01,1 - ACCUEIL / LOGE</t>
  </si>
  <si>
    <t>EX-4087,02</t>
  </si>
  <si>
    <t>ENVT - 01,2 ADMINISTRATION</t>
  </si>
  <si>
    <t>EX-4087,03</t>
  </si>
  <si>
    <t>ENVT - 01,3 - AMPHITHEATRES</t>
  </si>
  <si>
    <t>EX-4087,04</t>
  </si>
  <si>
    <t>ENVT - 01,4 - BIBLIOTHEQUE</t>
  </si>
  <si>
    <t>EX-4087,05</t>
  </si>
  <si>
    <t>ENVT - 02,1 - MEDECINE / PATHOLOGIE DU BETAIL</t>
  </si>
  <si>
    <t>EX-4087,06</t>
  </si>
  <si>
    <t>ENVT - 02,2 - LABORATOIRE DE NEUROPATHOLOGIE</t>
  </si>
  <si>
    <t>EX-4087,07</t>
  </si>
  <si>
    <t>ENVT - 02,3 -  BIOMODULE A3</t>
  </si>
  <si>
    <t>EX-4087,08</t>
  </si>
  <si>
    <t>ENVT - 03,1 - BIOCHIMIE / PHARMACIE TOXICOLOGIE</t>
  </si>
  <si>
    <t>EX-4087,09</t>
  </si>
  <si>
    <t>ENVT - 03,2 - T,P,  BIOCHIMIE / TOXICOLOGIE / LABO MYCOTOXICOLOGIE</t>
  </si>
  <si>
    <t>EX-4087,10</t>
  </si>
  <si>
    <t>ENVT - 04,1 - CHIRURGIE / REPRODUCTION</t>
  </si>
  <si>
    <t>EX-4087,11</t>
  </si>
  <si>
    <t>ENVT - 04,2 - SALLE CONF, ET BLOC OPERATOIRE CHIRUGIE / LABO REPRODUCTION</t>
  </si>
  <si>
    <t>EX-4087,12</t>
  </si>
  <si>
    <t>ENVT - 05,1 - PARASITOLOGIE</t>
  </si>
  <si>
    <t>EX-4087,13</t>
  </si>
  <si>
    <t>ENVT - 05,2 -  T,P, PARASITOLOGIE</t>
  </si>
  <si>
    <t>EX-4087,14</t>
  </si>
  <si>
    <t>ENVT - 06,1 - ANATOMIE / ANATOMIE PATHOLOGIQUE / HISTOLOGIE</t>
  </si>
  <si>
    <t>EX-4087,15</t>
  </si>
  <si>
    <t>ENVT - 06,2 - T,P, ANATOMIE / ANATOMIE PATHOLOGIQUE</t>
  </si>
  <si>
    <t>EX-1062,01</t>
  </si>
  <si>
    <t>EX-4087,16</t>
  </si>
  <si>
    <t>ENVT - 06,3 - SALLE C,E,S,</t>
  </si>
  <si>
    <t>EX-4087,17</t>
  </si>
  <si>
    <t>ENVT - 06,4 -  AUTOPSIE</t>
  </si>
  <si>
    <t>EX-4087,18</t>
  </si>
  <si>
    <t>ENVT - 06,5 -  MUSEE D'ANATOMIE</t>
  </si>
  <si>
    <t>EX-4087,19</t>
  </si>
  <si>
    <t>ENVT - 07,1 - HIDAOA / ALIMENTATION</t>
  </si>
  <si>
    <t>EX-4087,20</t>
  </si>
  <si>
    <t>ENVT - 07,2 - T,P, HIDAOA</t>
  </si>
  <si>
    <t>EX-4087,21</t>
  </si>
  <si>
    <t>ENVT - 08,1 - PHYSIOLOGIE / PRODUCTIONS ANIMALES / CYTOGENETIQUE</t>
  </si>
  <si>
    <t>EX-4087,22</t>
  </si>
  <si>
    <t>ENVT - 08,2 - LABO PHYSIOLOGIE</t>
  </si>
  <si>
    <t>EX-4087,23</t>
  </si>
  <si>
    <t>ENVT - 08,3 -  LABO/ANIMALERIE PHYSIOLOGIE + SALLE DE COURS</t>
  </si>
  <si>
    <t>EX-4087,24</t>
  </si>
  <si>
    <t>ENVT - 08,4 - ANIMALERIE NON INFECTIEUSE</t>
  </si>
  <si>
    <t>EX-4087,25</t>
  </si>
  <si>
    <t>ENVT - 08,5 - PREFABRIQUE OVINS</t>
  </si>
  <si>
    <t>EX-4087,26</t>
  </si>
  <si>
    <t>ENVT - 08,6 - ANIMALERIE + SALLE TP</t>
  </si>
  <si>
    <t>EX-4087,27</t>
  </si>
  <si>
    <t>ENVT - 08,7 - HANGAR FOURRAGE</t>
  </si>
  <si>
    <t>EX-4087,28</t>
  </si>
  <si>
    <t>EX-4087,29</t>
  </si>
  <si>
    <t>ENVT - 09,2 - BIOMATHEAMTIQUES / STATISTIQUES</t>
  </si>
  <si>
    <t>EX-4087,30</t>
  </si>
  <si>
    <t>ENVT - 10,1 - MALADIES CONTAGIEUSES / MICROBIOLOGIE / SALLE COURS</t>
  </si>
  <si>
    <t>EX-4087,31</t>
  </si>
  <si>
    <t>ENVT - 10,2 - T,P, MALADIES CONTAGIEUSES / LABO VIROLOGIE / ATELIERS</t>
  </si>
  <si>
    <t>EX-4087,32</t>
  </si>
  <si>
    <t>ENVT - 10,3 - ANCIEN LAZARET / SCANELIS / ANIMALERIE A2</t>
  </si>
  <si>
    <t>EX-4087,33</t>
  </si>
  <si>
    <t>ENVT - 10,4 - LABORATOIRE L3</t>
  </si>
  <si>
    <t>EX-4087,34</t>
  </si>
  <si>
    <t>ENVT - 11,1 - DIRECTION DU PATRIMOINE ET DE LA LOGISTIQUE</t>
  </si>
  <si>
    <t>EX-4087,35</t>
  </si>
  <si>
    <t>ENVT - 11,3 - GARAGES</t>
  </si>
  <si>
    <t>EX-4087,36</t>
  </si>
  <si>
    <t>ENVT - 11,4- SERVICE GENERAL / SOUTE A DECHETS CHIMIQUES</t>
  </si>
  <si>
    <t>EX-4087,37</t>
  </si>
  <si>
    <t>EX-4087,38</t>
  </si>
  <si>
    <t>EX-4087,39</t>
  </si>
  <si>
    <t>EX-4087,40</t>
  </si>
  <si>
    <t>ENVT - 15,1 - BLOC OPERATOIRE</t>
  </si>
  <si>
    <t>EX-4087,41</t>
  </si>
  <si>
    <t>ENVT - 15,2 - FUTURS BLOCS OPERATOIRES</t>
  </si>
  <si>
    <t>EX-4087,42</t>
  </si>
  <si>
    <t>ENVT - 16,1 - HOPITAUX ANIMAUX DE COMPAGNIE</t>
  </si>
  <si>
    <t>EX-4087,43</t>
  </si>
  <si>
    <t>ENVT - 16,2 - URGENCES</t>
  </si>
  <si>
    <t>EX-4087,44</t>
  </si>
  <si>
    <t>EX-4087,45</t>
  </si>
  <si>
    <t>ENVT - 18,1 - CENTRE EQUESTRE</t>
  </si>
  <si>
    <t>EX-4087,46</t>
  </si>
  <si>
    <t>ENVT - 18,2 - LOGEMENT CENTRE HIPPIQUE</t>
  </si>
  <si>
    <t>EX-4087,47</t>
  </si>
  <si>
    <t>EX-4087,48</t>
  </si>
  <si>
    <t>EX-4087,49</t>
  </si>
  <si>
    <t>EX-4087,50</t>
  </si>
  <si>
    <t>EX-4087,51</t>
  </si>
  <si>
    <t>EX-4087,52</t>
  </si>
  <si>
    <t>P'= P*(0,15+0,80*ICHT-IME'/ICHT-IME+0,05*FSD1'/FSD1)</t>
  </si>
  <si>
    <t>EX-3194,01</t>
  </si>
  <si>
    <t>EX-3194,02</t>
  </si>
  <si>
    <t>EX-1037,32</t>
  </si>
  <si>
    <t>EX-3040,12</t>
  </si>
  <si>
    <t>EX-3040,13</t>
  </si>
  <si>
    <t>EX-3040,14</t>
  </si>
  <si>
    <t>EX-3040,16</t>
  </si>
  <si>
    <t>EX-3205,01</t>
  </si>
  <si>
    <t>EX-3205,02-C1</t>
  </si>
  <si>
    <t>EX-3205,03</t>
  </si>
  <si>
    <t>EX-3205,04</t>
  </si>
  <si>
    <t>EX-3205,05</t>
  </si>
  <si>
    <t>EX-3205,06</t>
  </si>
  <si>
    <t>EX-3205,07</t>
  </si>
  <si>
    <t>EX-3205,08</t>
  </si>
  <si>
    <t>EX-3205,09</t>
  </si>
  <si>
    <t>EX-3205,10</t>
  </si>
  <si>
    <t>EX-1066,01</t>
  </si>
  <si>
    <t>EX-1066,02</t>
  </si>
  <si>
    <t>EX-1066,03</t>
  </si>
  <si>
    <t>EX-1066,04</t>
  </si>
  <si>
    <t>EX-1042,95</t>
  </si>
  <si>
    <t>EX-1066,05</t>
  </si>
  <si>
    <t>EX-1066,06</t>
  </si>
  <si>
    <t>EX-1066,07</t>
  </si>
  <si>
    <t>EX-1066,08</t>
  </si>
  <si>
    <t>EX-1066,09</t>
  </si>
  <si>
    <t>EX-1066,10</t>
  </si>
  <si>
    <t>EX-3194,05</t>
  </si>
  <si>
    <t>EX-1068,01</t>
  </si>
  <si>
    <t>EX-1068,02</t>
  </si>
  <si>
    <t>EX-1068,03</t>
  </si>
  <si>
    <t>EX-1068,04</t>
  </si>
  <si>
    <t>EX-1068,05</t>
  </si>
  <si>
    <t>EX-1068,06</t>
  </si>
  <si>
    <t>EX-1068,07</t>
  </si>
  <si>
    <t>EX-1068,08</t>
  </si>
  <si>
    <t>EX-1068,09</t>
  </si>
  <si>
    <t>EX-1031,05</t>
  </si>
  <si>
    <t>EX-4094,01</t>
  </si>
  <si>
    <t>EX-4094,02</t>
  </si>
  <si>
    <t>EX-4094,03</t>
  </si>
  <si>
    <t>EX-2064,01</t>
  </si>
  <si>
    <t>EX-2064,02</t>
  </si>
  <si>
    <t>EX-2064,03</t>
  </si>
  <si>
    <t>EX-2064,04</t>
  </si>
  <si>
    <t>EX-1031,06</t>
  </si>
  <si>
    <t>EX-1031,07</t>
  </si>
  <si>
    <t>EX-1031,08</t>
  </si>
  <si>
    <t>EX-1031,09</t>
  </si>
  <si>
    <t>EX-1031,15</t>
  </si>
  <si>
    <t>EX-1031,10</t>
  </si>
  <si>
    <t>EX-1031,11</t>
  </si>
  <si>
    <t>EX-1031,12</t>
  </si>
  <si>
    <t>EX-1031,13</t>
  </si>
  <si>
    <t>EX-1031,14</t>
  </si>
  <si>
    <t>EX-1031,16</t>
  </si>
  <si>
    <t>EX-1031,17</t>
  </si>
  <si>
    <t>EX-1031,18</t>
  </si>
  <si>
    <t>EX-1031,19</t>
  </si>
  <si>
    <t>EX-1031,20</t>
  </si>
  <si>
    <t>EX-1031,21</t>
  </si>
  <si>
    <t>EX-1031,22</t>
  </si>
  <si>
    <t>EX-1031,23</t>
  </si>
  <si>
    <t>EX-1031,24</t>
  </si>
  <si>
    <t>EX-1031,25</t>
  </si>
  <si>
    <t>EX-1031,26</t>
  </si>
  <si>
    <t>EX-4014,07</t>
  </si>
  <si>
    <t>EX-4014,08</t>
  </si>
  <si>
    <t>EX-3196,01</t>
  </si>
  <si>
    <t>EX-3196,02</t>
  </si>
  <si>
    <t>EX-3196,03</t>
  </si>
  <si>
    <t>EX-3196,04</t>
  </si>
  <si>
    <t>EX-3196,05</t>
  </si>
  <si>
    <t>EX-3196,06</t>
  </si>
  <si>
    <t>EX-3196,07</t>
  </si>
  <si>
    <t>EX-3196,08</t>
  </si>
  <si>
    <t>EX-3196,09</t>
  </si>
  <si>
    <t>P2- A,S,L, LES VILLAS FRONTONNAISES</t>
  </si>
  <si>
    <t>EX-1037,33</t>
  </si>
  <si>
    <t>P2_508,797_2018</t>
  </si>
  <si>
    <t>CA-00508,797</t>
  </si>
  <si>
    <t>A,L,G,O,T  Association des Loges du Grand Orient de Toulouse</t>
  </si>
  <si>
    <t>P'= P*(0,125+0,875*(0,7*ICHT-IME'/ICHT-IME+0,3*FSD1'/FSD1))</t>
  </si>
  <si>
    <t>RESIDENCE ARIAKE c/o Cabinet E,M,I,</t>
  </si>
  <si>
    <t>P2_RESIDENCE ARIAKE - Cabinet E,M,I,</t>
  </si>
  <si>
    <t>EX-2064,05</t>
  </si>
  <si>
    <t>EX-3040,17</t>
  </si>
  <si>
    <t>EX-4014,09</t>
  </si>
  <si>
    <t>EX-4033,01</t>
  </si>
  <si>
    <t>P'=P*(0,70*ICHTrev-TS'/ICHTrev-TS+0,30*FSD2'/FSD2)</t>
  </si>
  <si>
    <t>EX-4033,02</t>
  </si>
  <si>
    <t>EX-4033,03</t>
  </si>
  <si>
    <t>EX-1070,01</t>
  </si>
  <si>
    <t>EX-1070,02</t>
  </si>
  <si>
    <t>EX-1070,05</t>
  </si>
  <si>
    <t>EX-1070,06</t>
  </si>
  <si>
    <t>EX-1070,07</t>
  </si>
  <si>
    <t>EX-1070,08</t>
  </si>
  <si>
    <t>EX-1070,10</t>
  </si>
  <si>
    <t>EX-1070,11</t>
  </si>
  <si>
    <t>EX-1070,19</t>
  </si>
  <si>
    <t>EX-1070,20</t>
  </si>
  <si>
    <t>EX-1070,21</t>
  </si>
  <si>
    <t>EX-1071,01</t>
  </si>
  <si>
    <t>BOLLAND A, Multi-accueil - VILLE DE TOULOUSE</t>
  </si>
  <si>
    <t>EX-1071,02</t>
  </si>
  <si>
    <t>EX-1071,03</t>
  </si>
  <si>
    <t>EX-1071,04</t>
  </si>
  <si>
    <t>EX-1071,05</t>
  </si>
  <si>
    <t>EX-1071,06</t>
  </si>
  <si>
    <t>EX-1071,07</t>
  </si>
  <si>
    <t>EX-1071,08</t>
  </si>
  <si>
    <t>EX-1071,09</t>
  </si>
  <si>
    <t>EMPALOT MOULIN J, E,P,E, Crêche - VILLE DE TOULOUSE</t>
  </si>
  <si>
    <t>EX-1071,10</t>
  </si>
  <si>
    <t>EMPALOT MOULIN J, T,P,E, Ludothèque - VILLE DE TOULOUSE</t>
  </si>
  <si>
    <t>EX-1071,11</t>
  </si>
  <si>
    <t>EX-1071,12</t>
  </si>
  <si>
    <t>EX-1071,13</t>
  </si>
  <si>
    <t>EX-1071,14</t>
  </si>
  <si>
    <t>EX-1071,15</t>
  </si>
  <si>
    <t>EX-1071,16</t>
  </si>
  <si>
    <t>EX-1071,17</t>
  </si>
  <si>
    <t>EX-1071,18</t>
  </si>
  <si>
    <t>EX-1071,19</t>
  </si>
  <si>
    <t>EX-1071,22</t>
  </si>
  <si>
    <t>TERRASSE Créche « Les Premiers pas,, » - VILLE DE TOULOUSE</t>
  </si>
  <si>
    <t>EX-1071,23</t>
  </si>
  <si>
    <t>EX-1071,24</t>
  </si>
  <si>
    <t>EX-1071,25</t>
  </si>
  <si>
    <t>EX-1071,26</t>
  </si>
  <si>
    <t>EX-1071,27</t>
  </si>
  <si>
    <t>EX-1071,28</t>
  </si>
  <si>
    <t>JOLIMONT Centre Social et C,A,F, - VILLE DE TOULOUSE</t>
  </si>
  <si>
    <t>EX-1071,29</t>
  </si>
  <si>
    <t>EX-1071,30</t>
  </si>
  <si>
    <t>EX-1071,31</t>
  </si>
  <si>
    <t>EX-1071,32</t>
  </si>
  <si>
    <t>EX-1071,33</t>
  </si>
  <si>
    <t>EX-1071,34</t>
  </si>
  <si>
    <t>SOUPETARD C,P,E, - VILLE DE TOULOUSE</t>
  </si>
  <si>
    <t>EX-1071,35</t>
  </si>
  <si>
    <t>EX-1071,36</t>
  </si>
  <si>
    <t>EX-1071,37</t>
  </si>
  <si>
    <t>EX-1071,38</t>
  </si>
  <si>
    <t>JULIEN J, Crèche - VILLE DE TOULOUSE</t>
  </si>
  <si>
    <t>EX-1071,39</t>
  </si>
  <si>
    <t>EX-1071,40</t>
  </si>
  <si>
    <t>EX-1071,41</t>
  </si>
  <si>
    <t>EX-1071,42</t>
  </si>
  <si>
    <t>EX-1071,43</t>
  </si>
  <si>
    <t>EX-1071,44</t>
  </si>
  <si>
    <t>EX-3091,17</t>
  </si>
  <si>
    <t>EX-4091,01</t>
  </si>
  <si>
    <t>EX-1037,35</t>
  </si>
  <si>
    <t>EX-1037,36</t>
  </si>
  <si>
    <t>EX-1037,37</t>
  </si>
  <si>
    <t>EX-1037,38</t>
  </si>
  <si>
    <t>EX-1037,39</t>
  </si>
  <si>
    <t>EX-1037,41</t>
  </si>
  <si>
    <t>EX-1037,42</t>
  </si>
  <si>
    <t>EX-1037,43</t>
  </si>
  <si>
    <t>EX-1037,44</t>
  </si>
  <si>
    <t>EX-1037,45</t>
  </si>
  <si>
    <t>EX-1037,48</t>
  </si>
  <si>
    <t>EX-3040,18</t>
  </si>
  <si>
    <t>EX-4069,01</t>
  </si>
  <si>
    <t>EX-1070,24</t>
  </si>
  <si>
    <t>EX-4099,01</t>
  </si>
  <si>
    <t>EX-4099,02</t>
  </si>
  <si>
    <t>EX-3079,91</t>
  </si>
  <si>
    <t>EX-1042,96</t>
  </si>
  <si>
    <t>EX-3091,18</t>
  </si>
  <si>
    <t>EX-4074,03</t>
  </si>
  <si>
    <t>EX-4069,03</t>
  </si>
  <si>
    <t>EX-3205,02-C2-C3</t>
  </si>
  <si>
    <t>EX-3205,02-C4</t>
  </si>
  <si>
    <t>EX-3205,02-C5</t>
  </si>
  <si>
    <t>EX-2049,01</t>
  </si>
  <si>
    <t>EX-1072,00</t>
  </si>
  <si>
    <t>EX-1072,01</t>
  </si>
  <si>
    <t>EX-1072,02</t>
  </si>
  <si>
    <t>EX-1072,03</t>
  </si>
  <si>
    <t>EX-1072,04</t>
  </si>
  <si>
    <t>EX-1072,06</t>
  </si>
  <si>
    <t>EX-1072,07</t>
  </si>
  <si>
    <t>EX-1072,08</t>
  </si>
  <si>
    <t>EX-1072,09</t>
  </si>
  <si>
    <t>EX-1072,10</t>
  </si>
  <si>
    <t>EX-1072,11</t>
  </si>
  <si>
    <t>EX-1072,12</t>
  </si>
  <si>
    <t>EX-1072,13</t>
  </si>
  <si>
    <t>EX-1072,14</t>
  </si>
  <si>
    <t>EX-1072,15</t>
  </si>
  <si>
    <t>EX-1072,16</t>
  </si>
  <si>
    <t>EX-1072,17</t>
  </si>
  <si>
    <t>EX-1072,18</t>
  </si>
  <si>
    <t>EX-1072,19</t>
  </si>
  <si>
    <t>EX-1072,20</t>
  </si>
  <si>
    <t>EX-1072,21</t>
  </si>
  <si>
    <t>EX-1072,22</t>
  </si>
  <si>
    <t>EX-1072,24</t>
  </si>
  <si>
    <t>EX-1072,25</t>
  </si>
  <si>
    <t>EX-1072,26</t>
  </si>
  <si>
    <t>EX-1072,27</t>
  </si>
  <si>
    <t>EX-1072,28</t>
  </si>
  <si>
    <t>EX-1072,29</t>
  </si>
  <si>
    <t>EX-1072,30</t>
  </si>
  <si>
    <t>EX-1072,31</t>
  </si>
  <si>
    <t>EX-1072,32</t>
  </si>
  <si>
    <t>EX-3239,01</t>
  </si>
  <si>
    <t>EX-3239,02</t>
  </si>
  <si>
    <t>EX-3239,03</t>
  </si>
  <si>
    <t>EX-3239,04</t>
  </si>
  <si>
    <t>EX-3239,05</t>
  </si>
  <si>
    <t>EX-3239,06</t>
  </si>
  <si>
    <t>EX-3239,07</t>
  </si>
  <si>
    <t>EX-3239,08</t>
  </si>
  <si>
    <t>EX-3239,09</t>
  </si>
  <si>
    <t>EX-3239,10</t>
  </si>
  <si>
    <t>EX-3239,11</t>
  </si>
  <si>
    <t>EX-3239,12</t>
  </si>
  <si>
    <t>EX-3239,13</t>
  </si>
  <si>
    <t>EX-3239,14</t>
  </si>
  <si>
    <t>EX-3239,15</t>
  </si>
  <si>
    <t>EX-3239,16</t>
  </si>
  <si>
    <t>EX-3239,17</t>
  </si>
  <si>
    <t>EX-3239,18</t>
  </si>
  <si>
    <t>EX-3239,19</t>
  </si>
  <si>
    <t>EX-3239,20</t>
  </si>
  <si>
    <t>EX-3239,21</t>
  </si>
  <si>
    <t>EX-3239,22</t>
  </si>
  <si>
    <t>EX-3239,23</t>
  </si>
  <si>
    <t>EX-3239,24</t>
  </si>
  <si>
    <t>EX-3239,25</t>
  </si>
  <si>
    <t>EX-3239,26</t>
  </si>
  <si>
    <t>EX-3239,27</t>
  </si>
  <si>
    <t>EX-3239,28</t>
  </si>
  <si>
    <t>EX-3239,29</t>
  </si>
  <si>
    <t>EX-3239,30</t>
  </si>
  <si>
    <t>EX-3239,31</t>
  </si>
  <si>
    <t>EX-3239,32</t>
  </si>
  <si>
    <t>EX-3239,33</t>
  </si>
  <si>
    <t>EX-3239,34</t>
  </si>
  <si>
    <t>EX-3239,36</t>
  </si>
  <si>
    <t>EX-3239,37</t>
  </si>
  <si>
    <t>EX-3239,38</t>
  </si>
  <si>
    <t>EX-3239,39</t>
  </si>
  <si>
    <t>EX-3239,40</t>
  </si>
  <si>
    <t>EX-3239,41</t>
  </si>
  <si>
    <t>EX-3239,42</t>
  </si>
  <si>
    <t>EX-3239,43</t>
  </si>
  <si>
    <t>EX-3239,44</t>
  </si>
  <si>
    <t>EX-3239,45</t>
  </si>
  <si>
    <t>EX-3239,46</t>
  </si>
  <si>
    <t>EX-3239,47</t>
  </si>
  <si>
    <t>EX-3239,48</t>
  </si>
  <si>
    <t>EX-3239,49</t>
  </si>
  <si>
    <t>EX-3239,50</t>
  </si>
  <si>
    <t>EX-3239,51</t>
  </si>
  <si>
    <t>EX-3239,52</t>
  </si>
  <si>
    <t>EX-3239,54</t>
  </si>
  <si>
    <t>EX-3239,55</t>
  </si>
  <si>
    <t>EX-3239,56</t>
  </si>
  <si>
    <t>EX-3239,57</t>
  </si>
  <si>
    <t>EX-3239,58</t>
  </si>
  <si>
    <t>EX-3239,59</t>
  </si>
  <si>
    <t>EX-3239,60</t>
  </si>
  <si>
    <t>EX-3239,61</t>
  </si>
  <si>
    <t>EX-3239,62</t>
  </si>
  <si>
    <t>EX-3239,64</t>
  </si>
  <si>
    <t>EX-3239,65</t>
  </si>
  <si>
    <t>EX-3239,66</t>
  </si>
  <si>
    <t>EX-3239,67</t>
  </si>
  <si>
    <t>EX-3239,68</t>
  </si>
  <si>
    <t>EX-3239,69</t>
  </si>
  <si>
    <t>EX-3040,19</t>
  </si>
  <si>
    <t>P'= P*0,20+0,80*ICHT-IME'/ICHT-IME</t>
  </si>
  <si>
    <t>P2_2051,01_PLOMBERIE</t>
  </si>
  <si>
    <t>EX-2051_PB,01</t>
  </si>
  <si>
    <t>P2_2051,02_PLOMBERIE</t>
  </si>
  <si>
    <t>EX-2051_PB,02</t>
  </si>
  <si>
    <t>P2_2051,03_PLOMBERIE</t>
  </si>
  <si>
    <t>EX-2051_PB,03</t>
  </si>
  <si>
    <t>P2_2051,04_PLOMBERIE</t>
  </si>
  <si>
    <t>EX-2051_PB,04</t>
  </si>
  <si>
    <t>P2_2051,05_PLOMBERIE</t>
  </si>
  <si>
    <t>EX-2051_PB,05</t>
  </si>
  <si>
    <t>P2_2051,06_PLOMBERIE</t>
  </si>
  <si>
    <t>EX-2051_PB,06</t>
  </si>
  <si>
    <t>P2_2051,07_PLOMBERIE</t>
  </si>
  <si>
    <t>EX-2051_PB,07</t>
  </si>
  <si>
    <t>P2_2051,08_PLOMBERIE</t>
  </si>
  <si>
    <t>EX-2051_PB,08</t>
  </si>
  <si>
    <t>P2_2051,09_PLOMBERIE</t>
  </si>
  <si>
    <t>EX-2051_PB,09</t>
  </si>
  <si>
    <t>P2_2051,10_PLOMBERIE</t>
  </si>
  <si>
    <t>EX-2051_PB,10</t>
  </si>
  <si>
    <t>P2_2051,11_PLOMBERIE</t>
  </si>
  <si>
    <t>EX-2051_PB,11</t>
  </si>
  <si>
    <t>P2_2051,12_PLOMBERIE</t>
  </si>
  <si>
    <t>EX-2051_PB,12</t>
  </si>
  <si>
    <t>P2_2051,13_PLOMBERIE</t>
  </si>
  <si>
    <t>EX-2051_PB,13</t>
  </si>
  <si>
    <t>P2_2051,14_PLOMBERIE</t>
  </si>
  <si>
    <t>EX-2051_PB,14</t>
  </si>
  <si>
    <t>P2_2051,15_PLOMBERIE</t>
  </si>
  <si>
    <t>EX-2051_PB,15</t>
  </si>
  <si>
    <t>P2_2051,16_PLOMBERIE</t>
  </si>
  <si>
    <t>EX-2051_PB,16</t>
  </si>
  <si>
    <t>P2_2051,17_PLOMBERIE</t>
  </si>
  <si>
    <t>EX-2051_PB,17</t>
  </si>
  <si>
    <t>P2_2051,18_PLOMBERIE</t>
  </si>
  <si>
    <t>EX-2051_PB,18</t>
  </si>
  <si>
    <t>P2_2051,19_PLOMBERIE</t>
  </si>
  <si>
    <t>EX-2051_PB,19</t>
  </si>
  <si>
    <t>P2_2051,20_PLOMBERIE</t>
  </si>
  <si>
    <t>EX-2051_PB,20</t>
  </si>
  <si>
    <t>EX-3242,01</t>
  </si>
  <si>
    <t>EX-3242,02</t>
  </si>
  <si>
    <t>EX-3242,03</t>
  </si>
  <si>
    <t>C,A,T, -TGH</t>
  </si>
  <si>
    <t>P2_C,A,T, _ TGH</t>
  </si>
  <si>
    <t>EX-3242,04</t>
  </si>
  <si>
    <t>EX-3242,05</t>
  </si>
  <si>
    <t>EX-3242,06</t>
  </si>
  <si>
    <t>EX-3242,07</t>
  </si>
  <si>
    <t>EX-3242,08</t>
  </si>
  <si>
    <t>EX-3242,09</t>
  </si>
  <si>
    <t>EX-3242,10</t>
  </si>
  <si>
    <t>EX-3242,11</t>
  </si>
  <si>
    <t>EX-3242,12</t>
  </si>
  <si>
    <t>EX-3242,13</t>
  </si>
  <si>
    <t>EX-3242,14</t>
  </si>
  <si>
    <t>EX-3242,15</t>
  </si>
  <si>
    <t>EX-3242,16</t>
  </si>
  <si>
    <t>EX-3242,17</t>
  </si>
  <si>
    <t>EX-3242,18</t>
  </si>
  <si>
    <t>EX-3242,19</t>
  </si>
  <si>
    <t>EX-3242,20</t>
  </si>
  <si>
    <t>EX-3242,21</t>
  </si>
  <si>
    <t>EX-3242,22</t>
  </si>
  <si>
    <t>EX-3242,23</t>
  </si>
  <si>
    <t>EX-3242,24</t>
  </si>
  <si>
    <t>EX-3242,25</t>
  </si>
  <si>
    <t>EX-3242,26</t>
  </si>
  <si>
    <t>EX-3242,27</t>
  </si>
  <si>
    <t>EX-3242,28</t>
  </si>
  <si>
    <t>EX-3242,29</t>
  </si>
  <si>
    <t>EX-3242,30</t>
  </si>
  <si>
    <t>EX-3242,31</t>
  </si>
  <si>
    <t>EX-3242,32</t>
  </si>
  <si>
    <t>EX-3242,33</t>
  </si>
  <si>
    <t>EX-3242,34</t>
  </si>
  <si>
    <t>EX-3242,35</t>
  </si>
  <si>
    <t>EX-3242,36</t>
  </si>
  <si>
    <t>EX-3242,37</t>
  </si>
  <si>
    <t>EX-3242,38</t>
  </si>
  <si>
    <t>EX-1070,25</t>
  </si>
  <si>
    <t>EX-3239,70</t>
  </si>
  <si>
    <t>EX-3239,71</t>
  </si>
  <si>
    <t>EX-1068,10</t>
  </si>
  <si>
    <t>EX-3196,10</t>
  </si>
  <si>
    <t>EX-3281,01</t>
  </si>
  <si>
    <t>EX-3281,02</t>
  </si>
  <si>
    <t>EX-3281,03</t>
  </si>
  <si>
    <t>EX-3281,04</t>
  </si>
  <si>
    <t>EX-1066,11</t>
  </si>
  <si>
    <t>EX-1073,01</t>
  </si>
  <si>
    <t>EX-1073,02</t>
  </si>
  <si>
    <t>EX-1073,03</t>
  </si>
  <si>
    <t>EX-1073,04</t>
  </si>
  <si>
    <t>EX-1073,05</t>
  </si>
  <si>
    <t>EX-2064,06</t>
  </si>
  <si>
    <t>EX-1037,49</t>
  </si>
  <si>
    <t>EX-1037,50</t>
  </si>
  <si>
    <t>EX-1037,51</t>
  </si>
  <si>
    <t>EX-1037,52</t>
  </si>
  <si>
    <t>EX-1037,53</t>
  </si>
  <si>
    <t>EX-3091,19</t>
  </si>
  <si>
    <t>EX-3327,01</t>
  </si>
  <si>
    <t>EX-3327,02</t>
  </si>
  <si>
    <t>EX-3327,03</t>
  </si>
  <si>
    <t>EX-3327,04</t>
  </si>
  <si>
    <t>EX-3327,05</t>
  </si>
  <si>
    <t>EX-3327,06</t>
  </si>
  <si>
    <t>EX-3337,01</t>
  </si>
  <si>
    <t>EX-2070,01</t>
  </si>
  <si>
    <t>EX-2070,02</t>
  </si>
  <si>
    <t>EX-2070,03</t>
  </si>
  <si>
    <t>EX-2070,04</t>
  </si>
  <si>
    <t>EX-2070,05</t>
  </si>
  <si>
    <t>EX-2070,06</t>
  </si>
  <si>
    <t>EX-2070,07</t>
  </si>
  <si>
    <t>EX-2070,08</t>
  </si>
  <si>
    <t>EX-2070,09</t>
  </si>
  <si>
    <t>P'=P*(0,2+0,65*ICHT-IME'/ICHT-IME+0,15*FSD2'/FSD2)</t>
  </si>
  <si>
    <t>EX-3239,72</t>
  </si>
  <si>
    <t>EX-3239,73</t>
  </si>
  <si>
    <t>EX-3239,74</t>
  </si>
  <si>
    <t>EX-3103,07</t>
  </si>
  <si>
    <t>CA-00508,802</t>
  </si>
  <si>
    <t>EX-1050,09</t>
  </si>
  <si>
    <t>EX-4056,01</t>
  </si>
  <si>
    <t>EX-4009,01</t>
  </si>
  <si>
    <t>EX-4009,02</t>
  </si>
  <si>
    <t>EX-1073,06</t>
  </si>
  <si>
    <t>EX-3103,09</t>
  </si>
  <si>
    <t>EX-2059,04</t>
  </si>
  <si>
    <t>EX-3196,11</t>
  </si>
  <si>
    <t>EX-3239,75</t>
  </si>
  <si>
    <t>EX-1070,26</t>
  </si>
  <si>
    <t>EX-1049,15</t>
  </si>
  <si>
    <t>EX-1070,27</t>
  </si>
  <si>
    <t>EX-1070,28</t>
  </si>
  <si>
    <t>EX-3239,76</t>
  </si>
  <si>
    <t>EX-1071,45</t>
  </si>
  <si>
    <t>EX-1071,46</t>
  </si>
  <si>
    <t>EX-1071,47</t>
  </si>
  <si>
    <t>EX-1071,48</t>
  </si>
  <si>
    <t>EX-1071,49</t>
  </si>
  <si>
    <t>EX-1071,50</t>
  </si>
  <si>
    <t>EX-1071,51</t>
  </si>
  <si>
    <t>EX-1071,52</t>
  </si>
  <si>
    <t>EX-1071,53</t>
  </si>
  <si>
    <t>EX-1049,16</t>
  </si>
  <si>
    <t>EX-1049,17</t>
  </si>
  <si>
    <t>EX-1049,18</t>
  </si>
  <si>
    <t>EX-3242,39</t>
  </si>
  <si>
    <t>EX-3239,77</t>
  </si>
  <si>
    <t>EX-2059,05</t>
  </si>
  <si>
    <t>EX-2059,06</t>
  </si>
  <si>
    <t>EX-2051,21</t>
  </si>
  <si>
    <t>EX-1043,23</t>
  </si>
  <si>
    <t>EX-1043,24</t>
  </si>
  <si>
    <t>EX-1043,25</t>
  </si>
  <si>
    <t>EX-1043,26</t>
  </si>
  <si>
    <t>EX-1043,27</t>
  </si>
  <si>
    <t>EX-1043,28</t>
  </si>
  <si>
    <t>EX-1043,29</t>
  </si>
  <si>
    <t>EX-1043,30</t>
  </si>
  <si>
    <t>EX-3239,78</t>
  </si>
  <si>
    <t>P'= P*(0,10+0,80*ICHTrev-TS'/ICHTrev-TS+0,10*FSD1'/FSD1)</t>
  </si>
  <si>
    <t>EX-1042,97</t>
  </si>
  <si>
    <t>ht recalcule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</si>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</sst>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16" fontId="0" fillId="0" borderId="0" xfId="0" applyNumberFormat="1"/>
    <xf numFmtId="44" fontId="0" fillId="0" borderId="0" xfId="1" applyFont="1"/>
    <xf numFmtId="0" fontId="0" fillId="33" borderId="0" xfId="0" applyFill="1" applyAlignment="1">
      <alignment horizontal="center"/>
    </xf>
    <xf numFmtId="0" fontId="0" fillId="33" borderId="0" xfId="0" applyFill="1"/>
    <xf numFmtId="0" fontId="0" fillId="0" borderId="10" xfId="0" applyBorder="1" applyAlignment="1">
      <alignment horizontal="center"/>
    </xf>
    <xf numFmtId="0" fontId="0" fillId="34" borderId="10" xfId="0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35" borderId="10" xfId="1" applyFont="1" applyFill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13" fillId="36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0" fillId="33" borderId="10" xfId="0" applyFill="1" applyBorder="1"/>
    <xf numFmtId="44" fontId="0" fillId="0" borderId="10" xfId="0" applyNumberFormat="1" applyBorder="1"/>
    <xf numFmtId="0" fontId="0" fillId="0" borderId="13" xfId="0" applyBorder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22"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je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au13" displayName="Tableau13" ref="A1:AN2046" totalsRowShown="0">
  <autoFilter ref="A1:AN2046" xr:uid="{00000000-0009-0000-0100-000006000000}"/>
  <tableColumns count="40">
    <tableColumn id="2" xr3:uid="{00000000-0010-0000-0000-000002000000}" name="N° contrat"/>
    <tableColumn id="3" xr3:uid="{00000000-0010-0000-0000-000003000000}" name="Date signature" dataDxfId="21"/>
    <tableColumn id="4" xr3:uid="{00000000-0010-0000-0000-000004000000}" name="Secteur commercial"/>
    <tableColumn id="6" xr3:uid="{00000000-0010-0000-0000-000006000000}" name="Code (client)"/>
    <tableColumn id="7" xr3:uid="{00000000-0010-0000-0000-000007000000}" name="Nom (client)"/>
    <tableColumn id="14" xr3:uid="{00000000-0010-0000-0000-00000E000000}" name="Code (site)"/>
    <tableColumn id="15" xr3:uid="{00000000-0010-0000-0000-00000F000000}" name="Nom (site)"/>
    <tableColumn id="21" xr3:uid="{00000000-0010-0000-0000-000015000000}" name="Intitulé"/>
    <tableColumn id="22" xr3:uid="{00000000-0010-0000-0000-000016000000}" name="Type"/>
    <tableColumn id="23" xr3:uid="{00000000-0010-0000-0000-000017000000}" name="Montant" dataDxfId="20" dataCellStyle="Monétaire"/>
    <tableColumn id="24" xr3:uid="{00000000-0010-0000-0000-000018000000}" name="Début" dataDxfId="19"/>
    <tableColumn id="25" xr3:uid="{00000000-0010-0000-0000-000019000000}" name="Résil,"/>
    <tableColumn id="27" xr3:uid="{00000000-0010-0000-0000-00001B000000}" name="Méthode"/>
    <tableColumn id="28" xr3:uid="{00000000-0010-0000-0000-00001C000000}" name="Formule"/>
    <tableColumn id="29" xr3:uid="{00000000-0010-0000-0000-00001D000000}" name="Facturation"/>
    <tableColumn id="30" xr3:uid="{00000000-0010-0000-0000-00001E000000}" name="Jan," dataDxfId="18"/>
    <tableColumn id="31" xr3:uid="{00000000-0010-0000-0000-00001F000000}" name="Fév,"/>
    <tableColumn id="32" xr3:uid="{00000000-0010-0000-0000-000020000000}" name="Mar,"/>
    <tableColumn id="33" xr3:uid="{00000000-0010-0000-0000-000021000000}" name="Avr,"/>
    <tableColumn id="34" xr3:uid="{00000000-0010-0000-0000-000022000000}" name="Mai"/>
    <tableColumn id="35" xr3:uid="{00000000-0010-0000-0000-000023000000}" name="Juin"/>
    <tableColumn id="36" xr3:uid="{00000000-0010-0000-0000-000024000000}" name="Juil,"/>
    <tableColumn id="37" xr3:uid="{00000000-0010-0000-0000-000025000000}" name="Août"/>
    <tableColumn id="38" xr3:uid="{00000000-0010-0000-0000-000026000000}" name="Sept,"/>
    <tableColumn id="39" xr3:uid="{00000000-0010-0000-0000-000027000000}" name="Oct,"/>
    <tableColumn id="40" xr3:uid="{00000000-0010-0000-0000-000028000000}" name="Nov,"/>
    <tableColumn id="41" xr3:uid="{00000000-0010-0000-0000-000029000000}" name="Déc,"/>
    <tableColumn id="42" xr3:uid="{00000000-0010-0000-0000-00002A000000}" name="Signataire"/>
    <tableColumn id="44" xr3:uid="{00000000-0010-0000-0000-00002C000000}" name="Janvier" dataDxfId="17">
      <calculatedColumnFormula>VLOOKUP(Tableau13[[#This Row],[Jan,]],[1]!Tableau3[#All],2,FALSE)</calculatedColumnFormula>
    </tableColumn>
    <tableColumn id="45" xr3:uid="{00000000-0010-0000-0000-00002D000000}" name="Février" dataDxfId="16">
      <calculatedColumnFormula>VLOOKUP(Tableau13[[#This Row],[Fév,]],[1]!Tableau3[#All],2,FALSE)</calculatedColumnFormula>
    </tableColumn>
    <tableColumn id="46" xr3:uid="{00000000-0010-0000-0000-00002E000000}" name="Mars" dataDxfId="15">
      <calculatedColumnFormula>VLOOKUP(Tableau13[[#This Row],[Mar,]],[1]!Tableau3[#All],2,FALSE)</calculatedColumnFormula>
    </tableColumn>
    <tableColumn id="47" xr3:uid="{00000000-0010-0000-0000-00002F000000}" name="Avril" dataDxfId="14">
      <calculatedColumnFormula>VLOOKUP(Tableau13[[#This Row],[Avr,]],[1]!Tableau3[#All],2,FALSE)</calculatedColumnFormula>
    </tableColumn>
    <tableColumn id="48" xr3:uid="{00000000-0010-0000-0000-000030000000}" name="Mai2" dataDxfId="13">
      <calculatedColumnFormula>VLOOKUP(Tableau13[[#This Row],[Mai]],[1]!Tableau3[#All],2,FALSE)</calculatedColumnFormula>
    </tableColumn>
    <tableColumn id="49" xr3:uid="{00000000-0010-0000-0000-000031000000}" name="Juin3" dataDxfId="12">
      <calculatedColumnFormula>VLOOKUP(Tableau13[[#This Row],[Juin]],[1]!Tableau3[#All],2,FALSE)</calculatedColumnFormula>
    </tableColumn>
    <tableColumn id="50" xr3:uid="{00000000-0010-0000-0000-000032000000}" name="Juillet" dataDxfId="11">
      <calculatedColumnFormula>VLOOKUP(Tableau13[[#This Row],[Juil,]],[1]!Tableau3[#All],2,FALSE)</calculatedColumnFormula>
    </tableColumn>
    <tableColumn id="51" xr3:uid="{00000000-0010-0000-0000-000033000000}" name="Août4" dataDxfId="10">
      <calculatedColumnFormula>VLOOKUP(Tableau13[[#This Row],[Août]],[1]!Tableau3[#All],2,FALSE)</calculatedColumnFormula>
    </tableColumn>
    <tableColumn id="52" xr3:uid="{00000000-0010-0000-0000-000034000000}" name="Septembre" dataDxfId="9">
      <calculatedColumnFormula>VLOOKUP(Tableau13[[#This Row],[Sept,]],[1]!Tableau3[#All],2,FALSE)</calculatedColumnFormula>
    </tableColumn>
    <tableColumn id="53" xr3:uid="{00000000-0010-0000-0000-000035000000}" name="Octobre" dataDxfId="8">
      <calculatedColumnFormula>VLOOKUP(Tableau13[[#This Row],[Oct,]],[1]!Tableau3[#All],2,FALSE)</calculatedColumnFormula>
    </tableColumn>
    <tableColumn id="54" xr3:uid="{00000000-0010-0000-0000-000036000000}" name="Novembre" dataDxfId="7">
      <calculatedColumnFormula>VLOOKUP(Tableau13[[#This Row],[Nov,]],[1]!Tableau3[#All],2,FALSE)</calculatedColumnFormula>
    </tableColumn>
    <tableColumn id="55" xr3:uid="{00000000-0010-0000-0000-000037000000}" name="Décembre" dataDxfId="6">
      <calculatedColumnFormula>VLOOKUP(Tableau13[[#This Row],[Déc,]],[1]!Tableau3[#All],2,FALSE)</calculatedColumn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au7" displayName="Tableau7" ref="A1:A13" totalsRowShown="0" headerRowDxfId="5" dataDxfId="3" headerRowBorderDxfId="4" tableBorderDxfId="2" totalsRowBorderDxfId="1">
  <autoFilter ref="A1:A13" xr:uid="{00000000-0009-0000-0100-000007000000}"/>
  <tableColumns count="1">
    <tableColumn id="1" xr3:uid="{00000000-0010-0000-0100-000001000000}" name="moi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046"/>
  <sheetViews>
    <sheetView workbookViewId="0">
      <selection activeCell="J1" sqref="J1:J1048576"/>
    </sheetView>
  </sheetViews>
  <sheetFormatPr baseColWidth="10" defaultRowHeight="15" x14ac:dyDescent="0.25"/>
  <cols>
    <col min="10" max="10" width="12.8554687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3" t="s">
        <v>9</v>
      </c>
      <c r="K1" t="s">
        <v>10</v>
      </c>
      <c r="L1" t="s">
        <v>5810</v>
      </c>
      <c r="M1" t="s">
        <v>11</v>
      </c>
      <c r="N1" t="s">
        <v>12</v>
      </c>
      <c r="O1" t="s">
        <v>13</v>
      </c>
      <c r="P1" s="1" t="s">
        <v>5811</v>
      </c>
      <c r="Q1" t="s">
        <v>5812</v>
      </c>
      <c r="R1" t="s">
        <v>5813</v>
      </c>
      <c r="S1" t="s">
        <v>5814</v>
      </c>
      <c r="T1" t="s">
        <v>14</v>
      </c>
      <c r="U1" t="s">
        <v>15</v>
      </c>
      <c r="V1" t="s">
        <v>5815</v>
      </c>
      <c r="W1" t="s">
        <v>16</v>
      </c>
      <c r="X1" t="s">
        <v>5816</v>
      </c>
      <c r="Y1" t="s">
        <v>5817</v>
      </c>
      <c r="Z1" t="s">
        <v>5818</v>
      </c>
      <c r="AA1" t="s">
        <v>5819</v>
      </c>
      <c r="AB1" t="s">
        <v>17</v>
      </c>
      <c r="AC1" s="4" t="s">
        <v>5806</v>
      </c>
      <c r="AD1" s="4" t="s">
        <v>5805</v>
      </c>
      <c r="AE1" s="4" t="s">
        <v>5804</v>
      </c>
      <c r="AF1" s="4" t="s">
        <v>5803</v>
      </c>
      <c r="AG1" s="4" t="s">
        <v>5807</v>
      </c>
      <c r="AH1" s="4" t="s">
        <v>5808</v>
      </c>
      <c r="AI1" s="4" t="s">
        <v>5802</v>
      </c>
      <c r="AJ1" s="4" t="s">
        <v>5809</v>
      </c>
      <c r="AK1" s="4" t="s">
        <v>5800</v>
      </c>
      <c r="AL1" s="4" t="s">
        <v>5799</v>
      </c>
      <c r="AM1" s="4" t="s">
        <v>5798</v>
      </c>
      <c r="AN1" s="4" t="s">
        <v>5797</v>
      </c>
    </row>
    <row r="2" spans="1:40" x14ac:dyDescent="0.25">
      <c r="A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s="3">
        <v>1051.0999999999999</v>
      </c>
      <c r="K2" s="1">
        <v>43525</v>
      </c>
      <c r="M2" t="s">
        <v>26</v>
      </c>
      <c r="N2" t="s">
        <v>5820</v>
      </c>
      <c r="O2" t="s">
        <v>27</v>
      </c>
      <c r="P2" s="1">
        <v>44531</v>
      </c>
      <c r="Q2" s="2">
        <v>44531</v>
      </c>
      <c r="R2" s="2">
        <v>44531</v>
      </c>
      <c r="S2" s="2">
        <v>44531</v>
      </c>
      <c r="T2" s="2">
        <v>44531</v>
      </c>
      <c r="U2" s="2">
        <v>44531</v>
      </c>
      <c r="V2" s="2">
        <v>44531</v>
      </c>
      <c r="W2" s="2">
        <v>44531</v>
      </c>
      <c r="X2" s="2">
        <v>44531</v>
      </c>
      <c r="Y2" s="2">
        <v>44531</v>
      </c>
      <c r="Z2" s="2">
        <v>44531</v>
      </c>
      <c r="AA2" s="2">
        <v>44531</v>
      </c>
      <c r="AC2" s="5" t="e">
        <f>VLOOKUP(Tableau13[[#This Row],[Jan,]],[1]!Tableau3[#All],2,FALSE)</f>
        <v>#REF!</v>
      </c>
      <c r="AD2" s="5" t="e">
        <f>VLOOKUP(Tableau13[[#This Row],[Fév,]],[1]!Tableau3[#All],2,FALSE)</f>
        <v>#REF!</v>
      </c>
      <c r="AE2" s="5" t="e">
        <f>VLOOKUP(Tableau13[[#This Row],[Mar,]],[1]!Tableau3[#All],2,FALSE)</f>
        <v>#REF!</v>
      </c>
      <c r="AF2" s="5" t="e">
        <f>VLOOKUP(Tableau13[[#This Row],[Avr,]],[1]!Tableau3[#All],2,FALSE)</f>
        <v>#REF!</v>
      </c>
      <c r="AG2" s="5" t="e">
        <f>VLOOKUP(Tableau13[[#This Row],[Mai]],[1]!Tableau3[#All],2,FALSE)</f>
        <v>#REF!</v>
      </c>
      <c r="AH2" s="5" t="e">
        <f>VLOOKUP(Tableau13[[#This Row],[Juin]],[1]!Tableau3[#All],2,FALSE)</f>
        <v>#REF!</v>
      </c>
      <c r="AI2" s="5" t="e">
        <f>VLOOKUP(Tableau13[[#This Row],[Juil,]],[1]!Tableau3[#All],2,FALSE)</f>
        <v>#REF!</v>
      </c>
      <c r="AJ2" s="5" t="e">
        <f>VLOOKUP(Tableau13[[#This Row],[Août]],[1]!Tableau3[#All],2,FALSE)</f>
        <v>#REF!</v>
      </c>
      <c r="AK2" s="5" t="e">
        <f>VLOOKUP(Tableau13[[#This Row],[Sept,]],[1]!Tableau3[#All],2,FALSE)</f>
        <v>#REF!</v>
      </c>
      <c r="AL2" s="5" t="e">
        <f>VLOOKUP(Tableau13[[#This Row],[Oct,]],[1]!Tableau3[#All],2,FALSE)</f>
        <v>#REF!</v>
      </c>
      <c r="AM2" s="5" t="e">
        <f>VLOOKUP(Tableau13[[#This Row],[Nov,]],[1]!Tableau3[#All],2,FALSE)</f>
        <v>#REF!</v>
      </c>
      <c r="AN2" s="5" t="e">
        <f>VLOOKUP(Tableau13[[#This Row],[Déc,]],[1]!Tableau3[#All],2,FALSE)</f>
        <v>#REF!</v>
      </c>
    </row>
    <row r="3" spans="1:40" x14ac:dyDescent="0.25">
      <c r="A3" t="s">
        <v>5821</v>
      </c>
      <c r="D3" t="s">
        <v>28</v>
      </c>
      <c r="E3" t="s">
        <v>29</v>
      </c>
      <c r="F3" t="s">
        <v>5822</v>
      </c>
      <c r="G3" t="s">
        <v>30</v>
      </c>
      <c r="H3" t="s">
        <v>31</v>
      </c>
      <c r="I3" t="s">
        <v>25</v>
      </c>
      <c r="J3" s="3">
        <v>2102.13</v>
      </c>
      <c r="K3" s="1">
        <v>41487</v>
      </c>
      <c r="L3" s="1">
        <v>46873</v>
      </c>
      <c r="M3" t="s">
        <v>26</v>
      </c>
      <c r="N3" t="s">
        <v>5820</v>
      </c>
      <c r="O3" t="s">
        <v>32</v>
      </c>
      <c r="P3" s="1">
        <v>44531</v>
      </c>
      <c r="Q3" s="2">
        <v>44531</v>
      </c>
      <c r="R3" s="2">
        <v>44531</v>
      </c>
      <c r="S3" s="2">
        <v>44531</v>
      </c>
      <c r="T3" s="2">
        <v>44531</v>
      </c>
      <c r="U3" s="2">
        <v>44531</v>
      </c>
      <c r="V3" s="2">
        <v>44531</v>
      </c>
      <c r="W3" s="2">
        <v>44531</v>
      </c>
      <c r="X3" s="2">
        <v>44531</v>
      </c>
      <c r="Y3" s="2">
        <v>44531</v>
      </c>
      <c r="Z3" s="2">
        <v>44531</v>
      </c>
      <c r="AA3" s="2">
        <v>44531</v>
      </c>
      <c r="AC3" s="5" t="e">
        <f>VLOOKUP(Tableau13[[#This Row],[Jan,]],[1]!Tableau3[#All],2,FALSE)</f>
        <v>#REF!</v>
      </c>
      <c r="AD3" s="5" t="e">
        <f>VLOOKUP(Tableau13[[#This Row],[Fév,]],[1]!Tableau3[#All],2,FALSE)</f>
        <v>#REF!</v>
      </c>
      <c r="AE3" s="5" t="e">
        <f>VLOOKUP(Tableau13[[#This Row],[Mar,]],[1]!Tableau3[#All],2,FALSE)</f>
        <v>#REF!</v>
      </c>
      <c r="AF3" s="5" t="e">
        <f>VLOOKUP(Tableau13[[#This Row],[Avr,]],[1]!Tableau3[#All],2,FALSE)</f>
        <v>#REF!</v>
      </c>
      <c r="AG3" s="5" t="e">
        <f>VLOOKUP(Tableau13[[#This Row],[Mai]],[1]!Tableau3[#All],2,FALSE)</f>
        <v>#REF!</v>
      </c>
      <c r="AH3" s="5" t="e">
        <f>VLOOKUP(Tableau13[[#This Row],[Juin]],[1]!Tableau3[#All],2,FALSE)</f>
        <v>#REF!</v>
      </c>
      <c r="AI3" s="5" t="e">
        <f>VLOOKUP(Tableau13[[#This Row],[Juil,]],[1]!Tableau3[#All],2,FALSE)</f>
        <v>#REF!</v>
      </c>
      <c r="AJ3" s="5" t="e">
        <f>VLOOKUP(Tableau13[[#This Row],[Août]],[1]!Tableau3[#All],2,FALSE)</f>
        <v>#REF!</v>
      </c>
      <c r="AK3" s="5" t="e">
        <f>VLOOKUP(Tableau13[[#This Row],[Sept,]],[1]!Tableau3[#All],2,FALSE)</f>
        <v>#REF!</v>
      </c>
      <c r="AL3" s="5" t="e">
        <f>VLOOKUP(Tableau13[[#This Row],[Oct,]],[1]!Tableau3[#All],2,FALSE)</f>
        <v>#REF!</v>
      </c>
      <c r="AM3" s="5" t="e">
        <f>VLOOKUP(Tableau13[[#This Row],[Nov,]],[1]!Tableau3[#All],2,FALSE)</f>
        <v>#REF!</v>
      </c>
      <c r="AN3" s="5" t="e">
        <f>VLOOKUP(Tableau13[[#This Row],[Déc,]],[1]!Tableau3[#All],2,FALSE)</f>
        <v>#REF!</v>
      </c>
    </row>
    <row r="4" spans="1:40" x14ac:dyDescent="0.25">
      <c r="A4" t="s">
        <v>5823</v>
      </c>
      <c r="D4" t="s">
        <v>33</v>
      </c>
      <c r="E4" t="s">
        <v>34</v>
      </c>
      <c r="F4" t="s">
        <v>5824</v>
      </c>
      <c r="G4" t="s">
        <v>36</v>
      </c>
      <c r="H4" t="s">
        <v>37</v>
      </c>
      <c r="I4" t="s">
        <v>25</v>
      </c>
      <c r="J4" s="3">
        <v>0</v>
      </c>
      <c r="K4" s="1">
        <v>42887</v>
      </c>
      <c r="L4" s="1">
        <v>44712</v>
      </c>
      <c r="M4" t="s">
        <v>38</v>
      </c>
      <c r="O4" t="s">
        <v>32</v>
      </c>
      <c r="P4" s="1"/>
      <c r="AB4" t="s">
        <v>39</v>
      </c>
      <c r="AC4" s="5" t="e">
        <f>VLOOKUP(Tableau13[[#This Row],[Jan,]],[1]!Tableau3[#All],2,FALSE)</f>
        <v>#REF!</v>
      </c>
      <c r="AD4" s="5" t="e">
        <f>VLOOKUP(Tableau13[[#This Row],[Fév,]],[1]!Tableau3[#All],2,FALSE)</f>
        <v>#REF!</v>
      </c>
      <c r="AE4" s="5" t="e">
        <f>VLOOKUP(Tableau13[[#This Row],[Mar,]],[1]!Tableau3[#All],2,FALSE)</f>
        <v>#REF!</v>
      </c>
      <c r="AF4" s="5" t="e">
        <f>VLOOKUP(Tableau13[[#This Row],[Avr,]],[1]!Tableau3[#All],2,FALSE)</f>
        <v>#REF!</v>
      </c>
      <c r="AG4" s="5" t="e">
        <f>VLOOKUP(Tableau13[[#This Row],[Mai]],[1]!Tableau3[#All],2,FALSE)</f>
        <v>#REF!</v>
      </c>
      <c r="AH4" s="5" t="e">
        <f>VLOOKUP(Tableau13[[#This Row],[Juin]],[1]!Tableau3[#All],2,FALSE)</f>
        <v>#REF!</v>
      </c>
      <c r="AI4" s="5" t="e">
        <f>VLOOKUP(Tableau13[[#This Row],[Juil,]],[1]!Tableau3[#All],2,FALSE)</f>
        <v>#REF!</v>
      </c>
      <c r="AJ4" s="5" t="e">
        <f>VLOOKUP(Tableau13[[#This Row],[Août]],[1]!Tableau3[#All],2,FALSE)</f>
        <v>#REF!</v>
      </c>
      <c r="AK4" s="5" t="e">
        <f>VLOOKUP(Tableau13[[#This Row],[Sept,]],[1]!Tableau3[#All],2,FALSE)</f>
        <v>#REF!</v>
      </c>
      <c r="AL4" s="5" t="e">
        <f>VLOOKUP(Tableau13[[#This Row],[Oct,]],[1]!Tableau3[#All],2,FALSE)</f>
        <v>#REF!</v>
      </c>
      <c r="AM4" s="5" t="e">
        <f>VLOOKUP(Tableau13[[#This Row],[Nov,]],[1]!Tableau3[#All],2,FALSE)</f>
        <v>#REF!</v>
      </c>
      <c r="AN4" s="5" t="e">
        <f>VLOOKUP(Tableau13[[#This Row],[Déc,]],[1]!Tableau3[#All],2,FALSE)</f>
        <v>#REF!</v>
      </c>
    </row>
    <row r="5" spans="1:40" x14ac:dyDescent="0.25">
      <c r="A5" t="s">
        <v>5825</v>
      </c>
      <c r="D5" t="s">
        <v>33</v>
      </c>
      <c r="E5" t="s">
        <v>34</v>
      </c>
      <c r="F5" t="s">
        <v>5826</v>
      </c>
      <c r="G5" t="s">
        <v>40</v>
      </c>
      <c r="H5" t="s">
        <v>41</v>
      </c>
      <c r="I5" t="s">
        <v>25</v>
      </c>
      <c r="J5" s="3">
        <v>0</v>
      </c>
      <c r="K5" s="1">
        <v>42887</v>
      </c>
      <c r="L5" s="1">
        <v>44712</v>
      </c>
      <c r="M5" t="s">
        <v>38</v>
      </c>
      <c r="O5" t="s">
        <v>32</v>
      </c>
      <c r="P5" s="1"/>
      <c r="AB5" t="s">
        <v>39</v>
      </c>
      <c r="AC5" s="5" t="e">
        <f>VLOOKUP(Tableau13[[#This Row],[Jan,]],[1]!Tableau3[#All],2,FALSE)</f>
        <v>#REF!</v>
      </c>
      <c r="AD5" s="5" t="e">
        <f>VLOOKUP(Tableau13[[#This Row],[Fév,]],[1]!Tableau3[#All],2,FALSE)</f>
        <v>#REF!</v>
      </c>
      <c r="AE5" s="5" t="e">
        <f>VLOOKUP(Tableau13[[#This Row],[Mar,]],[1]!Tableau3[#All],2,FALSE)</f>
        <v>#REF!</v>
      </c>
      <c r="AF5" s="5" t="e">
        <f>VLOOKUP(Tableau13[[#This Row],[Avr,]],[1]!Tableau3[#All],2,FALSE)</f>
        <v>#REF!</v>
      </c>
      <c r="AG5" s="5" t="e">
        <f>VLOOKUP(Tableau13[[#This Row],[Mai]],[1]!Tableau3[#All],2,FALSE)</f>
        <v>#REF!</v>
      </c>
      <c r="AH5" s="5" t="e">
        <f>VLOOKUP(Tableau13[[#This Row],[Juin]],[1]!Tableau3[#All],2,FALSE)</f>
        <v>#REF!</v>
      </c>
      <c r="AI5" s="5" t="e">
        <f>VLOOKUP(Tableau13[[#This Row],[Juil,]],[1]!Tableau3[#All],2,FALSE)</f>
        <v>#REF!</v>
      </c>
      <c r="AJ5" s="5" t="e">
        <f>VLOOKUP(Tableau13[[#This Row],[Août]],[1]!Tableau3[#All],2,FALSE)</f>
        <v>#REF!</v>
      </c>
      <c r="AK5" s="5" t="e">
        <f>VLOOKUP(Tableau13[[#This Row],[Sept,]],[1]!Tableau3[#All],2,FALSE)</f>
        <v>#REF!</v>
      </c>
      <c r="AL5" s="5" t="e">
        <f>VLOOKUP(Tableau13[[#This Row],[Oct,]],[1]!Tableau3[#All],2,FALSE)</f>
        <v>#REF!</v>
      </c>
      <c r="AM5" s="5" t="e">
        <f>VLOOKUP(Tableau13[[#This Row],[Nov,]],[1]!Tableau3[#All],2,FALSE)</f>
        <v>#REF!</v>
      </c>
      <c r="AN5" s="5" t="e">
        <f>VLOOKUP(Tableau13[[#This Row],[Déc,]],[1]!Tableau3[#All],2,FALSE)</f>
        <v>#REF!</v>
      </c>
    </row>
    <row r="6" spans="1:40" x14ac:dyDescent="0.25">
      <c r="A6" t="s">
        <v>42</v>
      </c>
      <c r="D6" t="s">
        <v>43</v>
      </c>
      <c r="E6" t="s">
        <v>44</v>
      </c>
      <c r="F6" t="s">
        <v>5827</v>
      </c>
      <c r="G6" t="s">
        <v>45</v>
      </c>
      <c r="H6" t="s">
        <v>46</v>
      </c>
      <c r="I6" t="s">
        <v>25</v>
      </c>
      <c r="J6" s="3">
        <v>1057.8399999999999</v>
      </c>
      <c r="K6" s="1">
        <v>38149</v>
      </c>
      <c r="M6" t="s">
        <v>26</v>
      </c>
      <c r="N6" t="s">
        <v>47</v>
      </c>
      <c r="O6" t="s">
        <v>32</v>
      </c>
      <c r="P6" s="1">
        <v>0.25</v>
      </c>
      <c r="S6">
        <v>0.25</v>
      </c>
      <c r="V6">
        <v>0.25</v>
      </c>
      <c r="Y6">
        <v>0.25</v>
      </c>
      <c r="AB6" t="s">
        <v>39</v>
      </c>
      <c r="AC6" s="5" t="e">
        <f>VLOOKUP(Tableau13[[#This Row],[Jan,]],[1]!Tableau3[#All],2,FALSE)</f>
        <v>#REF!</v>
      </c>
      <c r="AD6" s="5" t="e">
        <f>VLOOKUP(Tableau13[[#This Row],[Fév,]],[1]!Tableau3[#All],2,FALSE)</f>
        <v>#REF!</v>
      </c>
      <c r="AE6" s="5" t="e">
        <f>VLOOKUP(Tableau13[[#This Row],[Mar,]],[1]!Tableau3[#All],2,FALSE)</f>
        <v>#REF!</v>
      </c>
      <c r="AF6" s="5" t="e">
        <f>VLOOKUP(Tableau13[[#This Row],[Avr,]],[1]!Tableau3[#All],2,FALSE)</f>
        <v>#REF!</v>
      </c>
      <c r="AG6" s="5" t="e">
        <f>VLOOKUP(Tableau13[[#This Row],[Mai]],[1]!Tableau3[#All],2,FALSE)</f>
        <v>#REF!</v>
      </c>
      <c r="AH6" s="5" t="e">
        <f>VLOOKUP(Tableau13[[#This Row],[Juin]],[1]!Tableau3[#All],2,FALSE)</f>
        <v>#REF!</v>
      </c>
      <c r="AI6" s="5" t="e">
        <f>VLOOKUP(Tableau13[[#This Row],[Juil,]],[1]!Tableau3[#All],2,FALSE)</f>
        <v>#REF!</v>
      </c>
      <c r="AJ6" s="5" t="e">
        <f>VLOOKUP(Tableau13[[#This Row],[Août]],[1]!Tableau3[#All],2,FALSE)</f>
        <v>#REF!</v>
      </c>
      <c r="AK6" s="5" t="e">
        <f>VLOOKUP(Tableau13[[#This Row],[Sept,]],[1]!Tableau3[#All],2,FALSE)</f>
        <v>#REF!</v>
      </c>
      <c r="AL6" s="5" t="e">
        <f>VLOOKUP(Tableau13[[#This Row],[Oct,]],[1]!Tableau3[#All],2,FALSE)</f>
        <v>#REF!</v>
      </c>
      <c r="AM6" s="5" t="e">
        <f>VLOOKUP(Tableau13[[#This Row],[Nov,]],[1]!Tableau3[#All],2,FALSE)</f>
        <v>#REF!</v>
      </c>
      <c r="AN6" s="5" t="e">
        <f>VLOOKUP(Tableau13[[#This Row],[Déc,]],[1]!Tableau3[#All],2,FALSE)</f>
        <v>#REF!</v>
      </c>
    </row>
    <row r="7" spans="1:40" x14ac:dyDescent="0.25">
      <c r="A7" t="s">
        <v>48</v>
      </c>
      <c r="D7" t="s">
        <v>43</v>
      </c>
      <c r="E7" t="s">
        <v>49</v>
      </c>
      <c r="F7" t="s">
        <v>50</v>
      </c>
      <c r="G7" t="s">
        <v>51</v>
      </c>
      <c r="H7" t="s">
        <v>52</v>
      </c>
      <c r="I7" t="s">
        <v>25</v>
      </c>
      <c r="J7" s="3">
        <v>13721.1</v>
      </c>
      <c r="K7" s="1">
        <v>41275</v>
      </c>
      <c r="L7" s="1">
        <v>46752</v>
      </c>
      <c r="M7" t="s">
        <v>38</v>
      </c>
      <c r="O7" t="s">
        <v>27</v>
      </c>
      <c r="P7" s="1">
        <v>44531</v>
      </c>
      <c r="Q7" s="2">
        <v>44531</v>
      </c>
      <c r="R7" s="2">
        <v>44531</v>
      </c>
      <c r="S7" s="2">
        <v>44531</v>
      </c>
      <c r="T7" s="2">
        <v>44531</v>
      </c>
      <c r="U7" s="2">
        <v>44531</v>
      </c>
      <c r="V7" s="2">
        <v>44531</v>
      </c>
      <c r="W7" s="2">
        <v>44531</v>
      </c>
      <c r="X7" s="2">
        <v>44531</v>
      </c>
      <c r="Y7" s="2">
        <v>44531</v>
      </c>
      <c r="Z7" s="2">
        <v>44531</v>
      </c>
      <c r="AA7" s="2">
        <v>44531</v>
      </c>
      <c r="AB7" t="s">
        <v>53</v>
      </c>
      <c r="AC7" s="5" t="e">
        <f>VLOOKUP(Tableau13[[#This Row],[Jan,]],[1]!Tableau3[#All],2,FALSE)</f>
        <v>#REF!</v>
      </c>
      <c r="AD7" s="5" t="e">
        <f>VLOOKUP(Tableau13[[#This Row],[Fév,]],[1]!Tableau3[#All],2,FALSE)</f>
        <v>#REF!</v>
      </c>
      <c r="AE7" s="5" t="e">
        <f>VLOOKUP(Tableau13[[#This Row],[Mar,]],[1]!Tableau3[#All],2,FALSE)</f>
        <v>#REF!</v>
      </c>
      <c r="AF7" s="5" t="e">
        <f>VLOOKUP(Tableau13[[#This Row],[Avr,]],[1]!Tableau3[#All],2,FALSE)</f>
        <v>#REF!</v>
      </c>
      <c r="AG7" s="5" t="e">
        <f>VLOOKUP(Tableau13[[#This Row],[Mai]],[1]!Tableau3[#All],2,FALSE)</f>
        <v>#REF!</v>
      </c>
      <c r="AH7" s="5" t="e">
        <f>VLOOKUP(Tableau13[[#This Row],[Juin]],[1]!Tableau3[#All],2,FALSE)</f>
        <v>#REF!</v>
      </c>
      <c r="AI7" s="5" t="e">
        <f>VLOOKUP(Tableau13[[#This Row],[Juil,]],[1]!Tableau3[#All],2,FALSE)</f>
        <v>#REF!</v>
      </c>
      <c r="AJ7" s="5" t="e">
        <f>VLOOKUP(Tableau13[[#This Row],[Août]],[1]!Tableau3[#All],2,FALSE)</f>
        <v>#REF!</v>
      </c>
      <c r="AK7" s="5" t="e">
        <f>VLOOKUP(Tableau13[[#This Row],[Sept,]],[1]!Tableau3[#All],2,FALSE)</f>
        <v>#REF!</v>
      </c>
      <c r="AL7" s="5" t="e">
        <f>VLOOKUP(Tableau13[[#This Row],[Oct,]],[1]!Tableau3[#All],2,FALSE)</f>
        <v>#REF!</v>
      </c>
      <c r="AM7" s="5" t="e">
        <f>VLOOKUP(Tableau13[[#This Row],[Nov,]],[1]!Tableau3[#All],2,FALSE)</f>
        <v>#REF!</v>
      </c>
      <c r="AN7" s="5" t="e">
        <f>VLOOKUP(Tableau13[[#This Row],[Déc,]],[1]!Tableau3[#All],2,FALSE)</f>
        <v>#REF!</v>
      </c>
    </row>
    <row r="8" spans="1:40" x14ac:dyDescent="0.25">
      <c r="A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59</v>
      </c>
      <c r="I8" t="s">
        <v>25</v>
      </c>
      <c r="J8" s="3">
        <v>1182.3900000000001</v>
      </c>
      <c r="K8" s="1">
        <v>42736</v>
      </c>
      <c r="M8" t="s">
        <v>26</v>
      </c>
      <c r="N8" t="s">
        <v>5820</v>
      </c>
      <c r="O8" t="s">
        <v>27</v>
      </c>
      <c r="P8" s="1">
        <v>44531</v>
      </c>
      <c r="Q8" s="2">
        <v>44531</v>
      </c>
      <c r="R8" s="2">
        <v>44531</v>
      </c>
      <c r="S8" s="2">
        <v>44531</v>
      </c>
      <c r="T8" s="2">
        <v>44531</v>
      </c>
      <c r="U8" s="2">
        <v>44531</v>
      </c>
      <c r="V8" s="2">
        <v>44531</v>
      </c>
      <c r="W8" s="2">
        <v>44531</v>
      </c>
      <c r="X8" s="2">
        <v>44531</v>
      </c>
      <c r="Y8" s="2">
        <v>44531</v>
      </c>
      <c r="Z8" s="2">
        <v>44531</v>
      </c>
      <c r="AA8" s="2">
        <v>44531</v>
      </c>
      <c r="AB8" t="s">
        <v>53</v>
      </c>
      <c r="AC8" s="5" t="e">
        <f>VLOOKUP(Tableau13[[#This Row],[Jan,]],[1]!Tableau3[#All],2,FALSE)</f>
        <v>#REF!</v>
      </c>
      <c r="AD8" s="5" t="e">
        <f>VLOOKUP(Tableau13[[#This Row],[Fév,]],[1]!Tableau3[#All],2,FALSE)</f>
        <v>#REF!</v>
      </c>
      <c r="AE8" s="5" t="e">
        <f>VLOOKUP(Tableau13[[#This Row],[Mar,]],[1]!Tableau3[#All],2,FALSE)</f>
        <v>#REF!</v>
      </c>
      <c r="AF8" s="5" t="e">
        <f>VLOOKUP(Tableau13[[#This Row],[Avr,]],[1]!Tableau3[#All],2,FALSE)</f>
        <v>#REF!</v>
      </c>
      <c r="AG8" s="5" t="e">
        <f>VLOOKUP(Tableau13[[#This Row],[Mai]],[1]!Tableau3[#All],2,FALSE)</f>
        <v>#REF!</v>
      </c>
      <c r="AH8" s="5" t="e">
        <f>VLOOKUP(Tableau13[[#This Row],[Juin]],[1]!Tableau3[#All],2,FALSE)</f>
        <v>#REF!</v>
      </c>
      <c r="AI8" s="5" t="e">
        <f>VLOOKUP(Tableau13[[#This Row],[Juil,]],[1]!Tableau3[#All],2,FALSE)</f>
        <v>#REF!</v>
      </c>
      <c r="AJ8" s="5" t="e">
        <f>VLOOKUP(Tableau13[[#This Row],[Août]],[1]!Tableau3[#All],2,FALSE)</f>
        <v>#REF!</v>
      </c>
      <c r="AK8" s="5" t="e">
        <f>VLOOKUP(Tableau13[[#This Row],[Sept,]],[1]!Tableau3[#All],2,FALSE)</f>
        <v>#REF!</v>
      </c>
      <c r="AL8" s="5" t="e">
        <f>VLOOKUP(Tableau13[[#This Row],[Oct,]],[1]!Tableau3[#All],2,FALSE)</f>
        <v>#REF!</v>
      </c>
      <c r="AM8" s="5" t="e">
        <f>VLOOKUP(Tableau13[[#This Row],[Nov,]],[1]!Tableau3[#All],2,FALSE)</f>
        <v>#REF!</v>
      </c>
      <c r="AN8" s="5" t="e">
        <f>VLOOKUP(Tableau13[[#This Row],[Déc,]],[1]!Tableau3[#All],2,FALSE)</f>
        <v>#REF!</v>
      </c>
    </row>
    <row r="9" spans="1:40" x14ac:dyDescent="0.25">
      <c r="A9" t="s">
        <v>60</v>
      </c>
      <c r="D9" t="s">
        <v>43</v>
      </c>
      <c r="E9" t="s">
        <v>61</v>
      </c>
      <c r="F9" t="s">
        <v>62</v>
      </c>
      <c r="G9" t="s">
        <v>63</v>
      </c>
      <c r="H9" t="s">
        <v>64</v>
      </c>
      <c r="I9" t="s">
        <v>25</v>
      </c>
      <c r="J9" s="3">
        <v>16952.38</v>
      </c>
      <c r="K9" s="1">
        <v>41456</v>
      </c>
      <c r="L9" s="1">
        <v>44561</v>
      </c>
      <c r="M9" t="s">
        <v>38</v>
      </c>
      <c r="O9" t="s">
        <v>27</v>
      </c>
      <c r="P9" s="1">
        <v>44531</v>
      </c>
      <c r="Q9" s="2">
        <v>44531</v>
      </c>
      <c r="R9" s="2">
        <v>44531</v>
      </c>
      <c r="S9" s="2">
        <v>44531</v>
      </c>
      <c r="T9" s="2">
        <v>44531</v>
      </c>
      <c r="U9" s="2">
        <v>44531</v>
      </c>
      <c r="V9" s="2">
        <v>44531</v>
      </c>
      <c r="W9" s="2">
        <v>44531</v>
      </c>
      <c r="X9" s="2">
        <v>44531</v>
      </c>
      <c r="Y9" s="2">
        <v>44531</v>
      </c>
      <c r="Z9" s="2">
        <v>44531</v>
      </c>
      <c r="AA9" s="2">
        <v>44531</v>
      </c>
      <c r="AB9" t="s">
        <v>53</v>
      </c>
      <c r="AC9" s="5" t="e">
        <f>VLOOKUP(Tableau13[[#This Row],[Jan,]],[1]!Tableau3[#All],2,FALSE)</f>
        <v>#REF!</v>
      </c>
      <c r="AD9" s="5" t="e">
        <f>VLOOKUP(Tableau13[[#This Row],[Fév,]],[1]!Tableau3[#All],2,FALSE)</f>
        <v>#REF!</v>
      </c>
      <c r="AE9" s="5" t="e">
        <f>VLOOKUP(Tableau13[[#This Row],[Mar,]],[1]!Tableau3[#All],2,FALSE)</f>
        <v>#REF!</v>
      </c>
      <c r="AF9" s="5" t="e">
        <f>VLOOKUP(Tableau13[[#This Row],[Avr,]],[1]!Tableau3[#All],2,FALSE)</f>
        <v>#REF!</v>
      </c>
      <c r="AG9" s="5" t="e">
        <f>VLOOKUP(Tableau13[[#This Row],[Mai]],[1]!Tableau3[#All],2,FALSE)</f>
        <v>#REF!</v>
      </c>
      <c r="AH9" s="5" t="e">
        <f>VLOOKUP(Tableau13[[#This Row],[Juin]],[1]!Tableau3[#All],2,FALSE)</f>
        <v>#REF!</v>
      </c>
      <c r="AI9" s="5" t="e">
        <f>VLOOKUP(Tableau13[[#This Row],[Juil,]],[1]!Tableau3[#All],2,FALSE)</f>
        <v>#REF!</v>
      </c>
      <c r="AJ9" s="5" t="e">
        <f>VLOOKUP(Tableau13[[#This Row],[Août]],[1]!Tableau3[#All],2,FALSE)</f>
        <v>#REF!</v>
      </c>
      <c r="AK9" s="5" t="e">
        <f>VLOOKUP(Tableau13[[#This Row],[Sept,]],[1]!Tableau3[#All],2,FALSE)</f>
        <v>#REF!</v>
      </c>
      <c r="AL9" s="5" t="e">
        <f>VLOOKUP(Tableau13[[#This Row],[Oct,]],[1]!Tableau3[#All],2,FALSE)</f>
        <v>#REF!</v>
      </c>
      <c r="AM9" s="5" t="e">
        <f>VLOOKUP(Tableau13[[#This Row],[Nov,]],[1]!Tableau3[#All],2,FALSE)</f>
        <v>#REF!</v>
      </c>
      <c r="AN9" s="5" t="e">
        <f>VLOOKUP(Tableau13[[#This Row],[Déc,]],[1]!Tableau3[#All],2,FALSE)</f>
        <v>#REF!</v>
      </c>
    </row>
    <row r="10" spans="1:40" x14ac:dyDescent="0.25">
      <c r="A10" t="s">
        <v>65</v>
      </c>
      <c r="D10" t="s">
        <v>66</v>
      </c>
      <c r="E10" t="s">
        <v>67</v>
      </c>
      <c r="F10" t="s">
        <v>68</v>
      </c>
      <c r="G10" t="s">
        <v>69</v>
      </c>
      <c r="H10" t="s">
        <v>70</v>
      </c>
      <c r="I10" t="s">
        <v>25</v>
      </c>
      <c r="J10" s="3">
        <v>713.43</v>
      </c>
      <c r="K10" s="1">
        <v>39783</v>
      </c>
      <c r="L10" s="1">
        <v>45626</v>
      </c>
      <c r="M10" t="s">
        <v>26</v>
      </c>
      <c r="N10" t="s">
        <v>5820</v>
      </c>
      <c r="O10" t="s">
        <v>27</v>
      </c>
      <c r="P10" s="1"/>
      <c r="R10">
        <v>0.25</v>
      </c>
      <c r="U10">
        <v>0.25</v>
      </c>
      <c r="X10">
        <v>0.25</v>
      </c>
      <c r="AA10">
        <v>0.25</v>
      </c>
      <c r="AC10" s="5" t="e">
        <f>VLOOKUP(Tableau13[[#This Row],[Jan,]],[1]!Tableau3[#All],2,FALSE)</f>
        <v>#REF!</v>
      </c>
      <c r="AD10" s="5" t="e">
        <f>VLOOKUP(Tableau13[[#This Row],[Fév,]],[1]!Tableau3[#All],2,FALSE)</f>
        <v>#REF!</v>
      </c>
      <c r="AE10" s="5" t="e">
        <f>VLOOKUP(Tableau13[[#This Row],[Mar,]],[1]!Tableau3[#All],2,FALSE)</f>
        <v>#REF!</v>
      </c>
      <c r="AF10" s="5" t="e">
        <f>VLOOKUP(Tableau13[[#This Row],[Avr,]],[1]!Tableau3[#All],2,FALSE)</f>
        <v>#REF!</v>
      </c>
      <c r="AG10" s="5" t="e">
        <f>VLOOKUP(Tableau13[[#This Row],[Mai]],[1]!Tableau3[#All],2,FALSE)</f>
        <v>#REF!</v>
      </c>
      <c r="AH10" s="5" t="e">
        <f>VLOOKUP(Tableau13[[#This Row],[Juin]],[1]!Tableau3[#All],2,FALSE)</f>
        <v>#REF!</v>
      </c>
      <c r="AI10" s="5" t="e">
        <f>VLOOKUP(Tableau13[[#This Row],[Juil,]],[1]!Tableau3[#All],2,FALSE)</f>
        <v>#REF!</v>
      </c>
      <c r="AJ10" s="5" t="e">
        <f>VLOOKUP(Tableau13[[#This Row],[Août]],[1]!Tableau3[#All],2,FALSE)</f>
        <v>#REF!</v>
      </c>
      <c r="AK10" s="5" t="e">
        <f>VLOOKUP(Tableau13[[#This Row],[Sept,]],[1]!Tableau3[#All],2,FALSE)</f>
        <v>#REF!</v>
      </c>
      <c r="AL10" s="5" t="e">
        <f>VLOOKUP(Tableau13[[#This Row],[Oct,]],[1]!Tableau3[#All],2,FALSE)</f>
        <v>#REF!</v>
      </c>
      <c r="AM10" s="5" t="e">
        <f>VLOOKUP(Tableau13[[#This Row],[Nov,]],[1]!Tableau3[#All],2,FALSE)</f>
        <v>#REF!</v>
      </c>
      <c r="AN10" s="5" t="e">
        <f>VLOOKUP(Tableau13[[#This Row],[Déc,]],[1]!Tableau3[#All],2,FALSE)</f>
        <v>#REF!</v>
      </c>
    </row>
    <row r="11" spans="1:40" x14ac:dyDescent="0.25">
      <c r="A11" t="s">
        <v>76</v>
      </c>
      <c r="D11" t="s">
        <v>66</v>
      </c>
      <c r="E11" t="s">
        <v>72</v>
      </c>
      <c r="F11" t="s">
        <v>73</v>
      </c>
      <c r="G11" t="s">
        <v>74</v>
      </c>
      <c r="H11" t="s">
        <v>77</v>
      </c>
      <c r="I11" t="s">
        <v>25</v>
      </c>
      <c r="J11" s="3">
        <v>1849.65</v>
      </c>
      <c r="K11" s="1">
        <v>42461</v>
      </c>
      <c r="L11" s="1">
        <v>45626</v>
      </c>
      <c r="M11" t="s">
        <v>26</v>
      </c>
      <c r="N11" t="s">
        <v>47</v>
      </c>
      <c r="O11" t="s">
        <v>32</v>
      </c>
      <c r="P11" s="1">
        <v>0.25</v>
      </c>
      <c r="S11">
        <v>0.25</v>
      </c>
      <c r="V11">
        <v>0.25</v>
      </c>
      <c r="Y11">
        <v>0.25</v>
      </c>
      <c r="AC11" s="5" t="e">
        <f>VLOOKUP(Tableau13[[#This Row],[Jan,]],[1]!Tableau3[#All],2,FALSE)</f>
        <v>#REF!</v>
      </c>
      <c r="AD11" s="5" t="e">
        <f>VLOOKUP(Tableau13[[#This Row],[Fév,]],[1]!Tableau3[#All],2,FALSE)</f>
        <v>#REF!</v>
      </c>
      <c r="AE11" s="5" t="e">
        <f>VLOOKUP(Tableau13[[#This Row],[Mar,]],[1]!Tableau3[#All],2,FALSE)</f>
        <v>#REF!</v>
      </c>
      <c r="AF11" s="5" t="e">
        <f>VLOOKUP(Tableau13[[#This Row],[Avr,]],[1]!Tableau3[#All],2,FALSE)</f>
        <v>#REF!</v>
      </c>
      <c r="AG11" s="5" t="e">
        <f>VLOOKUP(Tableau13[[#This Row],[Mai]],[1]!Tableau3[#All],2,FALSE)</f>
        <v>#REF!</v>
      </c>
      <c r="AH11" s="5" t="e">
        <f>VLOOKUP(Tableau13[[#This Row],[Juin]],[1]!Tableau3[#All],2,FALSE)</f>
        <v>#REF!</v>
      </c>
      <c r="AI11" s="5" t="e">
        <f>VLOOKUP(Tableau13[[#This Row],[Juil,]],[1]!Tableau3[#All],2,FALSE)</f>
        <v>#REF!</v>
      </c>
      <c r="AJ11" s="5" t="e">
        <f>VLOOKUP(Tableau13[[#This Row],[Août]],[1]!Tableau3[#All],2,FALSE)</f>
        <v>#REF!</v>
      </c>
      <c r="AK11" s="5" t="e">
        <f>VLOOKUP(Tableau13[[#This Row],[Sept,]],[1]!Tableau3[#All],2,FALSE)</f>
        <v>#REF!</v>
      </c>
      <c r="AL11" s="5" t="e">
        <f>VLOOKUP(Tableau13[[#This Row],[Oct,]],[1]!Tableau3[#All],2,FALSE)</f>
        <v>#REF!</v>
      </c>
      <c r="AM11" s="5" t="e">
        <f>VLOOKUP(Tableau13[[#This Row],[Nov,]],[1]!Tableau3[#All],2,FALSE)</f>
        <v>#REF!</v>
      </c>
      <c r="AN11" s="5" t="e">
        <f>VLOOKUP(Tableau13[[#This Row],[Déc,]],[1]!Tableau3[#All],2,FALSE)</f>
        <v>#REF!</v>
      </c>
    </row>
    <row r="12" spans="1:40" x14ac:dyDescent="0.25">
      <c r="A12" t="s">
        <v>71</v>
      </c>
      <c r="D12" t="s">
        <v>66</v>
      </c>
      <c r="E12" t="s">
        <v>72</v>
      </c>
      <c r="F12" t="s">
        <v>73</v>
      </c>
      <c r="G12" t="s">
        <v>74</v>
      </c>
      <c r="H12" t="s">
        <v>75</v>
      </c>
      <c r="I12" t="s">
        <v>25</v>
      </c>
      <c r="J12" s="3">
        <v>3254.06</v>
      </c>
      <c r="K12" s="1">
        <v>39783</v>
      </c>
      <c r="L12" s="1">
        <v>45626</v>
      </c>
      <c r="M12" t="s">
        <v>26</v>
      </c>
      <c r="N12" t="s">
        <v>5820</v>
      </c>
      <c r="O12" t="s">
        <v>27</v>
      </c>
      <c r="P12" s="1"/>
      <c r="R12">
        <v>0.25</v>
      </c>
      <c r="U12">
        <v>0.25</v>
      </c>
      <c r="X12">
        <v>0.25</v>
      </c>
      <c r="AA12">
        <v>0.25</v>
      </c>
      <c r="AC12" s="5" t="e">
        <f>VLOOKUP(Tableau13[[#This Row],[Jan,]],[1]!Tableau3[#All],2,FALSE)</f>
        <v>#REF!</v>
      </c>
      <c r="AD12" s="5" t="e">
        <f>VLOOKUP(Tableau13[[#This Row],[Fév,]],[1]!Tableau3[#All],2,FALSE)</f>
        <v>#REF!</v>
      </c>
      <c r="AE12" s="5" t="e">
        <f>VLOOKUP(Tableau13[[#This Row],[Mar,]],[1]!Tableau3[#All],2,FALSE)</f>
        <v>#REF!</v>
      </c>
      <c r="AF12" s="5" t="e">
        <f>VLOOKUP(Tableau13[[#This Row],[Avr,]],[1]!Tableau3[#All],2,FALSE)</f>
        <v>#REF!</v>
      </c>
      <c r="AG12" s="5" t="e">
        <f>VLOOKUP(Tableau13[[#This Row],[Mai]],[1]!Tableau3[#All],2,FALSE)</f>
        <v>#REF!</v>
      </c>
      <c r="AH12" s="5" t="e">
        <f>VLOOKUP(Tableau13[[#This Row],[Juin]],[1]!Tableau3[#All],2,FALSE)</f>
        <v>#REF!</v>
      </c>
      <c r="AI12" s="5" t="e">
        <f>VLOOKUP(Tableau13[[#This Row],[Juil,]],[1]!Tableau3[#All],2,FALSE)</f>
        <v>#REF!</v>
      </c>
      <c r="AJ12" s="5" t="e">
        <f>VLOOKUP(Tableau13[[#This Row],[Août]],[1]!Tableau3[#All],2,FALSE)</f>
        <v>#REF!</v>
      </c>
      <c r="AK12" s="5" t="e">
        <f>VLOOKUP(Tableau13[[#This Row],[Sept,]],[1]!Tableau3[#All],2,FALSE)</f>
        <v>#REF!</v>
      </c>
      <c r="AL12" s="5" t="e">
        <f>VLOOKUP(Tableau13[[#This Row],[Oct,]],[1]!Tableau3[#All],2,FALSE)</f>
        <v>#REF!</v>
      </c>
      <c r="AM12" s="5" t="e">
        <f>VLOOKUP(Tableau13[[#This Row],[Nov,]],[1]!Tableau3[#All],2,FALSE)</f>
        <v>#REF!</v>
      </c>
      <c r="AN12" s="5" t="e">
        <f>VLOOKUP(Tableau13[[#This Row],[Déc,]],[1]!Tableau3[#All],2,FALSE)</f>
        <v>#REF!</v>
      </c>
    </row>
    <row r="13" spans="1:40" x14ac:dyDescent="0.25">
      <c r="A13" t="s">
        <v>78</v>
      </c>
      <c r="D13" t="s">
        <v>66</v>
      </c>
      <c r="E13" t="s">
        <v>79</v>
      </c>
      <c r="F13" t="s">
        <v>80</v>
      </c>
      <c r="G13" t="s">
        <v>81</v>
      </c>
      <c r="H13" t="s">
        <v>82</v>
      </c>
      <c r="I13" t="s">
        <v>25</v>
      </c>
      <c r="J13" s="3">
        <v>4025.76</v>
      </c>
      <c r="K13" s="1">
        <v>39783</v>
      </c>
      <c r="L13" s="1">
        <v>45626</v>
      </c>
      <c r="M13" t="s">
        <v>83</v>
      </c>
      <c r="N13" t="s">
        <v>5820</v>
      </c>
      <c r="O13" t="s">
        <v>27</v>
      </c>
      <c r="P13" s="1"/>
      <c r="R13">
        <v>0.25</v>
      </c>
      <c r="U13">
        <v>0.25</v>
      </c>
      <c r="X13">
        <v>0.25</v>
      </c>
      <c r="AA13">
        <v>0.25</v>
      </c>
      <c r="AC13" s="5" t="e">
        <f>VLOOKUP(Tableau13[[#This Row],[Jan,]],[1]!Tableau3[#All],2,FALSE)</f>
        <v>#REF!</v>
      </c>
      <c r="AD13" s="5" t="e">
        <f>VLOOKUP(Tableau13[[#This Row],[Fév,]],[1]!Tableau3[#All],2,FALSE)</f>
        <v>#REF!</v>
      </c>
      <c r="AE13" s="5" t="e">
        <f>VLOOKUP(Tableau13[[#This Row],[Mar,]],[1]!Tableau3[#All],2,FALSE)</f>
        <v>#REF!</v>
      </c>
      <c r="AF13" s="5" t="e">
        <f>VLOOKUP(Tableau13[[#This Row],[Avr,]],[1]!Tableau3[#All],2,FALSE)</f>
        <v>#REF!</v>
      </c>
      <c r="AG13" s="5" t="e">
        <f>VLOOKUP(Tableau13[[#This Row],[Mai]],[1]!Tableau3[#All],2,FALSE)</f>
        <v>#REF!</v>
      </c>
      <c r="AH13" s="5" t="e">
        <f>VLOOKUP(Tableau13[[#This Row],[Juin]],[1]!Tableau3[#All],2,FALSE)</f>
        <v>#REF!</v>
      </c>
      <c r="AI13" s="5" t="e">
        <f>VLOOKUP(Tableau13[[#This Row],[Juil,]],[1]!Tableau3[#All],2,FALSE)</f>
        <v>#REF!</v>
      </c>
      <c r="AJ13" s="5" t="e">
        <f>VLOOKUP(Tableau13[[#This Row],[Août]],[1]!Tableau3[#All],2,FALSE)</f>
        <v>#REF!</v>
      </c>
      <c r="AK13" s="5" t="e">
        <f>VLOOKUP(Tableau13[[#This Row],[Sept,]],[1]!Tableau3[#All],2,FALSE)</f>
        <v>#REF!</v>
      </c>
      <c r="AL13" s="5" t="e">
        <f>VLOOKUP(Tableau13[[#This Row],[Oct,]],[1]!Tableau3[#All],2,FALSE)</f>
        <v>#REF!</v>
      </c>
      <c r="AM13" s="5" t="e">
        <f>VLOOKUP(Tableau13[[#This Row],[Nov,]],[1]!Tableau3[#All],2,FALSE)</f>
        <v>#REF!</v>
      </c>
      <c r="AN13" s="5" t="e">
        <f>VLOOKUP(Tableau13[[#This Row],[Déc,]],[1]!Tableau3[#All],2,FALSE)</f>
        <v>#REF!</v>
      </c>
    </row>
    <row r="14" spans="1:40" x14ac:dyDescent="0.25">
      <c r="A14" t="s">
        <v>84</v>
      </c>
      <c r="D14" t="s">
        <v>85</v>
      </c>
      <c r="E14" t="s">
        <v>86</v>
      </c>
      <c r="F14" t="s">
        <v>87</v>
      </c>
      <c r="G14" t="s">
        <v>88</v>
      </c>
      <c r="H14" t="s">
        <v>89</v>
      </c>
      <c r="I14" t="s">
        <v>25</v>
      </c>
      <c r="J14" s="3">
        <v>1107.8900000000001</v>
      </c>
      <c r="K14" s="1">
        <v>41061</v>
      </c>
      <c r="L14" s="1">
        <v>44804</v>
      </c>
      <c r="M14" t="s">
        <v>26</v>
      </c>
      <c r="N14" t="s">
        <v>5820</v>
      </c>
      <c r="O14" t="s">
        <v>27</v>
      </c>
      <c r="P14" s="1"/>
      <c r="R14">
        <v>0.25</v>
      </c>
      <c r="U14">
        <v>0.25</v>
      </c>
      <c r="X14">
        <v>0.25</v>
      </c>
      <c r="AA14">
        <v>0.25</v>
      </c>
      <c r="AC14" s="5" t="e">
        <f>VLOOKUP(Tableau13[[#This Row],[Jan,]],[1]!Tableau3[#All],2,FALSE)</f>
        <v>#REF!</v>
      </c>
      <c r="AD14" s="5" t="e">
        <f>VLOOKUP(Tableau13[[#This Row],[Fév,]],[1]!Tableau3[#All],2,FALSE)</f>
        <v>#REF!</v>
      </c>
      <c r="AE14" s="5" t="e">
        <f>VLOOKUP(Tableau13[[#This Row],[Mar,]],[1]!Tableau3[#All],2,FALSE)</f>
        <v>#REF!</v>
      </c>
      <c r="AF14" s="5" t="e">
        <f>VLOOKUP(Tableau13[[#This Row],[Avr,]],[1]!Tableau3[#All],2,FALSE)</f>
        <v>#REF!</v>
      </c>
      <c r="AG14" s="5" t="e">
        <f>VLOOKUP(Tableau13[[#This Row],[Mai]],[1]!Tableau3[#All],2,FALSE)</f>
        <v>#REF!</v>
      </c>
      <c r="AH14" s="5" t="e">
        <f>VLOOKUP(Tableau13[[#This Row],[Juin]],[1]!Tableau3[#All],2,FALSE)</f>
        <v>#REF!</v>
      </c>
      <c r="AI14" s="5" t="e">
        <f>VLOOKUP(Tableau13[[#This Row],[Juil,]],[1]!Tableau3[#All],2,FALSE)</f>
        <v>#REF!</v>
      </c>
      <c r="AJ14" s="5" t="e">
        <f>VLOOKUP(Tableau13[[#This Row],[Août]],[1]!Tableau3[#All],2,FALSE)</f>
        <v>#REF!</v>
      </c>
      <c r="AK14" s="5" t="e">
        <f>VLOOKUP(Tableau13[[#This Row],[Sept,]],[1]!Tableau3[#All],2,FALSE)</f>
        <v>#REF!</v>
      </c>
      <c r="AL14" s="5" t="e">
        <f>VLOOKUP(Tableau13[[#This Row],[Oct,]],[1]!Tableau3[#All],2,FALSE)</f>
        <v>#REF!</v>
      </c>
      <c r="AM14" s="5" t="e">
        <f>VLOOKUP(Tableau13[[#This Row],[Nov,]],[1]!Tableau3[#All],2,FALSE)</f>
        <v>#REF!</v>
      </c>
      <c r="AN14" s="5" t="e">
        <f>VLOOKUP(Tableau13[[#This Row],[Déc,]],[1]!Tableau3[#All],2,FALSE)</f>
        <v>#REF!</v>
      </c>
    </row>
    <row r="15" spans="1:40" x14ac:dyDescent="0.25">
      <c r="A15" t="s">
        <v>90</v>
      </c>
      <c r="D15" t="s">
        <v>91</v>
      </c>
      <c r="E15" t="s">
        <v>92</v>
      </c>
      <c r="F15" t="s">
        <v>93</v>
      </c>
      <c r="G15" t="s">
        <v>94</v>
      </c>
      <c r="H15" t="s">
        <v>95</v>
      </c>
      <c r="I15" t="s">
        <v>25</v>
      </c>
      <c r="J15" s="3">
        <v>9536.25</v>
      </c>
      <c r="K15" s="1">
        <v>42736</v>
      </c>
      <c r="L15" s="1">
        <v>44561</v>
      </c>
      <c r="M15" t="s">
        <v>26</v>
      </c>
      <c r="N15" t="s">
        <v>5820</v>
      </c>
      <c r="O15" t="s">
        <v>27</v>
      </c>
      <c r="P15" s="1">
        <v>44531</v>
      </c>
      <c r="Q15" s="2">
        <v>44531</v>
      </c>
      <c r="R15" s="2">
        <v>44531</v>
      </c>
      <c r="S15" s="2">
        <v>44531</v>
      </c>
      <c r="T15" s="2">
        <v>44531</v>
      </c>
      <c r="U15" s="2">
        <v>44531</v>
      </c>
      <c r="V15" s="2">
        <v>44531</v>
      </c>
      <c r="W15" s="2">
        <v>44531</v>
      </c>
      <c r="X15" s="2">
        <v>44531</v>
      </c>
      <c r="Y15" s="2">
        <v>44531</v>
      </c>
      <c r="Z15" s="2">
        <v>44531</v>
      </c>
      <c r="AA15" s="2">
        <v>44531</v>
      </c>
      <c r="AB15" t="s">
        <v>53</v>
      </c>
      <c r="AC15" s="5" t="e">
        <f>VLOOKUP(Tableau13[[#This Row],[Jan,]],[1]!Tableau3[#All],2,FALSE)</f>
        <v>#REF!</v>
      </c>
      <c r="AD15" s="5" t="e">
        <f>VLOOKUP(Tableau13[[#This Row],[Fév,]],[1]!Tableau3[#All],2,FALSE)</f>
        <v>#REF!</v>
      </c>
      <c r="AE15" s="5" t="e">
        <f>VLOOKUP(Tableau13[[#This Row],[Mar,]],[1]!Tableau3[#All],2,FALSE)</f>
        <v>#REF!</v>
      </c>
      <c r="AF15" s="5" t="e">
        <f>VLOOKUP(Tableau13[[#This Row],[Avr,]],[1]!Tableau3[#All],2,FALSE)</f>
        <v>#REF!</v>
      </c>
      <c r="AG15" s="5" t="e">
        <f>VLOOKUP(Tableau13[[#This Row],[Mai]],[1]!Tableau3[#All],2,FALSE)</f>
        <v>#REF!</v>
      </c>
      <c r="AH15" s="5" t="e">
        <f>VLOOKUP(Tableau13[[#This Row],[Juin]],[1]!Tableau3[#All],2,FALSE)</f>
        <v>#REF!</v>
      </c>
      <c r="AI15" s="5" t="e">
        <f>VLOOKUP(Tableau13[[#This Row],[Juil,]],[1]!Tableau3[#All],2,FALSE)</f>
        <v>#REF!</v>
      </c>
      <c r="AJ15" s="5" t="e">
        <f>VLOOKUP(Tableau13[[#This Row],[Août]],[1]!Tableau3[#All],2,FALSE)</f>
        <v>#REF!</v>
      </c>
      <c r="AK15" s="5" t="e">
        <f>VLOOKUP(Tableau13[[#This Row],[Sept,]],[1]!Tableau3[#All],2,FALSE)</f>
        <v>#REF!</v>
      </c>
      <c r="AL15" s="5" t="e">
        <f>VLOOKUP(Tableau13[[#This Row],[Oct,]],[1]!Tableau3[#All],2,FALSE)</f>
        <v>#REF!</v>
      </c>
      <c r="AM15" s="5" t="e">
        <f>VLOOKUP(Tableau13[[#This Row],[Nov,]],[1]!Tableau3[#All],2,FALSE)</f>
        <v>#REF!</v>
      </c>
      <c r="AN15" s="5" t="e">
        <f>VLOOKUP(Tableau13[[#This Row],[Déc,]],[1]!Tableau3[#All],2,FALSE)</f>
        <v>#REF!</v>
      </c>
    </row>
    <row r="16" spans="1:40" x14ac:dyDescent="0.25">
      <c r="A16" t="s">
        <v>96</v>
      </c>
      <c r="D16" t="s">
        <v>97</v>
      </c>
      <c r="E16" t="s">
        <v>98</v>
      </c>
      <c r="F16" t="s">
        <v>99</v>
      </c>
      <c r="G16" t="s">
        <v>100</v>
      </c>
      <c r="H16" t="s">
        <v>101</v>
      </c>
      <c r="I16" t="s">
        <v>25</v>
      </c>
      <c r="J16" s="3">
        <v>0</v>
      </c>
      <c r="K16" s="1">
        <v>42736</v>
      </c>
      <c r="L16" s="1">
        <v>44926</v>
      </c>
      <c r="M16" t="s">
        <v>26</v>
      </c>
      <c r="O16" t="s">
        <v>102</v>
      </c>
      <c r="P16" s="1">
        <v>44531</v>
      </c>
      <c r="Q16" s="2">
        <v>44531</v>
      </c>
      <c r="R16" s="2">
        <v>44531</v>
      </c>
      <c r="S16" s="2">
        <v>44531</v>
      </c>
      <c r="T16" s="2">
        <v>44531</v>
      </c>
      <c r="U16" s="2">
        <v>44531</v>
      </c>
      <c r="V16" s="2">
        <v>44531</v>
      </c>
      <c r="W16" s="2">
        <v>44531</v>
      </c>
      <c r="X16" s="2">
        <v>44531</v>
      </c>
      <c r="Y16" s="2">
        <v>44531</v>
      </c>
      <c r="Z16" s="2">
        <v>44531</v>
      </c>
      <c r="AA16" s="2">
        <v>44531</v>
      </c>
      <c r="AB16" t="s">
        <v>53</v>
      </c>
      <c r="AC16" s="5" t="e">
        <f>VLOOKUP(Tableau13[[#This Row],[Jan,]],[1]!Tableau3[#All],2,FALSE)</f>
        <v>#REF!</v>
      </c>
      <c r="AD16" s="5" t="e">
        <f>VLOOKUP(Tableau13[[#This Row],[Fév,]],[1]!Tableau3[#All],2,FALSE)</f>
        <v>#REF!</v>
      </c>
      <c r="AE16" s="5" t="e">
        <f>VLOOKUP(Tableau13[[#This Row],[Mar,]],[1]!Tableau3[#All],2,FALSE)</f>
        <v>#REF!</v>
      </c>
      <c r="AF16" s="5" t="e">
        <f>VLOOKUP(Tableau13[[#This Row],[Avr,]],[1]!Tableau3[#All],2,FALSE)</f>
        <v>#REF!</v>
      </c>
      <c r="AG16" s="5" t="e">
        <f>VLOOKUP(Tableau13[[#This Row],[Mai]],[1]!Tableau3[#All],2,FALSE)</f>
        <v>#REF!</v>
      </c>
      <c r="AH16" s="5" t="e">
        <f>VLOOKUP(Tableau13[[#This Row],[Juin]],[1]!Tableau3[#All],2,FALSE)</f>
        <v>#REF!</v>
      </c>
      <c r="AI16" s="5" t="e">
        <f>VLOOKUP(Tableau13[[#This Row],[Juil,]],[1]!Tableau3[#All],2,FALSE)</f>
        <v>#REF!</v>
      </c>
      <c r="AJ16" s="5" t="e">
        <f>VLOOKUP(Tableau13[[#This Row],[Août]],[1]!Tableau3[#All],2,FALSE)</f>
        <v>#REF!</v>
      </c>
      <c r="AK16" s="5" t="e">
        <f>VLOOKUP(Tableau13[[#This Row],[Sept,]],[1]!Tableau3[#All],2,FALSE)</f>
        <v>#REF!</v>
      </c>
      <c r="AL16" s="5" t="e">
        <f>VLOOKUP(Tableau13[[#This Row],[Oct,]],[1]!Tableau3[#All],2,FALSE)</f>
        <v>#REF!</v>
      </c>
      <c r="AM16" s="5" t="e">
        <f>VLOOKUP(Tableau13[[#This Row],[Nov,]],[1]!Tableau3[#All],2,FALSE)</f>
        <v>#REF!</v>
      </c>
      <c r="AN16" s="5" t="e">
        <f>VLOOKUP(Tableau13[[#This Row],[Déc,]],[1]!Tableau3[#All],2,FALSE)</f>
        <v>#REF!</v>
      </c>
    </row>
    <row r="17" spans="1:40" x14ac:dyDescent="0.25">
      <c r="A17" t="s">
        <v>103</v>
      </c>
      <c r="D17" t="s">
        <v>43</v>
      </c>
      <c r="E17" t="s">
        <v>104</v>
      </c>
      <c r="F17" t="s">
        <v>105</v>
      </c>
      <c r="G17" t="s">
        <v>106</v>
      </c>
      <c r="H17" t="s">
        <v>107</v>
      </c>
      <c r="I17" t="s">
        <v>25</v>
      </c>
      <c r="J17" s="3">
        <v>17992.09</v>
      </c>
      <c r="K17" s="1">
        <v>41640</v>
      </c>
      <c r="M17" t="s">
        <v>38</v>
      </c>
      <c r="O17" t="s">
        <v>27</v>
      </c>
      <c r="P17" s="1">
        <v>44531</v>
      </c>
      <c r="Q17" s="2">
        <v>44531</v>
      </c>
      <c r="R17" s="2">
        <v>44531</v>
      </c>
      <c r="S17" s="2">
        <v>44531</v>
      </c>
      <c r="T17" s="2">
        <v>44531</v>
      </c>
      <c r="U17" s="2">
        <v>44531</v>
      </c>
      <c r="V17" s="2">
        <v>44531</v>
      </c>
      <c r="W17" s="2">
        <v>44531</v>
      </c>
      <c r="X17" s="2">
        <v>44531</v>
      </c>
      <c r="Y17" s="2">
        <v>44531</v>
      </c>
      <c r="Z17" s="2">
        <v>44531</v>
      </c>
      <c r="AA17" s="2">
        <v>44531</v>
      </c>
      <c r="AB17" t="s">
        <v>53</v>
      </c>
      <c r="AC17" s="5" t="e">
        <f>VLOOKUP(Tableau13[[#This Row],[Jan,]],[1]!Tableau3[#All],2,FALSE)</f>
        <v>#REF!</v>
      </c>
      <c r="AD17" s="5" t="e">
        <f>VLOOKUP(Tableau13[[#This Row],[Fév,]],[1]!Tableau3[#All],2,FALSE)</f>
        <v>#REF!</v>
      </c>
      <c r="AE17" s="5" t="e">
        <f>VLOOKUP(Tableau13[[#This Row],[Mar,]],[1]!Tableau3[#All],2,FALSE)</f>
        <v>#REF!</v>
      </c>
      <c r="AF17" s="5" t="e">
        <f>VLOOKUP(Tableau13[[#This Row],[Avr,]],[1]!Tableau3[#All],2,FALSE)</f>
        <v>#REF!</v>
      </c>
      <c r="AG17" s="5" t="e">
        <f>VLOOKUP(Tableau13[[#This Row],[Mai]],[1]!Tableau3[#All],2,FALSE)</f>
        <v>#REF!</v>
      </c>
      <c r="AH17" s="5" t="e">
        <f>VLOOKUP(Tableau13[[#This Row],[Juin]],[1]!Tableau3[#All],2,FALSE)</f>
        <v>#REF!</v>
      </c>
      <c r="AI17" s="5" t="e">
        <f>VLOOKUP(Tableau13[[#This Row],[Juil,]],[1]!Tableau3[#All],2,FALSE)</f>
        <v>#REF!</v>
      </c>
      <c r="AJ17" s="5" t="e">
        <f>VLOOKUP(Tableau13[[#This Row],[Août]],[1]!Tableau3[#All],2,FALSE)</f>
        <v>#REF!</v>
      </c>
      <c r="AK17" s="5" t="e">
        <f>VLOOKUP(Tableau13[[#This Row],[Sept,]],[1]!Tableau3[#All],2,FALSE)</f>
        <v>#REF!</v>
      </c>
      <c r="AL17" s="5" t="e">
        <f>VLOOKUP(Tableau13[[#This Row],[Oct,]],[1]!Tableau3[#All],2,FALSE)</f>
        <v>#REF!</v>
      </c>
      <c r="AM17" s="5" t="e">
        <f>VLOOKUP(Tableau13[[#This Row],[Nov,]],[1]!Tableau3[#All],2,FALSE)</f>
        <v>#REF!</v>
      </c>
      <c r="AN17" s="5" t="e">
        <f>VLOOKUP(Tableau13[[#This Row],[Déc,]],[1]!Tableau3[#All],2,FALSE)</f>
        <v>#REF!</v>
      </c>
    </row>
    <row r="18" spans="1:40" x14ac:dyDescent="0.25">
      <c r="A18" t="s">
        <v>5828</v>
      </c>
      <c r="D18" t="s">
        <v>108</v>
      </c>
      <c r="E18" t="s">
        <v>109</v>
      </c>
      <c r="F18" t="s">
        <v>5829</v>
      </c>
      <c r="G18" t="s">
        <v>110</v>
      </c>
      <c r="H18" t="s">
        <v>111</v>
      </c>
      <c r="I18" t="s">
        <v>25</v>
      </c>
      <c r="J18" s="3">
        <v>0</v>
      </c>
      <c r="K18" s="1">
        <v>41456</v>
      </c>
      <c r="L18" s="1">
        <v>45107</v>
      </c>
      <c r="M18" t="s">
        <v>38</v>
      </c>
      <c r="O18" t="s">
        <v>32</v>
      </c>
      <c r="P18" s="1"/>
      <c r="AC18" s="5" t="e">
        <f>VLOOKUP(Tableau13[[#This Row],[Jan,]],[1]!Tableau3[#All],2,FALSE)</f>
        <v>#REF!</v>
      </c>
      <c r="AD18" s="5" t="e">
        <f>VLOOKUP(Tableau13[[#This Row],[Fév,]],[1]!Tableau3[#All],2,FALSE)</f>
        <v>#REF!</v>
      </c>
      <c r="AE18" s="5" t="e">
        <f>VLOOKUP(Tableau13[[#This Row],[Mar,]],[1]!Tableau3[#All],2,FALSE)</f>
        <v>#REF!</v>
      </c>
      <c r="AF18" s="5" t="e">
        <f>VLOOKUP(Tableau13[[#This Row],[Avr,]],[1]!Tableau3[#All],2,FALSE)</f>
        <v>#REF!</v>
      </c>
      <c r="AG18" s="5" t="e">
        <f>VLOOKUP(Tableau13[[#This Row],[Mai]],[1]!Tableau3[#All],2,FALSE)</f>
        <v>#REF!</v>
      </c>
      <c r="AH18" s="5" t="e">
        <f>VLOOKUP(Tableau13[[#This Row],[Juin]],[1]!Tableau3[#All],2,FALSE)</f>
        <v>#REF!</v>
      </c>
      <c r="AI18" s="5" t="e">
        <f>VLOOKUP(Tableau13[[#This Row],[Juil,]],[1]!Tableau3[#All],2,FALSE)</f>
        <v>#REF!</v>
      </c>
      <c r="AJ18" s="5" t="e">
        <f>VLOOKUP(Tableau13[[#This Row],[Août]],[1]!Tableau3[#All],2,FALSE)</f>
        <v>#REF!</v>
      </c>
      <c r="AK18" s="5" t="e">
        <f>VLOOKUP(Tableau13[[#This Row],[Sept,]],[1]!Tableau3[#All],2,FALSE)</f>
        <v>#REF!</v>
      </c>
      <c r="AL18" s="5" t="e">
        <f>VLOOKUP(Tableau13[[#This Row],[Oct,]],[1]!Tableau3[#All],2,FALSE)</f>
        <v>#REF!</v>
      </c>
      <c r="AM18" s="5" t="e">
        <f>VLOOKUP(Tableau13[[#This Row],[Nov,]],[1]!Tableau3[#All],2,FALSE)</f>
        <v>#REF!</v>
      </c>
      <c r="AN18" s="5" t="e">
        <f>VLOOKUP(Tableau13[[#This Row],[Déc,]],[1]!Tableau3[#All],2,FALSE)</f>
        <v>#REF!</v>
      </c>
    </row>
    <row r="19" spans="1:40" x14ac:dyDescent="0.25">
      <c r="A19" t="s">
        <v>112</v>
      </c>
      <c r="B19" s="1">
        <v>43895</v>
      </c>
      <c r="D19" t="s">
        <v>113</v>
      </c>
      <c r="E19" t="s">
        <v>114</v>
      </c>
      <c r="F19" t="s">
        <v>115</v>
      </c>
      <c r="G19" t="s">
        <v>116</v>
      </c>
      <c r="H19" t="s">
        <v>117</v>
      </c>
      <c r="I19" t="s">
        <v>25</v>
      </c>
      <c r="J19" s="3">
        <v>4800</v>
      </c>
      <c r="K19" s="1">
        <v>41183</v>
      </c>
      <c r="M19" t="s">
        <v>26</v>
      </c>
      <c r="N19" t="s">
        <v>5820</v>
      </c>
      <c r="O19" t="s">
        <v>27</v>
      </c>
      <c r="P19" s="1"/>
      <c r="S19" s="2">
        <v>44228</v>
      </c>
      <c r="Y19" s="2">
        <v>44228</v>
      </c>
      <c r="AC19" s="5" t="e">
        <f>VLOOKUP(Tableau13[[#This Row],[Jan,]],[1]!Tableau3[#All],2,FALSE)</f>
        <v>#REF!</v>
      </c>
      <c r="AD19" s="5" t="e">
        <f>VLOOKUP(Tableau13[[#This Row],[Fév,]],[1]!Tableau3[#All],2,FALSE)</f>
        <v>#REF!</v>
      </c>
      <c r="AE19" s="5" t="e">
        <f>VLOOKUP(Tableau13[[#This Row],[Mar,]],[1]!Tableau3[#All],2,FALSE)</f>
        <v>#REF!</v>
      </c>
      <c r="AF19" s="5" t="e">
        <f>VLOOKUP(Tableau13[[#This Row],[Avr,]],[1]!Tableau3[#All],2,FALSE)</f>
        <v>#REF!</v>
      </c>
      <c r="AG19" s="5" t="e">
        <f>VLOOKUP(Tableau13[[#This Row],[Mai]],[1]!Tableau3[#All],2,FALSE)</f>
        <v>#REF!</v>
      </c>
      <c r="AH19" s="5" t="e">
        <f>VLOOKUP(Tableau13[[#This Row],[Juin]],[1]!Tableau3[#All],2,FALSE)</f>
        <v>#REF!</v>
      </c>
      <c r="AI19" s="5" t="e">
        <f>VLOOKUP(Tableau13[[#This Row],[Juil,]],[1]!Tableau3[#All],2,FALSE)</f>
        <v>#REF!</v>
      </c>
      <c r="AJ19" s="5" t="e">
        <f>VLOOKUP(Tableau13[[#This Row],[Août]],[1]!Tableau3[#All],2,FALSE)</f>
        <v>#REF!</v>
      </c>
      <c r="AK19" s="5" t="e">
        <f>VLOOKUP(Tableau13[[#This Row],[Sept,]],[1]!Tableau3[#All],2,FALSE)</f>
        <v>#REF!</v>
      </c>
      <c r="AL19" s="5" t="e">
        <f>VLOOKUP(Tableau13[[#This Row],[Oct,]],[1]!Tableau3[#All],2,FALSE)</f>
        <v>#REF!</v>
      </c>
      <c r="AM19" s="5" t="e">
        <f>VLOOKUP(Tableau13[[#This Row],[Nov,]],[1]!Tableau3[#All],2,FALSE)</f>
        <v>#REF!</v>
      </c>
      <c r="AN19" s="5" t="e">
        <f>VLOOKUP(Tableau13[[#This Row],[Déc,]],[1]!Tableau3[#All],2,FALSE)</f>
        <v>#REF!</v>
      </c>
    </row>
    <row r="20" spans="1:40" x14ac:dyDescent="0.25">
      <c r="A20" t="s">
        <v>118</v>
      </c>
      <c r="D20" t="s">
        <v>119</v>
      </c>
      <c r="E20" t="s">
        <v>120</v>
      </c>
      <c r="F20" t="s">
        <v>121</v>
      </c>
      <c r="G20" t="s">
        <v>122</v>
      </c>
      <c r="H20" t="s">
        <v>123</v>
      </c>
      <c r="I20" t="s">
        <v>25</v>
      </c>
      <c r="J20" s="3">
        <v>3058.76</v>
      </c>
      <c r="K20" s="1">
        <v>41974</v>
      </c>
      <c r="L20" s="1">
        <v>44895</v>
      </c>
      <c r="M20" t="s">
        <v>26</v>
      </c>
      <c r="N20" t="s">
        <v>5820</v>
      </c>
      <c r="O20" t="s">
        <v>27</v>
      </c>
      <c r="P20" s="1">
        <v>0.25</v>
      </c>
      <c r="S20">
        <v>0.25</v>
      </c>
      <c r="V20">
        <v>0.25</v>
      </c>
      <c r="Y20">
        <v>0.25</v>
      </c>
      <c r="AC20" s="5" t="e">
        <f>VLOOKUP(Tableau13[[#This Row],[Jan,]],[1]!Tableau3[#All],2,FALSE)</f>
        <v>#REF!</v>
      </c>
      <c r="AD20" s="5" t="e">
        <f>VLOOKUP(Tableau13[[#This Row],[Fév,]],[1]!Tableau3[#All],2,FALSE)</f>
        <v>#REF!</v>
      </c>
      <c r="AE20" s="5" t="e">
        <f>VLOOKUP(Tableau13[[#This Row],[Mar,]],[1]!Tableau3[#All],2,FALSE)</f>
        <v>#REF!</v>
      </c>
      <c r="AF20" s="5" t="e">
        <f>VLOOKUP(Tableau13[[#This Row],[Avr,]],[1]!Tableau3[#All],2,FALSE)</f>
        <v>#REF!</v>
      </c>
      <c r="AG20" s="5" t="e">
        <f>VLOOKUP(Tableau13[[#This Row],[Mai]],[1]!Tableau3[#All],2,FALSE)</f>
        <v>#REF!</v>
      </c>
      <c r="AH20" s="5" t="e">
        <f>VLOOKUP(Tableau13[[#This Row],[Juin]],[1]!Tableau3[#All],2,FALSE)</f>
        <v>#REF!</v>
      </c>
      <c r="AI20" s="5" t="e">
        <f>VLOOKUP(Tableau13[[#This Row],[Juil,]],[1]!Tableau3[#All],2,FALSE)</f>
        <v>#REF!</v>
      </c>
      <c r="AJ20" s="5" t="e">
        <f>VLOOKUP(Tableau13[[#This Row],[Août]],[1]!Tableau3[#All],2,FALSE)</f>
        <v>#REF!</v>
      </c>
      <c r="AK20" s="5" t="e">
        <f>VLOOKUP(Tableau13[[#This Row],[Sept,]],[1]!Tableau3[#All],2,FALSE)</f>
        <v>#REF!</v>
      </c>
      <c r="AL20" s="5" t="e">
        <f>VLOOKUP(Tableau13[[#This Row],[Oct,]],[1]!Tableau3[#All],2,FALSE)</f>
        <v>#REF!</v>
      </c>
      <c r="AM20" s="5" t="e">
        <f>VLOOKUP(Tableau13[[#This Row],[Nov,]],[1]!Tableau3[#All],2,FALSE)</f>
        <v>#REF!</v>
      </c>
      <c r="AN20" s="5" t="e">
        <f>VLOOKUP(Tableau13[[#This Row],[Déc,]],[1]!Tableau3[#All],2,FALSE)</f>
        <v>#REF!</v>
      </c>
    </row>
    <row r="21" spans="1:40" x14ac:dyDescent="0.25">
      <c r="A21" t="s">
        <v>124</v>
      </c>
      <c r="D21" t="s">
        <v>125</v>
      </c>
      <c r="E21" t="s">
        <v>126</v>
      </c>
      <c r="F21" t="s">
        <v>127</v>
      </c>
      <c r="G21" t="s">
        <v>128</v>
      </c>
      <c r="H21" t="s">
        <v>129</v>
      </c>
      <c r="I21" t="s">
        <v>25</v>
      </c>
      <c r="J21" s="3">
        <v>5800</v>
      </c>
      <c r="K21" s="1">
        <v>44105</v>
      </c>
      <c r="M21" t="s">
        <v>26</v>
      </c>
      <c r="N21" t="s">
        <v>5820</v>
      </c>
      <c r="O21" t="s">
        <v>27</v>
      </c>
      <c r="P21" s="1">
        <v>0.25</v>
      </c>
      <c r="S21">
        <v>0.25</v>
      </c>
      <c r="V21">
        <v>0.25</v>
      </c>
      <c r="Y21">
        <v>0.25</v>
      </c>
      <c r="AC21" s="5" t="e">
        <f>VLOOKUP(Tableau13[[#This Row],[Jan,]],[1]!Tableau3[#All],2,FALSE)</f>
        <v>#REF!</v>
      </c>
      <c r="AD21" s="5" t="e">
        <f>VLOOKUP(Tableau13[[#This Row],[Fév,]],[1]!Tableau3[#All],2,FALSE)</f>
        <v>#REF!</v>
      </c>
      <c r="AE21" s="5" t="e">
        <f>VLOOKUP(Tableau13[[#This Row],[Mar,]],[1]!Tableau3[#All],2,FALSE)</f>
        <v>#REF!</v>
      </c>
      <c r="AF21" s="5" t="e">
        <f>VLOOKUP(Tableau13[[#This Row],[Avr,]],[1]!Tableau3[#All],2,FALSE)</f>
        <v>#REF!</v>
      </c>
      <c r="AG21" s="5" t="e">
        <f>VLOOKUP(Tableau13[[#This Row],[Mai]],[1]!Tableau3[#All],2,FALSE)</f>
        <v>#REF!</v>
      </c>
      <c r="AH21" s="5" t="e">
        <f>VLOOKUP(Tableau13[[#This Row],[Juin]],[1]!Tableau3[#All],2,FALSE)</f>
        <v>#REF!</v>
      </c>
      <c r="AI21" s="5" t="e">
        <f>VLOOKUP(Tableau13[[#This Row],[Juil,]],[1]!Tableau3[#All],2,FALSE)</f>
        <v>#REF!</v>
      </c>
      <c r="AJ21" s="5" t="e">
        <f>VLOOKUP(Tableau13[[#This Row],[Août]],[1]!Tableau3[#All],2,FALSE)</f>
        <v>#REF!</v>
      </c>
      <c r="AK21" s="5" t="e">
        <f>VLOOKUP(Tableau13[[#This Row],[Sept,]],[1]!Tableau3[#All],2,FALSE)</f>
        <v>#REF!</v>
      </c>
      <c r="AL21" s="5" t="e">
        <f>VLOOKUP(Tableau13[[#This Row],[Oct,]],[1]!Tableau3[#All],2,FALSE)</f>
        <v>#REF!</v>
      </c>
      <c r="AM21" s="5" t="e">
        <f>VLOOKUP(Tableau13[[#This Row],[Nov,]],[1]!Tableau3[#All],2,FALSE)</f>
        <v>#REF!</v>
      </c>
      <c r="AN21" s="5" t="e">
        <f>VLOOKUP(Tableau13[[#This Row],[Déc,]],[1]!Tableau3[#All],2,FALSE)</f>
        <v>#REF!</v>
      </c>
    </row>
    <row r="22" spans="1:40" x14ac:dyDescent="0.25">
      <c r="A22" t="s">
        <v>130</v>
      </c>
      <c r="D22" t="s">
        <v>119</v>
      </c>
      <c r="E22" t="s">
        <v>120</v>
      </c>
      <c r="F22" t="s">
        <v>131</v>
      </c>
      <c r="G22" t="s">
        <v>132</v>
      </c>
      <c r="H22" t="s">
        <v>133</v>
      </c>
      <c r="I22" t="s">
        <v>25</v>
      </c>
      <c r="J22" s="3">
        <v>1713.41</v>
      </c>
      <c r="K22" s="1">
        <v>39722</v>
      </c>
      <c r="L22" s="1">
        <v>45565</v>
      </c>
      <c r="M22" t="s">
        <v>26</v>
      </c>
      <c r="N22" t="s">
        <v>5820</v>
      </c>
      <c r="O22" t="s">
        <v>32</v>
      </c>
      <c r="P22" s="1">
        <v>0.25</v>
      </c>
      <c r="S22">
        <v>0.25</v>
      </c>
      <c r="V22">
        <v>0.25</v>
      </c>
      <c r="Y22">
        <v>0.25</v>
      </c>
      <c r="AC22" s="5" t="e">
        <f>VLOOKUP(Tableau13[[#This Row],[Jan,]],[1]!Tableau3[#All],2,FALSE)</f>
        <v>#REF!</v>
      </c>
      <c r="AD22" s="5" t="e">
        <f>VLOOKUP(Tableau13[[#This Row],[Fév,]],[1]!Tableau3[#All],2,FALSE)</f>
        <v>#REF!</v>
      </c>
      <c r="AE22" s="5" t="e">
        <f>VLOOKUP(Tableau13[[#This Row],[Mar,]],[1]!Tableau3[#All],2,FALSE)</f>
        <v>#REF!</v>
      </c>
      <c r="AF22" s="5" t="e">
        <f>VLOOKUP(Tableau13[[#This Row],[Avr,]],[1]!Tableau3[#All],2,FALSE)</f>
        <v>#REF!</v>
      </c>
      <c r="AG22" s="5" t="e">
        <f>VLOOKUP(Tableau13[[#This Row],[Mai]],[1]!Tableau3[#All],2,FALSE)</f>
        <v>#REF!</v>
      </c>
      <c r="AH22" s="5" t="e">
        <f>VLOOKUP(Tableau13[[#This Row],[Juin]],[1]!Tableau3[#All],2,FALSE)</f>
        <v>#REF!</v>
      </c>
      <c r="AI22" s="5" t="e">
        <f>VLOOKUP(Tableau13[[#This Row],[Juil,]],[1]!Tableau3[#All],2,FALSE)</f>
        <v>#REF!</v>
      </c>
      <c r="AJ22" s="5" t="e">
        <f>VLOOKUP(Tableau13[[#This Row],[Août]],[1]!Tableau3[#All],2,FALSE)</f>
        <v>#REF!</v>
      </c>
      <c r="AK22" s="5" t="e">
        <f>VLOOKUP(Tableau13[[#This Row],[Sept,]],[1]!Tableau3[#All],2,FALSE)</f>
        <v>#REF!</v>
      </c>
      <c r="AL22" s="5" t="e">
        <f>VLOOKUP(Tableau13[[#This Row],[Oct,]],[1]!Tableau3[#All],2,FALSE)</f>
        <v>#REF!</v>
      </c>
      <c r="AM22" s="5" t="e">
        <f>VLOOKUP(Tableau13[[#This Row],[Nov,]],[1]!Tableau3[#All],2,FALSE)</f>
        <v>#REF!</v>
      </c>
      <c r="AN22" s="5" t="e">
        <f>VLOOKUP(Tableau13[[#This Row],[Déc,]],[1]!Tableau3[#All],2,FALSE)</f>
        <v>#REF!</v>
      </c>
    </row>
    <row r="23" spans="1:40" x14ac:dyDescent="0.25">
      <c r="A23" t="s">
        <v>134</v>
      </c>
      <c r="B23" s="1">
        <v>44195</v>
      </c>
      <c r="D23" t="s">
        <v>135</v>
      </c>
      <c r="E23" t="s">
        <v>136</v>
      </c>
      <c r="F23" t="s">
        <v>5830</v>
      </c>
      <c r="G23" t="s">
        <v>137</v>
      </c>
      <c r="H23" t="s">
        <v>138</v>
      </c>
      <c r="I23" t="s">
        <v>25</v>
      </c>
      <c r="J23" s="3">
        <v>33526.32</v>
      </c>
      <c r="K23" s="1">
        <v>44197</v>
      </c>
      <c r="L23" s="1">
        <v>46022</v>
      </c>
      <c r="M23" t="s">
        <v>26</v>
      </c>
      <c r="O23" t="s">
        <v>32</v>
      </c>
      <c r="P23" s="1">
        <v>44287</v>
      </c>
      <c r="S23" s="2">
        <v>44287</v>
      </c>
      <c r="V23" s="2">
        <v>44287</v>
      </c>
      <c r="Y23" s="2">
        <v>44287</v>
      </c>
      <c r="AC23" s="5" t="e">
        <f>VLOOKUP(Tableau13[[#This Row],[Jan,]],[1]!Tableau3[#All],2,FALSE)</f>
        <v>#REF!</v>
      </c>
      <c r="AD23" s="5" t="e">
        <f>VLOOKUP(Tableau13[[#This Row],[Fév,]],[1]!Tableau3[#All],2,FALSE)</f>
        <v>#REF!</v>
      </c>
      <c r="AE23" s="5" t="e">
        <f>VLOOKUP(Tableau13[[#This Row],[Mar,]],[1]!Tableau3[#All],2,FALSE)</f>
        <v>#REF!</v>
      </c>
      <c r="AF23" s="5" t="e">
        <f>VLOOKUP(Tableau13[[#This Row],[Avr,]],[1]!Tableau3[#All],2,FALSE)</f>
        <v>#REF!</v>
      </c>
      <c r="AG23" s="5" t="e">
        <f>VLOOKUP(Tableau13[[#This Row],[Mai]],[1]!Tableau3[#All],2,FALSE)</f>
        <v>#REF!</v>
      </c>
      <c r="AH23" s="5" t="e">
        <f>VLOOKUP(Tableau13[[#This Row],[Juin]],[1]!Tableau3[#All],2,FALSE)</f>
        <v>#REF!</v>
      </c>
      <c r="AI23" s="5" t="e">
        <f>VLOOKUP(Tableau13[[#This Row],[Juil,]],[1]!Tableau3[#All],2,FALSE)</f>
        <v>#REF!</v>
      </c>
      <c r="AJ23" s="5" t="e">
        <f>VLOOKUP(Tableau13[[#This Row],[Août]],[1]!Tableau3[#All],2,FALSE)</f>
        <v>#REF!</v>
      </c>
      <c r="AK23" s="5" t="e">
        <f>VLOOKUP(Tableau13[[#This Row],[Sept,]],[1]!Tableau3[#All],2,FALSE)</f>
        <v>#REF!</v>
      </c>
      <c r="AL23" s="5" t="e">
        <f>VLOOKUP(Tableau13[[#This Row],[Oct,]],[1]!Tableau3[#All],2,FALSE)</f>
        <v>#REF!</v>
      </c>
      <c r="AM23" s="5" t="e">
        <f>VLOOKUP(Tableau13[[#This Row],[Nov,]],[1]!Tableau3[#All],2,FALSE)</f>
        <v>#REF!</v>
      </c>
      <c r="AN23" s="5" t="e">
        <f>VLOOKUP(Tableau13[[#This Row],[Déc,]],[1]!Tableau3[#All],2,FALSE)</f>
        <v>#REF!</v>
      </c>
    </row>
    <row r="24" spans="1:40" x14ac:dyDescent="0.25">
      <c r="A24" t="s">
        <v>5831</v>
      </c>
      <c r="D24" t="s">
        <v>139</v>
      </c>
      <c r="E24" t="s">
        <v>140</v>
      </c>
      <c r="F24" t="s">
        <v>141</v>
      </c>
      <c r="G24" t="s">
        <v>140</v>
      </c>
      <c r="H24" t="s">
        <v>142</v>
      </c>
      <c r="I24" t="s">
        <v>25</v>
      </c>
      <c r="J24" s="3">
        <v>2688.9</v>
      </c>
      <c r="K24" s="1">
        <v>38149</v>
      </c>
      <c r="M24" t="s">
        <v>26</v>
      </c>
      <c r="N24" t="s">
        <v>5820</v>
      </c>
      <c r="O24" t="s">
        <v>27</v>
      </c>
      <c r="P24" s="1">
        <v>0.25</v>
      </c>
      <c r="S24">
        <v>0.25</v>
      </c>
      <c r="V24">
        <v>0.25</v>
      </c>
      <c r="Y24">
        <v>0.25</v>
      </c>
      <c r="AB24" t="s">
        <v>39</v>
      </c>
      <c r="AC24" s="5" t="e">
        <f>VLOOKUP(Tableau13[[#This Row],[Jan,]],[1]!Tableau3[#All],2,FALSE)</f>
        <v>#REF!</v>
      </c>
      <c r="AD24" s="5" t="e">
        <f>VLOOKUP(Tableau13[[#This Row],[Fév,]],[1]!Tableau3[#All],2,FALSE)</f>
        <v>#REF!</v>
      </c>
      <c r="AE24" s="5" t="e">
        <f>VLOOKUP(Tableau13[[#This Row],[Mar,]],[1]!Tableau3[#All],2,FALSE)</f>
        <v>#REF!</v>
      </c>
      <c r="AF24" s="5" t="e">
        <f>VLOOKUP(Tableau13[[#This Row],[Avr,]],[1]!Tableau3[#All],2,FALSE)</f>
        <v>#REF!</v>
      </c>
      <c r="AG24" s="5" t="e">
        <f>VLOOKUP(Tableau13[[#This Row],[Mai]],[1]!Tableau3[#All],2,FALSE)</f>
        <v>#REF!</v>
      </c>
      <c r="AH24" s="5" t="e">
        <f>VLOOKUP(Tableau13[[#This Row],[Juin]],[1]!Tableau3[#All],2,FALSE)</f>
        <v>#REF!</v>
      </c>
      <c r="AI24" s="5" t="e">
        <f>VLOOKUP(Tableau13[[#This Row],[Juil,]],[1]!Tableau3[#All],2,FALSE)</f>
        <v>#REF!</v>
      </c>
      <c r="AJ24" s="5" t="e">
        <f>VLOOKUP(Tableau13[[#This Row],[Août]],[1]!Tableau3[#All],2,FALSE)</f>
        <v>#REF!</v>
      </c>
      <c r="AK24" s="5" t="e">
        <f>VLOOKUP(Tableau13[[#This Row],[Sept,]],[1]!Tableau3[#All],2,FALSE)</f>
        <v>#REF!</v>
      </c>
      <c r="AL24" s="5" t="e">
        <f>VLOOKUP(Tableau13[[#This Row],[Oct,]],[1]!Tableau3[#All],2,FALSE)</f>
        <v>#REF!</v>
      </c>
      <c r="AM24" s="5" t="e">
        <f>VLOOKUP(Tableau13[[#This Row],[Nov,]],[1]!Tableau3[#All],2,FALSE)</f>
        <v>#REF!</v>
      </c>
      <c r="AN24" s="5" t="e">
        <f>VLOOKUP(Tableau13[[#This Row],[Déc,]],[1]!Tableau3[#All],2,FALSE)</f>
        <v>#REF!</v>
      </c>
    </row>
    <row r="25" spans="1:40" x14ac:dyDescent="0.25">
      <c r="A25" t="s">
        <v>5832</v>
      </c>
      <c r="D25" t="s">
        <v>139</v>
      </c>
      <c r="E25" t="s">
        <v>140</v>
      </c>
      <c r="F25" t="s">
        <v>141</v>
      </c>
      <c r="G25" t="s">
        <v>140</v>
      </c>
      <c r="H25" t="s">
        <v>143</v>
      </c>
      <c r="I25" t="s">
        <v>25</v>
      </c>
      <c r="J25" s="3">
        <v>6723.05</v>
      </c>
      <c r="K25" s="1">
        <v>39995</v>
      </c>
      <c r="M25" t="s">
        <v>26</v>
      </c>
      <c r="N25" t="s">
        <v>5820</v>
      </c>
      <c r="O25" t="s">
        <v>27</v>
      </c>
      <c r="P25" s="1">
        <v>0.5</v>
      </c>
      <c r="V25">
        <v>0.5</v>
      </c>
      <c r="AB25" t="s">
        <v>39</v>
      </c>
      <c r="AC25" s="5" t="e">
        <f>VLOOKUP(Tableau13[[#This Row],[Jan,]],[1]!Tableau3[#All],2,FALSE)</f>
        <v>#REF!</v>
      </c>
      <c r="AD25" s="5" t="e">
        <f>VLOOKUP(Tableau13[[#This Row],[Fév,]],[1]!Tableau3[#All],2,FALSE)</f>
        <v>#REF!</v>
      </c>
      <c r="AE25" s="5" t="e">
        <f>VLOOKUP(Tableau13[[#This Row],[Mar,]],[1]!Tableau3[#All],2,FALSE)</f>
        <v>#REF!</v>
      </c>
      <c r="AF25" s="5" t="e">
        <f>VLOOKUP(Tableau13[[#This Row],[Avr,]],[1]!Tableau3[#All],2,FALSE)</f>
        <v>#REF!</v>
      </c>
      <c r="AG25" s="5" t="e">
        <f>VLOOKUP(Tableau13[[#This Row],[Mai]],[1]!Tableau3[#All],2,FALSE)</f>
        <v>#REF!</v>
      </c>
      <c r="AH25" s="5" t="e">
        <f>VLOOKUP(Tableau13[[#This Row],[Juin]],[1]!Tableau3[#All],2,FALSE)</f>
        <v>#REF!</v>
      </c>
      <c r="AI25" s="5" t="e">
        <f>VLOOKUP(Tableau13[[#This Row],[Juil,]],[1]!Tableau3[#All],2,FALSE)</f>
        <v>#REF!</v>
      </c>
      <c r="AJ25" s="5" t="e">
        <f>VLOOKUP(Tableau13[[#This Row],[Août]],[1]!Tableau3[#All],2,FALSE)</f>
        <v>#REF!</v>
      </c>
      <c r="AK25" s="5" t="e">
        <f>VLOOKUP(Tableau13[[#This Row],[Sept,]],[1]!Tableau3[#All],2,FALSE)</f>
        <v>#REF!</v>
      </c>
      <c r="AL25" s="5" t="e">
        <f>VLOOKUP(Tableau13[[#This Row],[Oct,]],[1]!Tableau3[#All],2,FALSE)</f>
        <v>#REF!</v>
      </c>
      <c r="AM25" s="5" t="e">
        <f>VLOOKUP(Tableau13[[#This Row],[Nov,]],[1]!Tableau3[#All],2,FALSE)</f>
        <v>#REF!</v>
      </c>
      <c r="AN25" s="5" t="e">
        <f>VLOOKUP(Tableau13[[#This Row],[Déc,]],[1]!Tableau3[#All],2,FALSE)</f>
        <v>#REF!</v>
      </c>
    </row>
    <row r="26" spans="1:40" x14ac:dyDescent="0.25">
      <c r="A26" t="s">
        <v>5833</v>
      </c>
      <c r="D26" t="s">
        <v>139</v>
      </c>
      <c r="E26" t="s">
        <v>140</v>
      </c>
      <c r="F26" t="s">
        <v>141</v>
      </c>
      <c r="G26" t="s">
        <v>140</v>
      </c>
      <c r="H26" t="s">
        <v>144</v>
      </c>
      <c r="I26" t="s">
        <v>25</v>
      </c>
      <c r="J26" s="3">
        <v>0</v>
      </c>
      <c r="K26" s="1">
        <v>39995</v>
      </c>
      <c r="M26" t="s">
        <v>38</v>
      </c>
      <c r="O26" t="s">
        <v>32</v>
      </c>
      <c r="P26" s="1"/>
      <c r="AB26" t="s">
        <v>39</v>
      </c>
      <c r="AC26" s="5" t="e">
        <f>VLOOKUP(Tableau13[[#This Row],[Jan,]],[1]!Tableau3[#All],2,FALSE)</f>
        <v>#REF!</v>
      </c>
      <c r="AD26" s="5" t="e">
        <f>VLOOKUP(Tableau13[[#This Row],[Fév,]],[1]!Tableau3[#All],2,FALSE)</f>
        <v>#REF!</v>
      </c>
      <c r="AE26" s="5" t="e">
        <f>VLOOKUP(Tableau13[[#This Row],[Mar,]],[1]!Tableau3[#All],2,FALSE)</f>
        <v>#REF!</v>
      </c>
      <c r="AF26" s="5" t="e">
        <f>VLOOKUP(Tableau13[[#This Row],[Avr,]],[1]!Tableau3[#All],2,FALSE)</f>
        <v>#REF!</v>
      </c>
      <c r="AG26" s="5" t="e">
        <f>VLOOKUP(Tableau13[[#This Row],[Mai]],[1]!Tableau3[#All],2,FALSE)</f>
        <v>#REF!</v>
      </c>
      <c r="AH26" s="5" t="e">
        <f>VLOOKUP(Tableau13[[#This Row],[Juin]],[1]!Tableau3[#All],2,FALSE)</f>
        <v>#REF!</v>
      </c>
      <c r="AI26" s="5" t="e">
        <f>VLOOKUP(Tableau13[[#This Row],[Juil,]],[1]!Tableau3[#All],2,FALSE)</f>
        <v>#REF!</v>
      </c>
      <c r="AJ26" s="5" t="e">
        <f>VLOOKUP(Tableau13[[#This Row],[Août]],[1]!Tableau3[#All],2,FALSE)</f>
        <v>#REF!</v>
      </c>
      <c r="AK26" s="5" t="e">
        <f>VLOOKUP(Tableau13[[#This Row],[Sept,]],[1]!Tableau3[#All],2,FALSE)</f>
        <v>#REF!</v>
      </c>
      <c r="AL26" s="5" t="e">
        <f>VLOOKUP(Tableau13[[#This Row],[Oct,]],[1]!Tableau3[#All],2,FALSE)</f>
        <v>#REF!</v>
      </c>
      <c r="AM26" s="5" t="e">
        <f>VLOOKUP(Tableau13[[#This Row],[Nov,]],[1]!Tableau3[#All],2,FALSE)</f>
        <v>#REF!</v>
      </c>
      <c r="AN26" s="5" t="e">
        <f>VLOOKUP(Tableau13[[#This Row],[Déc,]],[1]!Tableau3[#All],2,FALSE)</f>
        <v>#REF!</v>
      </c>
    </row>
    <row r="27" spans="1:40" x14ac:dyDescent="0.25">
      <c r="A27" t="s">
        <v>145</v>
      </c>
      <c r="D27" t="s">
        <v>146</v>
      </c>
      <c r="E27" t="s">
        <v>147</v>
      </c>
      <c r="F27" t="s">
        <v>148</v>
      </c>
      <c r="G27" t="s">
        <v>149</v>
      </c>
      <c r="H27" t="s">
        <v>150</v>
      </c>
      <c r="I27" t="s">
        <v>25</v>
      </c>
      <c r="J27" s="3">
        <v>146075.94</v>
      </c>
      <c r="K27" s="1">
        <v>44197</v>
      </c>
      <c r="L27" s="1">
        <v>45657</v>
      </c>
      <c r="M27" t="s">
        <v>26</v>
      </c>
      <c r="N27" t="s">
        <v>5834</v>
      </c>
      <c r="O27" t="s">
        <v>27</v>
      </c>
      <c r="P27" s="1">
        <v>0.25</v>
      </c>
      <c r="S27">
        <v>0.25</v>
      </c>
      <c r="V27">
        <v>0.25</v>
      </c>
      <c r="Y27">
        <v>0.25</v>
      </c>
      <c r="AB27" t="s">
        <v>53</v>
      </c>
      <c r="AC27" s="5" t="e">
        <f>VLOOKUP(Tableau13[[#This Row],[Jan,]],[1]!Tableau3[#All],2,FALSE)</f>
        <v>#REF!</v>
      </c>
      <c r="AD27" s="5" t="e">
        <f>VLOOKUP(Tableau13[[#This Row],[Fév,]],[1]!Tableau3[#All],2,FALSE)</f>
        <v>#REF!</v>
      </c>
      <c r="AE27" s="5" t="e">
        <f>VLOOKUP(Tableau13[[#This Row],[Mar,]],[1]!Tableau3[#All],2,FALSE)</f>
        <v>#REF!</v>
      </c>
      <c r="AF27" s="5" t="e">
        <f>VLOOKUP(Tableau13[[#This Row],[Avr,]],[1]!Tableau3[#All],2,FALSE)</f>
        <v>#REF!</v>
      </c>
      <c r="AG27" s="5" t="e">
        <f>VLOOKUP(Tableau13[[#This Row],[Mai]],[1]!Tableau3[#All],2,FALSE)</f>
        <v>#REF!</v>
      </c>
      <c r="AH27" s="5" t="e">
        <f>VLOOKUP(Tableau13[[#This Row],[Juin]],[1]!Tableau3[#All],2,FALSE)</f>
        <v>#REF!</v>
      </c>
      <c r="AI27" s="5" t="e">
        <f>VLOOKUP(Tableau13[[#This Row],[Juil,]],[1]!Tableau3[#All],2,FALSE)</f>
        <v>#REF!</v>
      </c>
      <c r="AJ27" s="5" t="e">
        <f>VLOOKUP(Tableau13[[#This Row],[Août]],[1]!Tableau3[#All],2,FALSE)</f>
        <v>#REF!</v>
      </c>
      <c r="AK27" s="5" t="e">
        <f>VLOOKUP(Tableau13[[#This Row],[Sept,]],[1]!Tableau3[#All],2,FALSE)</f>
        <v>#REF!</v>
      </c>
      <c r="AL27" s="5" t="e">
        <f>VLOOKUP(Tableau13[[#This Row],[Oct,]],[1]!Tableau3[#All],2,FALSE)</f>
        <v>#REF!</v>
      </c>
      <c r="AM27" s="5" t="e">
        <f>VLOOKUP(Tableau13[[#This Row],[Nov,]],[1]!Tableau3[#All],2,FALSE)</f>
        <v>#REF!</v>
      </c>
      <c r="AN27" s="5" t="e">
        <f>VLOOKUP(Tableau13[[#This Row],[Déc,]],[1]!Tableau3[#All],2,FALSE)</f>
        <v>#REF!</v>
      </c>
    </row>
    <row r="28" spans="1:40" x14ac:dyDescent="0.25">
      <c r="A28" t="s">
        <v>151</v>
      </c>
      <c r="D28" t="s">
        <v>146</v>
      </c>
      <c r="E28" t="s">
        <v>152</v>
      </c>
      <c r="F28" t="s">
        <v>5835</v>
      </c>
      <c r="G28" t="s">
        <v>153</v>
      </c>
      <c r="H28" t="s">
        <v>154</v>
      </c>
      <c r="I28" t="s">
        <v>25</v>
      </c>
      <c r="J28" s="3">
        <v>16084.82</v>
      </c>
      <c r="K28" s="1">
        <v>42649</v>
      </c>
      <c r="L28" s="1">
        <v>45570</v>
      </c>
      <c r="M28" t="s">
        <v>26</v>
      </c>
      <c r="N28" t="s">
        <v>5834</v>
      </c>
      <c r="O28" t="s">
        <v>27</v>
      </c>
      <c r="P28" s="1"/>
      <c r="Q28">
        <v>0.25</v>
      </c>
      <c r="T28">
        <v>0.25</v>
      </c>
      <c r="W28">
        <v>0.25</v>
      </c>
      <c r="Z28">
        <v>0.25</v>
      </c>
      <c r="AB28" t="s">
        <v>53</v>
      </c>
      <c r="AC28" s="5" t="e">
        <f>VLOOKUP(Tableau13[[#This Row],[Jan,]],[1]!Tableau3[#All],2,FALSE)</f>
        <v>#REF!</v>
      </c>
      <c r="AD28" s="5" t="e">
        <f>VLOOKUP(Tableau13[[#This Row],[Fév,]],[1]!Tableau3[#All],2,FALSE)</f>
        <v>#REF!</v>
      </c>
      <c r="AE28" s="5" t="e">
        <f>VLOOKUP(Tableau13[[#This Row],[Mar,]],[1]!Tableau3[#All],2,FALSE)</f>
        <v>#REF!</v>
      </c>
      <c r="AF28" s="5" t="e">
        <f>VLOOKUP(Tableau13[[#This Row],[Avr,]],[1]!Tableau3[#All],2,FALSE)</f>
        <v>#REF!</v>
      </c>
      <c r="AG28" s="5" t="e">
        <f>VLOOKUP(Tableau13[[#This Row],[Mai]],[1]!Tableau3[#All],2,FALSE)</f>
        <v>#REF!</v>
      </c>
      <c r="AH28" s="5" t="e">
        <f>VLOOKUP(Tableau13[[#This Row],[Juin]],[1]!Tableau3[#All],2,FALSE)</f>
        <v>#REF!</v>
      </c>
      <c r="AI28" s="5" t="e">
        <f>VLOOKUP(Tableau13[[#This Row],[Juil,]],[1]!Tableau3[#All],2,FALSE)</f>
        <v>#REF!</v>
      </c>
      <c r="AJ28" s="5" t="e">
        <f>VLOOKUP(Tableau13[[#This Row],[Août]],[1]!Tableau3[#All],2,FALSE)</f>
        <v>#REF!</v>
      </c>
      <c r="AK28" s="5" t="e">
        <f>VLOOKUP(Tableau13[[#This Row],[Sept,]],[1]!Tableau3[#All],2,FALSE)</f>
        <v>#REF!</v>
      </c>
      <c r="AL28" s="5" t="e">
        <f>VLOOKUP(Tableau13[[#This Row],[Oct,]],[1]!Tableau3[#All],2,FALSE)</f>
        <v>#REF!</v>
      </c>
      <c r="AM28" s="5" t="e">
        <f>VLOOKUP(Tableau13[[#This Row],[Nov,]],[1]!Tableau3[#All],2,FALSE)</f>
        <v>#REF!</v>
      </c>
      <c r="AN28" s="5" t="e">
        <f>VLOOKUP(Tableau13[[#This Row],[Déc,]],[1]!Tableau3[#All],2,FALSE)</f>
        <v>#REF!</v>
      </c>
    </row>
    <row r="29" spans="1:40" x14ac:dyDescent="0.25">
      <c r="A29" t="s">
        <v>5836</v>
      </c>
      <c r="D29" t="s">
        <v>155</v>
      </c>
      <c r="E29" t="s">
        <v>156</v>
      </c>
      <c r="F29" t="s">
        <v>5837</v>
      </c>
      <c r="G29" t="s">
        <v>157</v>
      </c>
      <c r="H29" t="s">
        <v>158</v>
      </c>
      <c r="I29" t="s">
        <v>25</v>
      </c>
      <c r="J29" s="3">
        <v>0</v>
      </c>
      <c r="K29" s="1">
        <v>40299</v>
      </c>
      <c r="L29" s="1">
        <v>44561</v>
      </c>
      <c r="M29" t="s">
        <v>38</v>
      </c>
      <c r="O29" t="s">
        <v>102</v>
      </c>
      <c r="P29" s="1"/>
      <c r="AC29" s="5" t="e">
        <f>VLOOKUP(Tableau13[[#This Row],[Jan,]],[1]!Tableau3[#All],2,FALSE)</f>
        <v>#REF!</v>
      </c>
      <c r="AD29" s="5" t="e">
        <f>VLOOKUP(Tableau13[[#This Row],[Fév,]],[1]!Tableau3[#All],2,FALSE)</f>
        <v>#REF!</v>
      </c>
      <c r="AE29" s="5" t="e">
        <f>VLOOKUP(Tableau13[[#This Row],[Mar,]],[1]!Tableau3[#All],2,FALSE)</f>
        <v>#REF!</v>
      </c>
      <c r="AF29" s="5" t="e">
        <f>VLOOKUP(Tableau13[[#This Row],[Avr,]],[1]!Tableau3[#All],2,FALSE)</f>
        <v>#REF!</v>
      </c>
      <c r="AG29" s="5" t="e">
        <f>VLOOKUP(Tableau13[[#This Row],[Mai]],[1]!Tableau3[#All],2,FALSE)</f>
        <v>#REF!</v>
      </c>
      <c r="AH29" s="5" t="e">
        <f>VLOOKUP(Tableau13[[#This Row],[Juin]],[1]!Tableau3[#All],2,FALSE)</f>
        <v>#REF!</v>
      </c>
      <c r="AI29" s="5" t="e">
        <f>VLOOKUP(Tableau13[[#This Row],[Juil,]],[1]!Tableau3[#All],2,FALSE)</f>
        <v>#REF!</v>
      </c>
      <c r="AJ29" s="5" t="e">
        <f>VLOOKUP(Tableau13[[#This Row],[Août]],[1]!Tableau3[#All],2,FALSE)</f>
        <v>#REF!</v>
      </c>
      <c r="AK29" s="5" t="e">
        <f>VLOOKUP(Tableau13[[#This Row],[Sept,]],[1]!Tableau3[#All],2,FALSE)</f>
        <v>#REF!</v>
      </c>
      <c r="AL29" s="5" t="e">
        <f>VLOOKUP(Tableau13[[#This Row],[Oct,]],[1]!Tableau3[#All],2,FALSE)</f>
        <v>#REF!</v>
      </c>
      <c r="AM29" s="5" t="e">
        <f>VLOOKUP(Tableau13[[#This Row],[Nov,]],[1]!Tableau3[#All],2,FALSE)</f>
        <v>#REF!</v>
      </c>
      <c r="AN29" s="5" t="e">
        <f>VLOOKUP(Tableau13[[#This Row],[Déc,]],[1]!Tableau3[#All],2,FALSE)</f>
        <v>#REF!</v>
      </c>
    </row>
    <row r="30" spans="1:40" x14ac:dyDescent="0.25">
      <c r="A30" t="s">
        <v>159</v>
      </c>
      <c r="D30" t="s">
        <v>160</v>
      </c>
      <c r="E30" t="s">
        <v>161</v>
      </c>
      <c r="F30" t="s">
        <v>162</v>
      </c>
      <c r="G30" t="s">
        <v>161</v>
      </c>
      <c r="H30" t="s">
        <v>163</v>
      </c>
      <c r="I30" t="s">
        <v>25</v>
      </c>
      <c r="J30" s="3">
        <v>2912.42</v>
      </c>
      <c r="K30" s="1">
        <v>44227</v>
      </c>
      <c r="L30" s="1">
        <v>45687</v>
      </c>
      <c r="M30" t="s">
        <v>26</v>
      </c>
      <c r="N30" t="s">
        <v>5820</v>
      </c>
      <c r="O30" t="s">
        <v>32</v>
      </c>
      <c r="P30" s="1">
        <v>44531</v>
      </c>
      <c r="Q30" s="2">
        <v>44531</v>
      </c>
      <c r="R30" s="2">
        <v>44531</v>
      </c>
      <c r="S30" s="2">
        <v>44531</v>
      </c>
      <c r="T30" s="2">
        <v>44531</v>
      </c>
      <c r="U30" s="2">
        <v>44531</v>
      </c>
      <c r="V30" s="2">
        <v>44531</v>
      </c>
      <c r="W30" s="2">
        <v>44531</v>
      </c>
      <c r="X30" s="2">
        <v>44531</v>
      </c>
      <c r="Y30" s="2">
        <v>44531</v>
      </c>
      <c r="Z30" s="2">
        <v>44531</v>
      </c>
      <c r="AA30" s="2">
        <v>44531</v>
      </c>
      <c r="AB30" t="s">
        <v>53</v>
      </c>
      <c r="AC30" s="5" t="e">
        <f>VLOOKUP(Tableau13[[#This Row],[Jan,]],[1]!Tableau3[#All],2,FALSE)</f>
        <v>#REF!</v>
      </c>
      <c r="AD30" s="5" t="e">
        <f>VLOOKUP(Tableau13[[#This Row],[Fév,]],[1]!Tableau3[#All],2,FALSE)</f>
        <v>#REF!</v>
      </c>
      <c r="AE30" s="5" t="e">
        <f>VLOOKUP(Tableau13[[#This Row],[Mar,]],[1]!Tableau3[#All],2,FALSE)</f>
        <v>#REF!</v>
      </c>
      <c r="AF30" s="5" t="e">
        <f>VLOOKUP(Tableau13[[#This Row],[Avr,]],[1]!Tableau3[#All],2,FALSE)</f>
        <v>#REF!</v>
      </c>
      <c r="AG30" s="5" t="e">
        <f>VLOOKUP(Tableau13[[#This Row],[Mai]],[1]!Tableau3[#All],2,FALSE)</f>
        <v>#REF!</v>
      </c>
      <c r="AH30" s="5" t="e">
        <f>VLOOKUP(Tableau13[[#This Row],[Juin]],[1]!Tableau3[#All],2,FALSE)</f>
        <v>#REF!</v>
      </c>
      <c r="AI30" s="5" t="e">
        <f>VLOOKUP(Tableau13[[#This Row],[Juil,]],[1]!Tableau3[#All],2,FALSE)</f>
        <v>#REF!</v>
      </c>
      <c r="AJ30" s="5" t="e">
        <f>VLOOKUP(Tableau13[[#This Row],[Août]],[1]!Tableau3[#All],2,FALSE)</f>
        <v>#REF!</v>
      </c>
      <c r="AK30" s="5" t="e">
        <f>VLOOKUP(Tableau13[[#This Row],[Sept,]],[1]!Tableau3[#All],2,FALSE)</f>
        <v>#REF!</v>
      </c>
      <c r="AL30" s="5" t="e">
        <f>VLOOKUP(Tableau13[[#This Row],[Oct,]],[1]!Tableau3[#All],2,FALSE)</f>
        <v>#REF!</v>
      </c>
      <c r="AM30" s="5" t="e">
        <f>VLOOKUP(Tableau13[[#This Row],[Nov,]],[1]!Tableau3[#All],2,FALSE)</f>
        <v>#REF!</v>
      </c>
      <c r="AN30" s="5" t="e">
        <f>VLOOKUP(Tableau13[[#This Row],[Déc,]],[1]!Tableau3[#All],2,FALSE)</f>
        <v>#REF!</v>
      </c>
    </row>
    <row r="31" spans="1:40" x14ac:dyDescent="0.25">
      <c r="A31" t="s">
        <v>5838</v>
      </c>
      <c r="D31" t="s">
        <v>164</v>
      </c>
      <c r="E31" t="s">
        <v>165</v>
      </c>
      <c r="F31" t="s">
        <v>5839</v>
      </c>
      <c r="G31" t="s">
        <v>166</v>
      </c>
      <c r="H31" t="s">
        <v>167</v>
      </c>
      <c r="I31" t="s">
        <v>25</v>
      </c>
      <c r="J31" s="3">
        <v>0</v>
      </c>
      <c r="K31" s="1">
        <v>40695</v>
      </c>
      <c r="M31" t="s">
        <v>38</v>
      </c>
      <c r="O31" t="s">
        <v>32</v>
      </c>
      <c r="P31" s="1"/>
      <c r="AB31" t="s">
        <v>39</v>
      </c>
      <c r="AC31" s="5" t="e">
        <f>VLOOKUP(Tableau13[[#This Row],[Jan,]],[1]!Tableau3[#All],2,FALSE)</f>
        <v>#REF!</v>
      </c>
      <c r="AD31" s="5" t="e">
        <f>VLOOKUP(Tableau13[[#This Row],[Fév,]],[1]!Tableau3[#All],2,FALSE)</f>
        <v>#REF!</v>
      </c>
      <c r="AE31" s="5" t="e">
        <f>VLOOKUP(Tableau13[[#This Row],[Mar,]],[1]!Tableau3[#All],2,FALSE)</f>
        <v>#REF!</v>
      </c>
      <c r="AF31" s="5" t="e">
        <f>VLOOKUP(Tableau13[[#This Row],[Avr,]],[1]!Tableau3[#All],2,FALSE)</f>
        <v>#REF!</v>
      </c>
      <c r="AG31" s="5" t="e">
        <f>VLOOKUP(Tableau13[[#This Row],[Mai]],[1]!Tableau3[#All],2,FALSE)</f>
        <v>#REF!</v>
      </c>
      <c r="AH31" s="5" t="e">
        <f>VLOOKUP(Tableau13[[#This Row],[Juin]],[1]!Tableau3[#All],2,FALSE)</f>
        <v>#REF!</v>
      </c>
      <c r="AI31" s="5" t="e">
        <f>VLOOKUP(Tableau13[[#This Row],[Juil,]],[1]!Tableau3[#All],2,FALSE)</f>
        <v>#REF!</v>
      </c>
      <c r="AJ31" s="5" t="e">
        <f>VLOOKUP(Tableau13[[#This Row],[Août]],[1]!Tableau3[#All],2,FALSE)</f>
        <v>#REF!</v>
      </c>
      <c r="AK31" s="5" t="e">
        <f>VLOOKUP(Tableau13[[#This Row],[Sept,]],[1]!Tableau3[#All],2,FALSE)</f>
        <v>#REF!</v>
      </c>
      <c r="AL31" s="5" t="e">
        <f>VLOOKUP(Tableau13[[#This Row],[Oct,]],[1]!Tableau3[#All],2,FALSE)</f>
        <v>#REF!</v>
      </c>
      <c r="AM31" s="5" t="e">
        <f>VLOOKUP(Tableau13[[#This Row],[Nov,]],[1]!Tableau3[#All],2,FALSE)</f>
        <v>#REF!</v>
      </c>
      <c r="AN31" s="5" t="e">
        <f>VLOOKUP(Tableau13[[#This Row],[Déc,]],[1]!Tableau3[#All],2,FALSE)</f>
        <v>#REF!</v>
      </c>
    </row>
    <row r="32" spans="1:40" x14ac:dyDescent="0.25">
      <c r="A32" t="s">
        <v>168</v>
      </c>
      <c r="D32" t="s">
        <v>169</v>
      </c>
      <c r="E32" t="s">
        <v>170</v>
      </c>
      <c r="F32" t="s">
        <v>171</v>
      </c>
      <c r="G32" t="s">
        <v>172</v>
      </c>
      <c r="H32" t="s">
        <v>173</v>
      </c>
      <c r="I32" t="s">
        <v>25</v>
      </c>
      <c r="J32" s="3">
        <v>3882.03</v>
      </c>
      <c r="K32" s="1">
        <v>44166</v>
      </c>
      <c r="M32" t="s">
        <v>38</v>
      </c>
      <c r="O32" t="s">
        <v>27</v>
      </c>
      <c r="P32" s="1"/>
      <c r="Z32">
        <v>1</v>
      </c>
      <c r="AC32" s="5" t="e">
        <f>VLOOKUP(Tableau13[[#This Row],[Jan,]],[1]!Tableau3[#All],2,FALSE)</f>
        <v>#REF!</v>
      </c>
      <c r="AD32" s="5" t="e">
        <f>VLOOKUP(Tableau13[[#This Row],[Fév,]],[1]!Tableau3[#All],2,FALSE)</f>
        <v>#REF!</v>
      </c>
      <c r="AE32" s="5" t="e">
        <f>VLOOKUP(Tableau13[[#This Row],[Mar,]],[1]!Tableau3[#All],2,FALSE)</f>
        <v>#REF!</v>
      </c>
      <c r="AF32" s="5" t="e">
        <f>VLOOKUP(Tableau13[[#This Row],[Avr,]],[1]!Tableau3[#All],2,FALSE)</f>
        <v>#REF!</v>
      </c>
      <c r="AG32" s="5" t="e">
        <f>VLOOKUP(Tableau13[[#This Row],[Mai]],[1]!Tableau3[#All],2,FALSE)</f>
        <v>#REF!</v>
      </c>
      <c r="AH32" s="5" t="e">
        <f>VLOOKUP(Tableau13[[#This Row],[Juin]],[1]!Tableau3[#All],2,FALSE)</f>
        <v>#REF!</v>
      </c>
      <c r="AI32" s="5" t="e">
        <f>VLOOKUP(Tableau13[[#This Row],[Juil,]],[1]!Tableau3[#All],2,FALSE)</f>
        <v>#REF!</v>
      </c>
      <c r="AJ32" s="5" t="e">
        <f>VLOOKUP(Tableau13[[#This Row],[Août]],[1]!Tableau3[#All],2,FALSE)</f>
        <v>#REF!</v>
      </c>
      <c r="AK32" s="5" t="e">
        <f>VLOOKUP(Tableau13[[#This Row],[Sept,]],[1]!Tableau3[#All],2,FALSE)</f>
        <v>#REF!</v>
      </c>
      <c r="AL32" s="5" t="e">
        <f>VLOOKUP(Tableau13[[#This Row],[Oct,]],[1]!Tableau3[#All],2,FALSE)</f>
        <v>#REF!</v>
      </c>
      <c r="AM32" s="5" t="e">
        <f>VLOOKUP(Tableau13[[#This Row],[Nov,]],[1]!Tableau3[#All],2,FALSE)</f>
        <v>#REF!</v>
      </c>
      <c r="AN32" s="5" t="e">
        <f>VLOOKUP(Tableau13[[#This Row],[Déc,]],[1]!Tableau3[#All],2,FALSE)</f>
        <v>#REF!</v>
      </c>
    </row>
    <row r="33" spans="1:40" x14ac:dyDescent="0.25">
      <c r="A33" t="s">
        <v>5840</v>
      </c>
      <c r="D33" t="s">
        <v>174</v>
      </c>
      <c r="E33" t="s">
        <v>175</v>
      </c>
      <c r="F33" t="s">
        <v>5841</v>
      </c>
      <c r="G33" t="s">
        <v>176</v>
      </c>
      <c r="H33" t="s">
        <v>177</v>
      </c>
      <c r="I33" t="s">
        <v>25</v>
      </c>
      <c r="J33" s="3">
        <v>0</v>
      </c>
      <c r="K33" s="1">
        <v>42937</v>
      </c>
      <c r="L33" s="1">
        <v>44397</v>
      </c>
      <c r="M33" t="s">
        <v>38</v>
      </c>
      <c r="O33" t="s">
        <v>32</v>
      </c>
      <c r="P33" s="1"/>
      <c r="AB33" t="s">
        <v>39</v>
      </c>
      <c r="AC33" s="5" t="e">
        <f>VLOOKUP(Tableau13[[#This Row],[Jan,]],[1]!Tableau3[#All],2,FALSE)</f>
        <v>#REF!</v>
      </c>
      <c r="AD33" s="5" t="e">
        <f>VLOOKUP(Tableau13[[#This Row],[Fév,]],[1]!Tableau3[#All],2,FALSE)</f>
        <v>#REF!</v>
      </c>
      <c r="AE33" s="5" t="e">
        <f>VLOOKUP(Tableau13[[#This Row],[Mar,]],[1]!Tableau3[#All],2,FALSE)</f>
        <v>#REF!</v>
      </c>
      <c r="AF33" s="5" t="e">
        <f>VLOOKUP(Tableau13[[#This Row],[Avr,]],[1]!Tableau3[#All],2,FALSE)</f>
        <v>#REF!</v>
      </c>
      <c r="AG33" s="5" t="e">
        <f>VLOOKUP(Tableau13[[#This Row],[Mai]],[1]!Tableau3[#All],2,FALSE)</f>
        <v>#REF!</v>
      </c>
      <c r="AH33" s="5" t="e">
        <f>VLOOKUP(Tableau13[[#This Row],[Juin]],[1]!Tableau3[#All],2,FALSE)</f>
        <v>#REF!</v>
      </c>
      <c r="AI33" s="5" t="e">
        <f>VLOOKUP(Tableau13[[#This Row],[Juil,]],[1]!Tableau3[#All],2,FALSE)</f>
        <v>#REF!</v>
      </c>
      <c r="AJ33" s="5" t="e">
        <f>VLOOKUP(Tableau13[[#This Row],[Août]],[1]!Tableau3[#All],2,FALSE)</f>
        <v>#REF!</v>
      </c>
      <c r="AK33" s="5" t="e">
        <f>VLOOKUP(Tableau13[[#This Row],[Sept,]],[1]!Tableau3[#All],2,FALSE)</f>
        <v>#REF!</v>
      </c>
      <c r="AL33" s="5" t="e">
        <f>VLOOKUP(Tableau13[[#This Row],[Oct,]],[1]!Tableau3[#All],2,FALSE)</f>
        <v>#REF!</v>
      </c>
      <c r="AM33" s="5" t="e">
        <f>VLOOKUP(Tableau13[[#This Row],[Nov,]],[1]!Tableau3[#All],2,FALSE)</f>
        <v>#REF!</v>
      </c>
      <c r="AN33" s="5" t="e">
        <f>VLOOKUP(Tableau13[[#This Row],[Déc,]],[1]!Tableau3[#All],2,FALSE)</f>
        <v>#REF!</v>
      </c>
    </row>
    <row r="34" spans="1:40" x14ac:dyDescent="0.25">
      <c r="A34" t="s">
        <v>5842</v>
      </c>
      <c r="D34" t="s">
        <v>174</v>
      </c>
      <c r="E34" t="s">
        <v>175</v>
      </c>
      <c r="F34" t="s">
        <v>5843</v>
      </c>
      <c r="G34" t="s">
        <v>178</v>
      </c>
      <c r="H34" t="s">
        <v>179</v>
      </c>
      <c r="I34" t="s">
        <v>25</v>
      </c>
      <c r="J34" s="3">
        <v>0</v>
      </c>
      <c r="K34" s="1">
        <v>42937</v>
      </c>
      <c r="L34" s="1">
        <v>44397</v>
      </c>
      <c r="M34" t="s">
        <v>38</v>
      </c>
      <c r="O34" t="s">
        <v>32</v>
      </c>
      <c r="P34" s="1"/>
      <c r="AB34" t="s">
        <v>39</v>
      </c>
      <c r="AC34" s="5" t="e">
        <f>VLOOKUP(Tableau13[[#This Row],[Jan,]],[1]!Tableau3[#All],2,FALSE)</f>
        <v>#REF!</v>
      </c>
      <c r="AD34" s="5" t="e">
        <f>VLOOKUP(Tableau13[[#This Row],[Fév,]],[1]!Tableau3[#All],2,FALSE)</f>
        <v>#REF!</v>
      </c>
      <c r="AE34" s="5" t="e">
        <f>VLOOKUP(Tableau13[[#This Row],[Mar,]],[1]!Tableau3[#All],2,FALSE)</f>
        <v>#REF!</v>
      </c>
      <c r="AF34" s="5" t="e">
        <f>VLOOKUP(Tableau13[[#This Row],[Avr,]],[1]!Tableau3[#All],2,FALSE)</f>
        <v>#REF!</v>
      </c>
      <c r="AG34" s="5" t="e">
        <f>VLOOKUP(Tableau13[[#This Row],[Mai]],[1]!Tableau3[#All],2,FALSE)</f>
        <v>#REF!</v>
      </c>
      <c r="AH34" s="5" t="e">
        <f>VLOOKUP(Tableau13[[#This Row],[Juin]],[1]!Tableau3[#All],2,FALSE)</f>
        <v>#REF!</v>
      </c>
      <c r="AI34" s="5" t="e">
        <f>VLOOKUP(Tableau13[[#This Row],[Juil,]],[1]!Tableau3[#All],2,FALSE)</f>
        <v>#REF!</v>
      </c>
      <c r="AJ34" s="5" t="e">
        <f>VLOOKUP(Tableau13[[#This Row],[Août]],[1]!Tableau3[#All],2,FALSE)</f>
        <v>#REF!</v>
      </c>
      <c r="AK34" s="5" t="e">
        <f>VLOOKUP(Tableau13[[#This Row],[Sept,]],[1]!Tableau3[#All],2,FALSE)</f>
        <v>#REF!</v>
      </c>
      <c r="AL34" s="5" t="e">
        <f>VLOOKUP(Tableau13[[#This Row],[Oct,]],[1]!Tableau3[#All],2,FALSE)</f>
        <v>#REF!</v>
      </c>
      <c r="AM34" s="5" t="e">
        <f>VLOOKUP(Tableau13[[#This Row],[Nov,]],[1]!Tableau3[#All],2,FALSE)</f>
        <v>#REF!</v>
      </c>
      <c r="AN34" s="5" t="e">
        <f>VLOOKUP(Tableau13[[#This Row],[Déc,]],[1]!Tableau3[#All],2,FALSE)</f>
        <v>#REF!</v>
      </c>
    </row>
    <row r="35" spans="1:40" x14ac:dyDescent="0.25">
      <c r="A35" t="s">
        <v>5844</v>
      </c>
      <c r="D35" t="s">
        <v>174</v>
      </c>
      <c r="E35" t="s">
        <v>175</v>
      </c>
      <c r="F35" t="s">
        <v>5845</v>
      </c>
      <c r="G35" t="s">
        <v>180</v>
      </c>
      <c r="H35" t="s">
        <v>181</v>
      </c>
      <c r="I35" t="s">
        <v>25</v>
      </c>
      <c r="J35" s="3">
        <v>0</v>
      </c>
      <c r="K35" s="1">
        <v>42937</v>
      </c>
      <c r="L35" s="1">
        <v>44397</v>
      </c>
      <c r="M35" t="s">
        <v>38</v>
      </c>
      <c r="O35" t="s">
        <v>32</v>
      </c>
      <c r="P35" s="1"/>
      <c r="AB35" t="s">
        <v>39</v>
      </c>
      <c r="AC35" s="5" t="e">
        <f>VLOOKUP(Tableau13[[#This Row],[Jan,]],[1]!Tableau3[#All],2,FALSE)</f>
        <v>#REF!</v>
      </c>
      <c r="AD35" s="5" t="e">
        <f>VLOOKUP(Tableau13[[#This Row],[Fév,]],[1]!Tableau3[#All],2,FALSE)</f>
        <v>#REF!</v>
      </c>
      <c r="AE35" s="5" t="e">
        <f>VLOOKUP(Tableau13[[#This Row],[Mar,]],[1]!Tableau3[#All],2,FALSE)</f>
        <v>#REF!</v>
      </c>
      <c r="AF35" s="5" t="e">
        <f>VLOOKUP(Tableau13[[#This Row],[Avr,]],[1]!Tableau3[#All],2,FALSE)</f>
        <v>#REF!</v>
      </c>
      <c r="AG35" s="5" t="e">
        <f>VLOOKUP(Tableau13[[#This Row],[Mai]],[1]!Tableau3[#All],2,FALSE)</f>
        <v>#REF!</v>
      </c>
      <c r="AH35" s="5" t="e">
        <f>VLOOKUP(Tableau13[[#This Row],[Juin]],[1]!Tableau3[#All],2,FALSE)</f>
        <v>#REF!</v>
      </c>
      <c r="AI35" s="5" t="e">
        <f>VLOOKUP(Tableau13[[#This Row],[Juil,]],[1]!Tableau3[#All],2,FALSE)</f>
        <v>#REF!</v>
      </c>
      <c r="AJ35" s="5" t="e">
        <f>VLOOKUP(Tableau13[[#This Row],[Août]],[1]!Tableau3[#All],2,FALSE)</f>
        <v>#REF!</v>
      </c>
      <c r="AK35" s="5" t="e">
        <f>VLOOKUP(Tableau13[[#This Row],[Sept,]],[1]!Tableau3[#All],2,FALSE)</f>
        <v>#REF!</v>
      </c>
      <c r="AL35" s="5" t="e">
        <f>VLOOKUP(Tableau13[[#This Row],[Oct,]],[1]!Tableau3[#All],2,FALSE)</f>
        <v>#REF!</v>
      </c>
      <c r="AM35" s="5" t="e">
        <f>VLOOKUP(Tableau13[[#This Row],[Nov,]],[1]!Tableau3[#All],2,FALSE)</f>
        <v>#REF!</v>
      </c>
      <c r="AN35" s="5" t="e">
        <f>VLOOKUP(Tableau13[[#This Row],[Déc,]],[1]!Tableau3[#All],2,FALSE)</f>
        <v>#REF!</v>
      </c>
    </row>
    <row r="36" spans="1:40" x14ac:dyDescent="0.25">
      <c r="A36" t="s">
        <v>5846</v>
      </c>
      <c r="D36" t="s">
        <v>174</v>
      </c>
      <c r="E36" t="s">
        <v>175</v>
      </c>
      <c r="F36" t="s">
        <v>5847</v>
      </c>
      <c r="G36" t="s">
        <v>182</v>
      </c>
      <c r="H36" t="s">
        <v>183</v>
      </c>
      <c r="I36" t="s">
        <v>25</v>
      </c>
      <c r="J36" s="3">
        <v>0</v>
      </c>
      <c r="K36" s="1">
        <v>42937</v>
      </c>
      <c r="L36" s="1">
        <v>44397</v>
      </c>
      <c r="M36" t="s">
        <v>38</v>
      </c>
      <c r="O36" t="s">
        <v>32</v>
      </c>
      <c r="P36" s="1"/>
      <c r="AB36" t="s">
        <v>39</v>
      </c>
      <c r="AC36" s="5" t="e">
        <f>VLOOKUP(Tableau13[[#This Row],[Jan,]],[1]!Tableau3[#All],2,FALSE)</f>
        <v>#REF!</v>
      </c>
      <c r="AD36" s="5" t="e">
        <f>VLOOKUP(Tableau13[[#This Row],[Fév,]],[1]!Tableau3[#All],2,FALSE)</f>
        <v>#REF!</v>
      </c>
      <c r="AE36" s="5" t="e">
        <f>VLOOKUP(Tableau13[[#This Row],[Mar,]],[1]!Tableau3[#All],2,FALSE)</f>
        <v>#REF!</v>
      </c>
      <c r="AF36" s="5" t="e">
        <f>VLOOKUP(Tableau13[[#This Row],[Avr,]],[1]!Tableau3[#All],2,FALSE)</f>
        <v>#REF!</v>
      </c>
      <c r="AG36" s="5" t="e">
        <f>VLOOKUP(Tableau13[[#This Row],[Mai]],[1]!Tableau3[#All],2,FALSE)</f>
        <v>#REF!</v>
      </c>
      <c r="AH36" s="5" t="e">
        <f>VLOOKUP(Tableau13[[#This Row],[Juin]],[1]!Tableau3[#All],2,FALSE)</f>
        <v>#REF!</v>
      </c>
      <c r="AI36" s="5" t="e">
        <f>VLOOKUP(Tableau13[[#This Row],[Juil,]],[1]!Tableau3[#All],2,FALSE)</f>
        <v>#REF!</v>
      </c>
      <c r="AJ36" s="5" t="e">
        <f>VLOOKUP(Tableau13[[#This Row],[Août]],[1]!Tableau3[#All],2,FALSE)</f>
        <v>#REF!</v>
      </c>
      <c r="AK36" s="5" t="e">
        <f>VLOOKUP(Tableau13[[#This Row],[Sept,]],[1]!Tableau3[#All],2,FALSE)</f>
        <v>#REF!</v>
      </c>
      <c r="AL36" s="5" t="e">
        <f>VLOOKUP(Tableau13[[#This Row],[Oct,]],[1]!Tableau3[#All],2,FALSE)</f>
        <v>#REF!</v>
      </c>
      <c r="AM36" s="5" t="e">
        <f>VLOOKUP(Tableau13[[#This Row],[Nov,]],[1]!Tableau3[#All],2,FALSE)</f>
        <v>#REF!</v>
      </c>
      <c r="AN36" s="5" t="e">
        <f>VLOOKUP(Tableau13[[#This Row],[Déc,]],[1]!Tableau3[#All],2,FALSE)</f>
        <v>#REF!</v>
      </c>
    </row>
    <row r="37" spans="1:40" x14ac:dyDescent="0.25">
      <c r="A37" t="s">
        <v>184</v>
      </c>
      <c r="D37" t="s">
        <v>174</v>
      </c>
      <c r="E37" t="s">
        <v>175</v>
      </c>
      <c r="F37" t="s">
        <v>5848</v>
      </c>
      <c r="G37" t="s">
        <v>185</v>
      </c>
      <c r="H37" t="s">
        <v>186</v>
      </c>
      <c r="I37" t="s">
        <v>25</v>
      </c>
      <c r="J37" s="3">
        <v>12688.9</v>
      </c>
      <c r="K37" s="1">
        <v>42937</v>
      </c>
      <c r="L37" s="1">
        <v>44397</v>
      </c>
      <c r="M37" t="s">
        <v>26</v>
      </c>
      <c r="N37" t="s">
        <v>5849</v>
      </c>
      <c r="O37" t="s">
        <v>32</v>
      </c>
      <c r="P37" s="1">
        <v>0.25</v>
      </c>
      <c r="S37">
        <v>0.25</v>
      </c>
      <c r="V37">
        <v>0.25</v>
      </c>
      <c r="Y37">
        <v>0.25</v>
      </c>
      <c r="AB37" t="s">
        <v>39</v>
      </c>
      <c r="AC37" s="5" t="e">
        <f>VLOOKUP(Tableau13[[#This Row],[Jan,]],[1]!Tableau3[#All],2,FALSE)</f>
        <v>#REF!</v>
      </c>
      <c r="AD37" s="5" t="e">
        <f>VLOOKUP(Tableau13[[#This Row],[Fév,]],[1]!Tableau3[#All],2,FALSE)</f>
        <v>#REF!</v>
      </c>
      <c r="AE37" s="5" t="e">
        <f>VLOOKUP(Tableau13[[#This Row],[Mar,]],[1]!Tableau3[#All],2,FALSE)</f>
        <v>#REF!</v>
      </c>
      <c r="AF37" s="5" t="e">
        <f>VLOOKUP(Tableau13[[#This Row],[Avr,]],[1]!Tableau3[#All],2,FALSE)</f>
        <v>#REF!</v>
      </c>
      <c r="AG37" s="5" t="e">
        <f>VLOOKUP(Tableau13[[#This Row],[Mai]],[1]!Tableau3[#All],2,FALSE)</f>
        <v>#REF!</v>
      </c>
      <c r="AH37" s="5" t="e">
        <f>VLOOKUP(Tableau13[[#This Row],[Juin]],[1]!Tableau3[#All],2,FALSE)</f>
        <v>#REF!</v>
      </c>
      <c r="AI37" s="5" t="e">
        <f>VLOOKUP(Tableau13[[#This Row],[Juil,]],[1]!Tableau3[#All],2,FALSE)</f>
        <v>#REF!</v>
      </c>
      <c r="AJ37" s="5" t="e">
        <f>VLOOKUP(Tableau13[[#This Row],[Août]],[1]!Tableau3[#All],2,FALSE)</f>
        <v>#REF!</v>
      </c>
      <c r="AK37" s="5" t="e">
        <f>VLOOKUP(Tableau13[[#This Row],[Sept,]],[1]!Tableau3[#All],2,FALSE)</f>
        <v>#REF!</v>
      </c>
      <c r="AL37" s="5" t="e">
        <f>VLOOKUP(Tableau13[[#This Row],[Oct,]],[1]!Tableau3[#All],2,FALSE)</f>
        <v>#REF!</v>
      </c>
      <c r="AM37" s="5" t="e">
        <f>VLOOKUP(Tableau13[[#This Row],[Nov,]],[1]!Tableau3[#All],2,FALSE)</f>
        <v>#REF!</v>
      </c>
      <c r="AN37" s="5" t="e">
        <f>VLOOKUP(Tableau13[[#This Row],[Déc,]],[1]!Tableau3[#All],2,FALSE)</f>
        <v>#REF!</v>
      </c>
    </row>
    <row r="38" spans="1:40" x14ac:dyDescent="0.25">
      <c r="A38" t="s">
        <v>5850</v>
      </c>
      <c r="D38" t="s">
        <v>174</v>
      </c>
      <c r="E38" t="s">
        <v>175</v>
      </c>
      <c r="F38" t="s">
        <v>5851</v>
      </c>
      <c r="G38" t="s">
        <v>187</v>
      </c>
      <c r="H38" t="s">
        <v>188</v>
      </c>
      <c r="I38" t="s">
        <v>25</v>
      </c>
      <c r="J38" s="3">
        <v>0</v>
      </c>
      <c r="K38" s="1">
        <v>42937</v>
      </c>
      <c r="L38" s="1">
        <v>44397</v>
      </c>
      <c r="M38" t="s">
        <v>38</v>
      </c>
      <c r="O38" t="s">
        <v>32</v>
      </c>
      <c r="P38" s="1"/>
      <c r="AB38" t="s">
        <v>39</v>
      </c>
      <c r="AC38" s="5" t="e">
        <f>VLOOKUP(Tableau13[[#This Row],[Jan,]],[1]!Tableau3[#All],2,FALSE)</f>
        <v>#REF!</v>
      </c>
      <c r="AD38" s="5" t="e">
        <f>VLOOKUP(Tableau13[[#This Row],[Fév,]],[1]!Tableau3[#All],2,FALSE)</f>
        <v>#REF!</v>
      </c>
      <c r="AE38" s="5" t="e">
        <f>VLOOKUP(Tableau13[[#This Row],[Mar,]],[1]!Tableau3[#All],2,FALSE)</f>
        <v>#REF!</v>
      </c>
      <c r="AF38" s="5" t="e">
        <f>VLOOKUP(Tableau13[[#This Row],[Avr,]],[1]!Tableau3[#All],2,FALSE)</f>
        <v>#REF!</v>
      </c>
      <c r="AG38" s="5" t="e">
        <f>VLOOKUP(Tableau13[[#This Row],[Mai]],[1]!Tableau3[#All],2,FALSE)</f>
        <v>#REF!</v>
      </c>
      <c r="AH38" s="5" t="e">
        <f>VLOOKUP(Tableau13[[#This Row],[Juin]],[1]!Tableau3[#All],2,FALSE)</f>
        <v>#REF!</v>
      </c>
      <c r="AI38" s="5" t="e">
        <f>VLOOKUP(Tableau13[[#This Row],[Juil,]],[1]!Tableau3[#All],2,FALSE)</f>
        <v>#REF!</v>
      </c>
      <c r="AJ38" s="5" t="e">
        <f>VLOOKUP(Tableau13[[#This Row],[Août]],[1]!Tableau3[#All],2,FALSE)</f>
        <v>#REF!</v>
      </c>
      <c r="AK38" s="5" t="e">
        <f>VLOOKUP(Tableau13[[#This Row],[Sept,]],[1]!Tableau3[#All],2,FALSE)</f>
        <v>#REF!</v>
      </c>
      <c r="AL38" s="5" t="e">
        <f>VLOOKUP(Tableau13[[#This Row],[Oct,]],[1]!Tableau3[#All],2,FALSE)</f>
        <v>#REF!</v>
      </c>
      <c r="AM38" s="5" t="e">
        <f>VLOOKUP(Tableau13[[#This Row],[Nov,]],[1]!Tableau3[#All],2,FALSE)</f>
        <v>#REF!</v>
      </c>
      <c r="AN38" s="5" t="e">
        <f>VLOOKUP(Tableau13[[#This Row],[Déc,]],[1]!Tableau3[#All],2,FALSE)</f>
        <v>#REF!</v>
      </c>
    </row>
    <row r="39" spans="1:40" x14ac:dyDescent="0.25">
      <c r="A39" t="s">
        <v>5852</v>
      </c>
      <c r="D39" t="s">
        <v>174</v>
      </c>
      <c r="E39" t="s">
        <v>175</v>
      </c>
      <c r="F39" t="s">
        <v>5853</v>
      </c>
      <c r="G39" t="s">
        <v>189</v>
      </c>
      <c r="H39" t="s">
        <v>190</v>
      </c>
      <c r="I39" t="s">
        <v>25</v>
      </c>
      <c r="J39" s="3">
        <v>0</v>
      </c>
      <c r="K39" s="1">
        <v>42937</v>
      </c>
      <c r="L39" s="1">
        <v>44397</v>
      </c>
      <c r="M39" t="s">
        <v>38</v>
      </c>
      <c r="O39" t="s">
        <v>32</v>
      </c>
      <c r="P39" s="1"/>
      <c r="AB39" t="s">
        <v>39</v>
      </c>
      <c r="AC39" s="5" t="e">
        <f>VLOOKUP(Tableau13[[#This Row],[Jan,]],[1]!Tableau3[#All],2,FALSE)</f>
        <v>#REF!</v>
      </c>
      <c r="AD39" s="5" t="e">
        <f>VLOOKUP(Tableau13[[#This Row],[Fév,]],[1]!Tableau3[#All],2,FALSE)</f>
        <v>#REF!</v>
      </c>
      <c r="AE39" s="5" t="e">
        <f>VLOOKUP(Tableau13[[#This Row],[Mar,]],[1]!Tableau3[#All],2,FALSE)</f>
        <v>#REF!</v>
      </c>
      <c r="AF39" s="5" t="e">
        <f>VLOOKUP(Tableau13[[#This Row],[Avr,]],[1]!Tableau3[#All],2,FALSE)</f>
        <v>#REF!</v>
      </c>
      <c r="AG39" s="5" t="e">
        <f>VLOOKUP(Tableau13[[#This Row],[Mai]],[1]!Tableau3[#All],2,FALSE)</f>
        <v>#REF!</v>
      </c>
      <c r="AH39" s="5" t="e">
        <f>VLOOKUP(Tableau13[[#This Row],[Juin]],[1]!Tableau3[#All],2,FALSE)</f>
        <v>#REF!</v>
      </c>
      <c r="AI39" s="5" t="e">
        <f>VLOOKUP(Tableau13[[#This Row],[Juil,]],[1]!Tableau3[#All],2,FALSE)</f>
        <v>#REF!</v>
      </c>
      <c r="AJ39" s="5" t="e">
        <f>VLOOKUP(Tableau13[[#This Row],[Août]],[1]!Tableau3[#All],2,FALSE)</f>
        <v>#REF!</v>
      </c>
      <c r="AK39" s="5" t="e">
        <f>VLOOKUP(Tableau13[[#This Row],[Sept,]],[1]!Tableau3[#All],2,FALSE)</f>
        <v>#REF!</v>
      </c>
      <c r="AL39" s="5" t="e">
        <f>VLOOKUP(Tableau13[[#This Row],[Oct,]],[1]!Tableau3[#All],2,FALSE)</f>
        <v>#REF!</v>
      </c>
      <c r="AM39" s="5" t="e">
        <f>VLOOKUP(Tableau13[[#This Row],[Nov,]],[1]!Tableau3[#All],2,FALSE)</f>
        <v>#REF!</v>
      </c>
      <c r="AN39" s="5" t="e">
        <f>VLOOKUP(Tableau13[[#This Row],[Déc,]],[1]!Tableau3[#All],2,FALSE)</f>
        <v>#REF!</v>
      </c>
    </row>
    <row r="40" spans="1:40" x14ac:dyDescent="0.25">
      <c r="A40" t="s">
        <v>5854</v>
      </c>
      <c r="D40" t="s">
        <v>174</v>
      </c>
      <c r="E40" t="s">
        <v>175</v>
      </c>
      <c r="F40" t="s">
        <v>5855</v>
      </c>
      <c r="G40" t="s">
        <v>191</v>
      </c>
      <c r="H40" t="s">
        <v>192</v>
      </c>
      <c r="I40" t="s">
        <v>25</v>
      </c>
      <c r="J40" s="3">
        <v>0</v>
      </c>
      <c r="K40" s="1">
        <v>42937</v>
      </c>
      <c r="L40" s="1">
        <v>44397</v>
      </c>
      <c r="M40" t="s">
        <v>38</v>
      </c>
      <c r="O40" t="s">
        <v>32</v>
      </c>
      <c r="P40" s="1"/>
      <c r="AB40" t="s">
        <v>39</v>
      </c>
      <c r="AC40" s="5" t="e">
        <f>VLOOKUP(Tableau13[[#This Row],[Jan,]],[1]!Tableau3[#All],2,FALSE)</f>
        <v>#REF!</v>
      </c>
      <c r="AD40" s="5" t="e">
        <f>VLOOKUP(Tableau13[[#This Row],[Fév,]],[1]!Tableau3[#All],2,FALSE)</f>
        <v>#REF!</v>
      </c>
      <c r="AE40" s="5" t="e">
        <f>VLOOKUP(Tableau13[[#This Row],[Mar,]],[1]!Tableau3[#All],2,FALSE)</f>
        <v>#REF!</v>
      </c>
      <c r="AF40" s="5" t="e">
        <f>VLOOKUP(Tableau13[[#This Row],[Avr,]],[1]!Tableau3[#All],2,FALSE)</f>
        <v>#REF!</v>
      </c>
      <c r="AG40" s="5" t="e">
        <f>VLOOKUP(Tableau13[[#This Row],[Mai]],[1]!Tableau3[#All],2,FALSE)</f>
        <v>#REF!</v>
      </c>
      <c r="AH40" s="5" t="e">
        <f>VLOOKUP(Tableau13[[#This Row],[Juin]],[1]!Tableau3[#All],2,FALSE)</f>
        <v>#REF!</v>
      </c>
      <c r="AI40" s="5" t="e">
        <f>VLOOKUP(Tableau13[[#This Row],[Juil,]],[1]!Tableau3[#All],2,FALSE)</f>
        <v>#REF!</v>
      </c>
      <c r="AJ40" s="5" t="e">
        <f>VLOOKUP(Tableau13[[#This Row],[Août]],[1]!Tableau3[#All],2,FALSE)</f>
        <v>#REF!</v>
      </c>
      <c r="AK40" s="5" t="e">
        <f>VLOOKUP(Tableau13[[#This Row],[Sept,]],[1]!Tableau3[#All],2,FALSE)</f>
        <v>#REF!</v>
      </c>
      <c r="AL40" s="5" t="e">
        <f>VLOOKUP(Tableau13[[#This Row],[Oct,]],[1]!Tableau3[#All],2,FALSE)</f>
        <v>#REF!</v>
      </c>
      <c r="AM40" s="5" t="e">
        <f>VLOOKUP(Tableau13[[#This Row],[Nov,]],[1]!Tableau3[#All],2,FALSE)</f>
        <v>#REF!</v>
      </c>
      <c r="AN40" s="5" t="e">
        <f>VLOOKUP(Tableau13[[#This Row],[Déc,]],[1]!Tableau3[#All],2,FALSE)</f>
        <v>#REF!</v>
      </c>
    </row>
    <row r="41" spans="1:40" x14ac:dyDescent="0.25">
      <c r="A41" t="s">
        <v>5856</v>
      </c>
      <c r="D41" t="s">
        <v>174</v>
      </c>
      <c r="E41" t="s">
        <v>175</v>
      </c>
      <c r="F41" t="s">
        <v>5857</v>
      </c>
      <c r="G41" t="s">
        <v>193</v>
      </c>
      <c r="H41" t="s">
        <v>194</v>
      </c>
      <c r="I41" t="s">
        <v>25</v>
      </c>
      <c r="J41" s="3">
        <v>0</v>
      </c>
      <c r="K41" s="1">
        <v>42937</v>
      </c>
      <c r="L41" s="1">
        <v>44397</v>
      </c>
      <c r="M41" t="s">
        <v>38</v>
      </c>
      <c r="O41" t="s">
        <v>32</v>
      </c>
      <c r="P41" s="1"/>
      <c r="AB41" t="s">
        <v>39</v>
      </c>
      <c r="AC41" s="5" t="e">
        <f>VLOOKUP(Tableau13[[#This Row],[Jan,]],[1]!Tableau3[#All],2,FALSE)</f>
        <v>#REF!</v>
      </c>
      <c r="AD41" s="5" t="e">
        <f>VLOOKUP(Tableau13[[#This Row],[Fév,]],[1]!Tableau3[#All],2,FALSE)</f>
        <v>#REF!</v>
      </c>
      <c r="AE41" s="5" t="e">
        <f>VLOOKUP(Tableau13[[#This Row],[Mar,]],[1]!Tableau3[#All],2,FALSE)</f>
        <v>#REF!</v>
      </c>
      <c r="AF41" s="5" t="e">
        <f>VLOOKUP(Tableau13[[#This Row],[Avr,]],[1]!Tableau3[#All],2,FALSE)</f>
        <v>#REF!</v>
      </c>
      <c r="AG41" s="5" t="e">
        <f>VLOOKUP(Tableau13[[#This Row],[Mai]],[1]!Tableau3[#All],2,FALSE)</f>
        <v>#REF!</v>
      </c>
      <c r="AH41" s="5" t="e">
        <f>VLOOKUP(Tableau13[[#This Row],[Juin]],[1]!Tableau3[#All],2,FALSE)</f>
        <v>#REF!</v>
      </c>
      <c r="AI41" s="5" t="e">
        <f>VLOOKUP(Tableau13[[#This Row],[Juil,]],[1]!Tableau3[#All],2,FALSE)</f>
        <v>#REF!</v>
      </c>
      <c r="AJ41" s="5" t="e">
        <f>VLOOKUP(Tableau13[[#This Row],[Août]],[1]!Tableau3[#All],2,FALSE)</f>
        <v>#REF!</v>
      </c>
      <c r="AK41" s="5" t="e">
        <f>VLOOKUP(Tableau13[[#This Row],[Sept,]],[1]!Tableau3[#All],2,FALSE)</f>
        <v>#REF!</v>
      </c>
      <c r="AL41" s="5" t="e">
        <f>VLOOKUP(Tableau13[[#This Row],[Oct,]],[1]!Tableau3[#All],2,FALSE)</f>
        <v>#REF!</v>
      </c>
      <c r="AM41" s="5" t="e">
        <f>VLOOKUP(Tableau13[[#This Row],[Nov,]],[1]!Tableau3[#All],2,FALSE)</f>
        <v>#REF!</v>
      </c>
      <c r="AN41" s="5" t="e">
        <f>VLOOKUP(Tableau13[[#This Row],[Déc,]],[1]!Tableau3[#All],2,FALSE)</f>
        <v>#REF!</v>
      </c>
    </row>
    <row r="42" spans="1:40" x14ac:dyDescent="0.25">
      <c r="A42" t="s">
        <v>5858</v>
      </c>
      <c r="D42" t="s">
        <v>174</v>
      </c>
      <c r="E42" t="s">
        <v>175</v>
      </c>
      <c r="F42" t="s">
        <v>5859</v>
      </c>
      <c r="G42" t="s">
        <v>195</v>
      </c>
      <c r="H42" t="s">
        <v>196</v>
      </c>
      <c r="I42" t="s">
        <v>25</v>
      </c>
      <c r="J42" s="3">
        <v>0</v>
      </c>
      <c r="K42" s="1">
        <v>42937</v>
      </c>
      <c r="L42" s="1">
        <v>44397</v>
      </c>
      <c r="M42" t="s">
        <v>38</v>
      </c>
      <c r="O42" t="s">
        <v>32</v>
      </c>
      <c r="P42" s="1"/>
      <c r="AB42" t="s">
        <v>39</v>
      </c>
      <c r="AC42" s="5" t="e">
        <f>VLOOKUP(Tableau13[[#This Row],[Jan,]],[1]!Tableau3[#All],2,FALSE)</f>
        <v>#REF!</v>
      </c>
      <c r="AD42" s="5" t="e">
        <f>VLOOKUP(Tableau13[[#This Row],[Fév,]],[1]!Tableau3[#All],2,FALSE)</f>
        <v>#REF!</v>
      </c>
      <c r="AE42" s="5" t="e">
        <f>VLOOKUP(Tableau13[[#This Row],[Mar,]],[1]!Tableau3[#All],2,FALSE)</f>
        <v>#REF!</v>
      </c>
      <c r="AF42" s="5" t="e">
        <f>VLOOKUP(Tableau13[[#This Row],[Avr,]],[1]!Tableau3[#All],2,FALSE)</f>
        <v>#REF!</v>
      </c>
      <c r="AG42" s="5" t="e">
        <f>VLOOKUP(Tableau13[[#This Row],[Mai]],[1]!Tableau3[#All],2,FALSE)</f>
        <v>#REF!</v>
      </c>
      <c r="AH42" s="5" t="e">
        <f>VLOOKUP(Tableau13[[#This Row],[Juin]],[1]!Tableau3[#All],2,FALSE)</f>
        <v>#REF!</v>
      </c>
      <c r="AI42" s="5" t="e">
        <f>VLOOKUP(Tableau13[[#This Row],[Juil,]],[1]!Tableau3[#All],2,FALSE)</f>
        <v>#REF!</v>
      </c>
      <c r="AJ42" s="5" t="e">
        <f>VLOOKUP(Tableau13[[#This Row],[Août]],[1]!Tableau3[#All],2,FALSE)</f>
        <v>#REF!</v>
      </c>
      <c r="AK42" s="5" t="e">
        <f>VLOOKUP(Tableau13[[#This Row],[Sept,]],[1]!Tableau3[#All],2,FALSE)</f>
        <v>#REF!</v>
      </c>
      <c r="AL42" s="5" t="e">
        <f>VLOOKUP(Tableau13[[#This Row],[Oct,]],[1]!Tableau3[#All],2,FALSE)</f>
        <v>#REF!</v>
      </c>
      <c r="AM42" s="5" t="e">
        <f>VLOOKUP(Tableau13[[#This Row],[Nov,]],[1]!Tableau3[#All],2,FALSE)</f>
        <v>#REF!</v>
      </c>
      <c r="AN42" s="5" t="e">
        <f>VLOOKUP(Tableau13[[#This Row],[Déc,]],[1]!Tableau3[#All],2,FALSE)</f>
        <v>#REF!</v>
      </c>
    </row>
    <row r="43" spans="1:40" x14ac:dyDescent="0.25">
      <c r="A43" t="s">
        <v>5860</v>
      </c>
      <c r="D43" t="s">
        <v>174</v>
      </c>
      <c r="E43" t="s">
        <v>175</v>
      </c>
      <c r="F43" t="s">
        <v>5861</v>
      </c>
      <c r="G43" t="s">
        <v>197</v>
      </c>
      <c r="H43" t="s">
        <v>198</v>
      </c>
      <c r="I43" t="s">
        <v>25</v>
      </c>
      <c r="J43" s="3">
        <v>0</v>
      </c>
      <c r="K43" s="1">
        <v>42937</v>
      </c>
      <c r="L43" s="1">
        <v>44397</v>
      </c>
      <c r="M43" t="s">
        <v>38</v>
      </c>
      <c r="O43" t="s">
        <v>32</v>
      </c>
      <c r="P43" s="1"/>
      <c r="AB43" t="s">
        <v>39</v>
      </c>
      <c r="AC43" s="5" t="e">
        <f>VLOOKUP(Tableau13[[#This Row],[Jan,]],[1]!Tableau3[#All],2,FALSE)</f>
        <v>#REF!</v>
      </c>
      <c r="AD43" s="5" t="e">
        <f>VLOOKUP(Tableau13[[#This Row],[Fév,]],[1]!Tableau3[#All],2,FALSE)</f>
        <v>#REF!</v>
      </c>
      <c r="AE43" s="5" t="e">
        <f>VLOOKUP(Tableau13[[#This Row],[Mar,]],[1]!Tableau3[#All],2,FALSE)</f>
        <v>#REF!</v>
      </c>
      <c r="AF43" s="5" t="e">
        <f>VLOOKUP(Tableau13[[#This Row],[Avr,]],[1]!Tableau3[#All],2,FALSE)</f>
        <v>#REF!</v>
      </c>
      <c r="AG43" s="5" t="e">
        <f>VLOOKUP(Tableau13[[#This Row],[Mai]],[1]!Tableau3[#All],2,FALSE)</f>
        <v>#REF!</v>
      </c>
      <c r="AH43" s="5" t="e">
        <f>VLOOKUP(Tableau13[[#This Row],[Juin]],[1]!Tableau3[#All],2,FALSE)</f>
        <v>#REF!</v>
      </c>
      <c r="AI43" s="5" t="e">
        <f>VLOOKUP(Tableau13[[#This Row],[Juil,]],[1]!Tableau3[#All],2,FALSE)</f>
        <v>#REF!</v>
      </c>
      <c r="AJ43" s="5" t="e">
        <f>VLOOKUP(Tableau13[[#This Row],[Août]],[1]!Tableau3[#All],2,FALSE)</f>
        <v>#REF!</v>
      </c>
      <c r="AK43" s="5" t="e">
        <f>VLOOKUP(Tableau13[[#This Row],[Sept,]],[1]!Tableau3[#All],2,FALSE)</f>
        <v>#REF!</v>
      </c>
      <c r="AL43" s="5" t="e">
        <f>VLOOKUP(Tableau13[[#This Row],[Oct,]],[1]!Tableau3[#All],2,FALSE)</f>
        <v>#REF!</v>
      </c>
      <c r="AM43" s="5" t="e">
        <f>VLOOKUP(Tableau13[[#This Row],[Nov,]],[1]!Tableau3[#All],2,FALSE)</f>
        <v>#REF!</v>
      </c>
      <c r="AN43" s="5" t="e">
        <f>VLOOKUP(Tableau13[[#This Row],[Déc,]],[1]!Tableau3[#All],2,FALSE)</f>
        <v>#REF!</v>
      </c>
    </row>
    <row r="44" spans="1:40" x14ac:dyDescent="0.25">
      <c r="A44" t="s">
        <v>5862</v>
      </c>
      <c r="D44" t="s">
        <v>174</v>
      </c>
      <c r="E44" t="s">
        <v>175</v>
      </c>
      <c r="F44" t="s">
        <v>5863</v>
      </c>
      <c r="G44" t="s">
        <v>199</v>
      </c>
      <c r="H44" t="s">
        <v>200</v>
      </c>
      <c r="I44" t="s">
        <v>25</v>
      </c>
      <c r="J44" s="3">
        <v>0</v>
      </c>
      <c r="K44" s="1">
        <v>42937</v>
      </c>
      <c r="L44" s="1">
        <v>44397</v>
      </c>
      <c r="M44" t="s">
        <v>38</v>
      </c>
      <c r="O44" t="s">
        <v>32</v>
      </c>
      <c r="P44" s="1"/>
      <c r="AB44" t="s">
        <v>39</v>
      </c>
      <c r="AC44" s="5" t="e">
        <f>VLOOKUP(Tableau13[[#This Row],[Jan,]],[1]!Tableau3[#All],2,FALSE)</f>
        <v>#REF!</v>
      </c>
      <c r="AD44" s="5" t="e">
        <f>VLOOKUP(Tableau13[[#This Row],[Fév,]],[1]!Tableau3[#All],2,FALSE)</f>
        <v>#REF!</v>
      </c>
      <c r="AE44" s="5" t="e">
        <f>VLOOKUP(Tableau13[[#This Row],[Mar,]],[1]!Tableau3[#All],2,FALSE)</f>
        <v>#REF!</v>
      </c>
      <c r="AF44" s="5" t="e">
        <f>VLOOKUP(Tableau13[[#This Row],[Avr,]],[1]!Tableau3[#All],2,FALSE)</f>
        <v>#REF!</v>
      </c>
      <c r="AG44" s="5" t="e">
        <f>VLOOKUP(Tableau13[[#This Row],[Mai]],[1]!Tableau3[#All],2,FALSE)</f>
        <v>#REF!</v>
      </c>
      <c r="AH44" s="5" t="e">
        <f>VLOOKUP(Tableau13[[#This Row],[Juin]],[1]!Tableau3[#All],2,FALSE)</f>
        <v>#REF!</v>
      </c>
      <c r="AI44" s="5" t="e">
        <f>VLOOKUP(Tableau13[[#This Row],[Juil,]],[1]!Tableau3[#All],2,FALSE)</f>
        <v>#REF!</v>
      </c>
      <c r="AJ44" s="5" t="e">
        <f>VLOOKUP(Tableau13[[#This Row],[Août]],[1]!Tableau3[#All],2,FALSE)</f>
        <v>#REF!</v>
      </c>
      <c r="AK44" s="5" t="e">
        <f>VLOOKUP(Tableau13[[#This Row],[Sept,]],[1]!Tableau3[#All],2,FALSE)</f>
        <v>#REF!</v>
      </c>
      <c r="AL44" s="5" t="e">
        <f>VLOOKUP(Tableau13[[#This Row],[Oct,]],[1]!Tableau3[#All],2,FALSE)</f>
        <v>#REF!</v>
      </c>
      <c r="AM44" s="5" t="e">
        <f>VLOOKUP(Tableau13[[#This Row],[Nov,]],[1]!Tableau3[#All],2,FALSE)</f>
        <v>#REF!</v>
      </c>
      <c r="AN44" s="5" t="e">
        <f>VLOOKUP(Tableau13[[#This Row],[Déc,]],[1]!Tableau3[#All],2,FALSE)</f>
        <v>#REF!</v>
      </c>
    </row>
    <row r="45" spans="1:40" x14ac:dyDescent="0.25">
      <c r="A45" t="s">
        <v>201</v>
      </c>
      <c r="D45" t="s">
        <v>202</v>
      </c>
      <c r="E45" t="s">
        <v>203</v>
      </c>
      <c r="F45" t="s">
        <v>204</v>
      </c>
      <c r="G45" t="s">
        <v>205</v>
      </c>
      <c r="H45" t="s">
        <v>206</v>
      </c>
      <c r="I45" t="s">
        <v>25</v>
      </c>
      <c r="J45" s="3">
        <v>2881.42</v>
      </c>
      <c r="K45" s="1">
        <v>42186</v>
      </c>
      <c r="L45" s="1">
        <v>44804</v>
      </c>
      <c r="M45" t="s">
        <v>26</v>
      </c>
      <c r="N45" t="s">
        <v>5849</v>
      </c>
      <c r="O45" t="s">
        <v>32</v>
      </c>
      <c r="P45" s="1"/>
      <c r="R45">
        <v>0.25</v>
      </c>
      <c r="U45">
        <v>0.25</v>
      </c>
      <c r="X45">
        <v>0.25</v>
      </c>
      <c r="AA45">
        <v>0.25</v>
      </c>
      <c r="AC45" s="5" t="e">
        <f>VLOOKUP(Tableau13[[#This Row],[Jan,]],[1]!Tableau3[#All],2,FALSE)</f>
        <v>#REF!</v>
      </c>
      <c r="AD45" s="5" t="e">
        <f>VLOOKUP(Tableau13[[#This Row],[Fév,]],[1]!Tableau3[#All],2,FALSE)</f>
        <v>#REF!</v>
      </c>
      <c r="AE45" s="5" t="e">
        <f>VLOOKUP(Tableau13[[#This Row],[Mar,]],[1]!Tableau3[#All],2,FALSE)</f>
        <v>#REF!</v>
      </c>
      <c r="AF45" s="5" t="e">
        <f>VLOOKUP(Tableau13[[#This Row],[Avr,]],[1]!Tableau3[#All],2,FALSE)</f>
        <v>#REF!</v>
      </c>
      <c r="AG45" s="5" t="e">
        <f>VLOOKUP(Tableau13[[#This Row],[Mai]],[1]!Tableau3[#All],2,FALSE)</f>
        <v>#REF!</v>
      </c>
      <c r="AH45" s="5" t="e">
        <f>VLOOKUP(Tableau13[[#This Row],[Juin]],[1]!Tableau3[#All],2,FALSE)</f>
        <v>#REF!</v>
      </c>
      <c r="AI45" s="5" t="e">
        <f>VLOOKUP(Tableau13[[#This Row],[Juil,]],[1]!Tableau3[#All],2,FALSE)</f>
        <v>#REF!</v>
      </c>
      <c r="AJ45" s="5" t="e">
        <f>VLOOKUP(Tableau13[[#This Row],[Août]],[1]!Tableau3[#All],2,FALSE)</f>
        <v>#REF!</v>
      </c>
      <c r="AK45" s="5" t="e">
        <f>VLOOKUP(Tableau13[[#This Row],[Sept,]],[1]!Tableau3[#All],2,FALSE)</f>
        <v>#REF!</v>
      </c>
      <c r="AL45" s="5" t="e">
        <f>VLOOKUP(Tableau13[[#This Row],[Oct,]],[1]!Tableau3[#All],2,FALSE)</f>
        <v>#REF!</v>
      </c>
      <c r="AM45" s="5" t="e">
        <f>VLOOKUP(Tableau13[[#This Row],[Nov,]],[1]!Tableau3[#All],2,FALSE)</f>
        <v>#REF!</v>
      </c>
      <c r="AN45" s="5" t="e">
        <f>VLOOKUP(Tableau13[[#This Row],[Déc,]],[1]!Tableau3[#All],2,FALSE)</f>
        <v>#REF!</v>
      </c>
    </row>
    <row r="46" spans="1:40" x14ac:dyDescent="0.25">
      <c r="A46" t="s">
        <v>5864</v>
      </c>
      <c r="D46" t="s">
        <v>207</v>
      </c>
      <c r="E46" t="s">
        <v>208</v>
      </c>
      <c r="F46" t="s">
        <v>5865</v>
      </c>
      <c r="G46" t="s">
        <v>209</v>
      </c>
      <c r="H46" t="s">
        <v>210</v>
      </c>
      <c r="I46" t="s">
        <v>25</v>
      </c>
      <c r="J46" s="3">
        <v>1198.56</v>
      </c>
      <c r="K46" s="1">
        <v>41061</v>
      </c>
      <c r="L46" s="1">
        <v>44804</v>
      </c>
      <c r="M46" t="s">
        <v>26</v>
      </c>
      <c r="N46" t="s">
        <v>5820</v>
      </c>
      <c r="O46" t="s">
        <v>32</v>
      </c>
      <c r="P46" s="1">
        <v>0.25</v>
      </c>
      <c r="S46">
        <v>0.25</v>
      </c>
      <c r="V46">
        <v>0.25</v>
      </c>
      <c r="Y46">
        <v>0.25</v>
      </c>
      <c r="AC46" s="5" t="e">
        <f>VLOOKUP(Tableau13[[#This Row],[Jan,]],[1]!Tableau3[#All],2,FALSE)</f>
        <v>#REF!</v>
      </c>
      <c r="AD46" s="5" t="e">
        <f>VLOOKUP(Tableau13[[#This Row],[Fév,]],[1]!Tableau3[#All],2,FALSE)</f>
        <v>#REF!</v>
      </c>
      <c r="AE46" s="5" t="e">
        <f>VLOOKUP(Tableau13[[#This Row],[Mar,]],[1]!Tableau3[#All],2,FALSE)</f>
        <v>#REF!</v>
      </c>
      <c r="AF46" s="5" t="e">
        <f>VLOOKUP(Tableau13[[#This Row],[Avr,]],[1]!Tableau3[#All],2,FALSE)</f>
        <v>#REF!</v>
      </c>
      <c r="AG46" s="5" t="e">
        <f>VLOOKUP(Tableau13[[#This Row],[Mai]],[1]!Tableau3[#All],2,FALSE)</f>
        <v>#REF!</v>
      </c>
      <c r="AH46" s="5" t="e">
        <f>VLOOKUP(Tableau13[[#This Row],[Juin]],[1]!Tableau3[#All],2,FALSE)</f>
        <v>#REF!</v>
      </c>
      <c r="AI46" s="5" t="e">
        <f>VLOOKUP(Tableau13[[#This Row],[Juil,]],[1]!Tableau3[#All],2,FALSE)</f>
        <v>#REF!</v>
      </c>
      <c r="AJ46" s="5" t="e">
        <f>VLOOKUP(Tableau13[[#This Row],[Août]],[1]!Tableau3[#All],2,FALSE)</f>
        <v>#REF!</v>
      </c>
      <c r="AK46" s="5" t="e">
        <f>VLOOKUP(Tableau13[[#This Row],[Sept,]],[1]!Tableau3[#All],2,FALSE)</f>
        <v>#REF!</v>
      </c>
      <c r="AL46" s="5" t="e">
        <f>VLOOKUP(Tableau13[[#This Row],[Oct,]],[1]!Tableau3[#All],2,FALSE)</f>
        <v>#REF!</v>
      </c>
      <c r="AM46" s="5" t="e">
        <f>VLOOKUP(Tableau13[[#This Row],[Nov,]],[1]!Tableau3[#All],2,FALSE)</f>
        <v>#REF!</v>
      </c>
      <c r="AN46" s="5" t="e">
        <f>VLOOKUP(Tableau13[[#This Row],[Déc,]],[1]!Tableau3[#All],2,FALSE)</f>
        <v>#REF!</v>
      </c>
    </row>
    <row r="47" spans="1:40" x14ac:dyDescent="0.25">
      <c r="A47" t="s">
        <v>5866</v>
      </c>
      <c r="D47" t="s">
        <v>211</v>
      </c>
      <c r="E47" t="s">
        <v>212</v>
      </c>
      <c r="F47" t="s">
        <v>5867</v>
      </c>
      <c r="G47" t="s">
        <v>213</v>
      </c>
      <c r="H47" t="s">
        <v>214</v>
      </c>
      <c r="I47" t="s">
        <v>25</v>
      </c>
      <c r="J47" s="3">
        <v>1995.51</v>
      </c>
      <c r="K47" s="1">
        <v>41061</v>
      </c>
      <c r="L47" s="1">
        <v>44804</v>
      </c>
      <c r="M47" t="s">
        <v>26</v>
      </c>
      <c r="N47" t="s">
        <v>5820</v>
      </c>
      <c r="O47" t="s">
        <v>32</v>
      </c>
      <c r="P47" s="1">
        <v>0.25</v>
      </c>
      <c r="S47">
        <v>0.25</v>
      </c>
      <c r="V47">
        <v>0.25</v>
      </c>
      <c r="Y47">
        <v>0.25</v>
      </c>
      <c r="AC47" s="5" t="e">
        <f>VLOOKUP(Tableau13[[#This Row],[Jan,]],[1]!Tableau3[#All],2,FALSE)</f>
        <v>#REF!</v>
      </c>
      <c r="AD47" s="5" t="e">
        <f>VLOOKUP(Tableau13[[#This Row],[Fév,]],[1]!Tableau3[#All],2,FALSE)</f>
        <v>#REF!</v>
      </c>
      <c r="AE47" s="5" t="e">
        <f>VLOOKUP(Tableau13[[#This Row],[Mar,]],[1]!Tableau3[#All],2,FALSE)</f>
        <v>#REF!</v>
      </c>
      <c r="AF47" s="5" t="e">
        <f>VLOOKUP(Tableau13[[#This Row],[Avr,]],[1]!Tableau3[#All],2,FALSE)</f>
        <v>#REF!</v>
      </c>
      <c r="AG47" s="5" t="e">
        <f>VLOOKUP(Tableau13[[#This Row],[Mai]],[1]!Tableau3[#All],2,FALSE)</f>
        <v>#REF!</v>
      </c>
      <c r="AH47" s="5" t="e">
        <f>VLOOKUP(Tableau13[[#This Row],[Juin]],[1]!Tableau3[#All],2,FALSE)</f>
        <v>#REF!</v>
      </c>
      <c r="AI47" s="5" t="e">
        <f>VLOOKUP(Tableau13[[#This Row],[Juil,]],[1]!Tableau3[#All],2,FALSE)</f>
        <v>#REF!</v>
      </c>
      <c r="AJ47" s="5" t="e">
        <f>VLOOKUP(Tableau13[[#This Row],[Août]],[1]!Tableau3[#All],2,FALSE)</f>
        <v>#REF!</v>
      </c>
      <c r="AK47" s="5" t="e">
        <f>VLOOKUP(Tableau13[[#This Row],[Sept,]],[1]!Tableau3[#All],2,FALSE)</f>
        <v>#REF!</v>
      </c>
      <c r="AL47" s="5" t="e">
        <f>VLOOKUP(Tableau13[[#This Row],[Oct,]],[1]!Tableau3[#All],2,FALSE)</f>
        <v>#REF!</v>
      </c>
      <c r="AM47" s="5" t="e">
        <f>VLOOKUP(Tableau13[[#This Row],[Nov,]],[1]!Tableau3[#All],2,FALSE)</f>
        <v>#REF!</v>
      </c>
      <c r="AN47" s="5" t="e">
        <f>VLOOKUP(Tableau13[[#This Row],[Déc,]],[1]!Tableau3[#All],2,FALSE)</f>
        <v>#REF!</v>
      </c>
    </row>
    <row r="48" spans="1:40" x14ac:dyDescent="0.25">
      <c r="A48" t="s">
        <v>5868</v>
      </c>
      <c r="D48" t="s">
        <v>215</v>
      </c>
      <c r="E48" t="s">
        <v>216</v>
      </c>
      <c r="F48" t="s">
        <v>5869</v>
      </c>
      <c r="G48" t="s">
        <v>217</v>
      </c>
      <c r="H48" t="s">
        <v>218</v>
      </c>
      <c r="I48" t="s">
        <v>25</v>
      </c>
      <c r="J48" s="3">
        <v>1305.6099999999999</v>
      </c>
      <c r="K48" s="1">
        <v>42278</v>
      </c>
      <c r="M48" t="s">
        <v>26</v>
      </c>
      <c r="N48" t="s">
        <v>5820</v>
      </c>
      <c r="O48" t="s">
        <v>27</v>
      </c>
      <c r="P48" s="1">
        <v>0.25</v>
      </c>
      <c r="S48">
        <v>0.25</v>
      </c>
      <c r="V48">
        <v>0.25</v>
      </c>
      <c r="Y48">
        <v>0.25</v>
      </c>
      <c r="AC48" s="5" t="e">
        <f>VLOOKUP(Tableau13[[#This Row],[Jan,]],[1]!Tableau3[#All],2,FALSE)</f>
        <v>#REF!</v>
      </c>
      <c r="AD48" s="5" t="e">
        <f>VLOOKUP(Tableau13[[#This Row],[Fév,]],[1]!Tableau3[#All],2,FALSE)</f>
        <v>#REF!</v>
      </c>
      <c r="AE48" s="5" t="e">
        <f>VLOOKUP(Tableau13[[#This Row],[Mar,]],[1]!Tableau3[#All],2,FALSE)</f>
        <v>#REF!</v>
      </c>
      <c r="AF48" s="5" t="e">
        <f>VLOOKUP(Tableau13[[#This Row],[Avr,]],[1]!Tableau3[#All],2,FALSE)</f>
        <v>#REF!</v>
      </c>
      <c r="AG48" s="5" t="e">
        <f>VLOOKUP(Tableau13[[#This Row],[Mai]],[1]!Tableau3[#All],2,FALSE)</f>
        <v>#REF!</v>
      </c>
      <c r="AH48" s="5" t="e">
        <f>VLOOKUP(Tableau13[[#This Row],[Juin]],[1]!Tableau3[#All],2,FALSE)</f>
        <v>#REF!</v>
      </c>
      <c r="AI48" s="5" t="e">
        <f>VLOOKUP(Tableau13[[#This Row],[Juil,]],[1]!Tableau3[#All],2,FALSE)</f>
        <v>#REF!</v>
      </c>
      <c r="AJ48" s="5" t="e">
        <f>VLOOKUP(Tableau13[[#This Row],[Août]],[1]!Tableau3[#All],2,FALSE)</f>
        <v>#REF!</v>
      </c>
      <c r="AK48" s="5" t="e">
        <f>VLOOKUP(Tableau13[[#This Row],[Sept,]],[1]!Tableau3[#All],2,FALSE)</f>
        <v>#REF!</v>
      </c>
      <c r="AL48" s="5" t="e">
        <f>VLOOKUP(Tableau13[[#This Row],[Oct,]],[1]!Tableau3[#All],2,FALSE)</f>
        <v>#REF!</v>
      </c>
      <c r="AM48" s="5" t="e">
        <f>VLOOKUP(Tableau13[[#This Row],[Nov,]],[1]!Tableau3[#All],2,FALSE)</f>
        <v>#REF!</v>
      </c>
      <c r="AN48" s="5" t="e">
        <f>VLOOKUP(Tableau13[[#This Row],[Déc,]],[1]!Tableau3[#All],2,FALSE)</f>
        <v>#REF!</v>
      </c>
    </row>
    <row r="49" spans="1:40" x14ac:dyDescent="0.25">
      <c r="A49" t="s">
        <v>5870</v>
      </c>
      <c r="D49" t="s">
        <v>211</v>
      </c>
      <c r="E49" t="s">
        <v>212</v>
      </c>
      <c r="F49" t="s">
        <v>5871</v>
      </c>
      <c r="G49" t="s">
        <v>219</v>
      </c>
      <c r="H49" t="s">
        <v>220</v>
      </c>
      <c r="I49" t="s">
        <v>25</v>
      </c>
      <c r="J49" s="3">
        <v>4158.32</v>
      </c>
      <c r="K49" s="1">
        <v>41061</v>
      </c>
      <c r="M49" t="s">
        <v>26</v>
      </c>
      <c r="N49" t="s">
        <v>5820</v>
      </c>
      <c r="O49" t="s">
        <v>32</v>
      </c>
      <c r="P49" s="1">
        <v>0.25</v>
      </c>
      <c r="S49">
        <v>0.25</v>
      </c>
      <c r="V49">
        <v>0.25</v>
      </c>
      <c r="Y49">
        <v>0.25</v>
      </c>
      <c r="AC49" s="5" t="e">
        <f>VLOOKUP(Tableau13[[#This Row],[Jan,]],[1]!Tableau3[#All],2,FALSE)</f>
        <v>#REF!</v>
      </c>
      <c r="AD49" s="5" t="e">
        <f>VLOOKUP(Tableau13[[#This Row],[Fév,]],[1]!Tableau3[#All],2,FALSE)</f>
        <v>#REF!</v>
      </c>
      <c r="AE49" s="5" t="e">
        <f>VLOOKUP(Tableau13[[#This Row],[Mar,]],[1]!Tableau3[#All],2,FALSE)</f>
        <v>#REF!</v>
      </c>
      <c r="AF49" s="5" t="e">
        <f>VLOOKUP(Tableau13[[#This Row],[Avr,]],[1]!Tableau3[#All],2,FALSE)</f>
        <v>#REF!</v>
      </c>
      <c r="AG49" s="5" t="e">
        <f>VLOOKUP(Tableau13[[#This Row],[Mai]],[1]!Tableau3[#All],2,FALSE)</f>
        <v>#REF!</v>
      </c>
      <c r="AH49" s="5" t="e">
        <f>VLOOKUP(Tableau13[[#This Row],[Juin]],[1]!Tableau3[#All],2,FALSE)</f>
        <v>#REF!</v>
      </c>
      <c r="AI49" s="5" t="e">
        <f>VLOOKUP(Tableau13[[#This Row],[Juil,]],[1]!Tableau3[#All],2,FALSE)</f>
        <v>#REF!</v>
      </c>
      <c r="AJ49" s="5" t="e">
        <f>VLOOKUP(Tableau13[[#This Row],[Août]],[1]!Tableau3[#All],2,FALSE)</f>
        <v>#REF!</v>
      </c>
      <c r="AK49" s="5" t="e">
        <f>VLOOKUP(Tableau13[[#This Row],[Sept,]],[1]!Tableau3[#All],2,FALSE)</f>
        <v>#REF!</v>
      </c>
      <c r="AL49" s="5" t="e">
        <f>VLOOKUP(Tableau13[[#This Row],[Oct,]],[1]!Tableau3[#All],2,FALSE)</f>
        <v>#REF!</v>
      </c>
      <c r="AM49" s="5" t="e">
        <f>VLOOKUP(Tableau13[[#This Row],[Nov,]],[1]!Tableau3[#All],2,FALSE)</f>
        <v>#REF!</v>
      </c>
      <c r="AN49" s="5" t="e">
        <f>VLOOKUP(Tableau13[[#This Row],[Déc,]],[1]!Tableau3[#All],2,FALSE)</f>
        <v>#REF!</v>
      </c>
    </row>
    <row r="50" spans="1:40" x14ac:dyDescent="0.25">
      <c r="A50" t="s">
        <v>5872</v>
      </c>
      <c r="D50" t="s">
        <v>33</v>
      </c>
      <c r="E50" t="s">
        <v>34</v>
      </c>
      <c r="F50" t="s">
        <v>5873</v>
      </c>
      <c r="G50" t="s">
        <v>221</v>
      </c>
      <c r="H50" t="s">
        <v>222</v>
      </c>
      <c r="I50" t="s">
        <v>25</v>
      </c>
      <c r="J50" s="3">
        <v>125287.48</v>
      </c>
      <c r="K50" s="1">
        <v>42887</v>
      </c>
      <c r="L50" s="1">
        <v>44712</v>
      </c>
      <c r="M50" t="s">
        <v>26</v>
      </c>
      <c r="N50" t="s">
        <v>5874</v>
      </c>
      <c r="O50" t="s">
        <v>32</v>
      </c>
      <c r="P50" s="1"/>
      <c r="R50">
        <v>0.25</v>
      </c>
      <c r="U50">
        <v>0.25</v>
      </c>
      <c r="X50">
        <v>0.25</v>
      </c>
      <c r="AA50">
        <v>0.25</v>
      </c>
      <c r="AB50" t="s">
        <v>39</v>
      </c>
      <c r="AC50" s="5" t="e">
        <f>VLOOKUP(Tableau13[[#This Row],[Jan,]],[1]!Tableau3[#All],2,FALSE)</f>
        <v>#REF!</v>
      </c>
      <c r="AD50" s="5" t="e">
        <f>VLOOKUP(Tableau13[[#This Row],[Fév,]],[1]!Tableau3[#All],2,FALSE)</f>
        <v>#REF!</v>
      </c>
      <c r="AE50" s="5" t="e">
        <f>VLOOKUP(Tableau13[[#This Row],[Mar,]],[1]!Tableau3[#All],2,FALSE)</f>
        <v>#REF!</v>
      </c>
      <c r="AF50" s="5" t="e">
        <f>VLOOKUP(Tableau13[[#This Row],[Avr,]],[1]!Tableau3[#All],2,FALSE)</f>
        <v>#REF!</v>
      </c>
      <c r="AG50" s="5" t="e">
        <f>VLOOKUP(Tableau13[[#This Row],[Mai]],[1]!Tableau3[#All],2,FALSE)</f>
        <v>#REF!</v>
      </c>
      <c r="AH50" s="5" t="e">
        <f>VLOOKUP(Tableau13[[#This Row],[Juin]],[1]!Tableau3[#All],2,FALSE)</f>
        <v>#REF!</v>
      </c>
      <c r="AI50" s="5" t="e">
        <f>VLOOKUP(Tableau13[[#This Row],[Juil,]],[1]!Tableau3[#All],2,FALSE)</f>
        <v>#REF!</v>
      </c>
      <c r="AJ50" s="5" t="e">
        <f>VLOOKUP(Tableau13[[#This Row],[Août]],[1]!Tableau3[#All],2,FALSE)</f>
        <v>#REF!</v>
      </c>
      <c r="AK50" s="5" t="e">
        <f>VLOOKUP(Tableau13[[#This Row],[Sept,]],[1]!Tableau3[#All],2,FALSE)</f>
        <v>#REF!</v>
      </c>
      <c r="AL50" s="5" t="e">
        <f>VLOOKUP(Tableau13[[#This Row],[Oct,]],[1]!Tableau3[#All],2,FALSE)</f>
        <v>#REF!</v>
      </c>
      <c r="AM50" s="5" t="e">
        <f>VLOOKUP(Tableau13[[#This Row],[Nov,]],[1]!Tableau3[#All],2,FALSE)</f>
        <v>#REF!</v>
      </c>
      <c r="AN50" s="5" t="e">
        <f>VLOOKUP(Tableau13[[#This Row],[Déc,]],[1]!Tableau3[#All],2,FALSE)</f>
        <v>#REF!</v>
      </c>
    </row>
    <row r="51" spans="1:40" x14ac:dyDescent="0.25">
      <c r="A51" t="s">
        <v>5875</v>
      </c>
      <c r="D51" t="s">
        <v>33</v>
      </c>
      <c r="E51" t="s">
        <v>34</v>
      </c>
      <c r="F51" t="s">
        <v>5876</v>
      </c>
      <c r="G51" t="s">
        <v>223</v>
      </c>
      <c r="H51" t="s">
        <v>224</v>
      </c>
      <c r="I51" t="s">
        <v>25</v>
      </c>
      <c r="J51" s="3">
        <v>0</v>
      </c>
      <c r="K51" s="1">
        <v>42887</v>
      </c>
      <c r="L51" s="1">
        <v>44712</v>
      </c>
      <c r="M51" t="s">
        <v>38</v>
      </c>
      <c r="O51" t="s">
        <v>32</v>
      </c>
      <c r="P51" s="1"/>
      <c r="AB51" t="s">
        <v>39</v>
      </c>
      <c r="AC51" s="5" t="e">
        <f>VLOOKUP(Tableau13[[#This Row],[Jan,]],[1]!Tableau3[#All],2,FALSE)</f>
        <v>#REF!</v>
      </c>
      <c r="AD51" s="5" t="e">
        <f>VLOOKUP(Tableau13[[#This Row],[Fév,]],[1]!Tableau3[#All],2,FALSE)</f>
        <v>#REF!</v>
      </c>
      <c r="AE51" s="5" t="e">
        <f>VLOOKUP(Tableau13[[#This Row],[Mar,]],[1]!Tableau3[#All],2,FALSE)</f>
        <v>#REF!</v>
      </c>
      <c r="AF51" s="5" t="e">
        <f>VLOOKUP(Tableau13[[#This Row],[Avr,]],[1]!Tableau3[#All],2,FALSE)</f>
        <v>#REF!</v>
      </c>
      <c r="AG51" s="5" t="e">
        <f>VLOOKUP(Tableau13[[#This Row],[Mai]],[1]!Tableau3[#All],2,FALSE)</f>
        <v>#REF!</v>
      </c>
      <c r="AH51" s="5" t="e">
        <f>VLOOKUP(Tableau13[[#This Row],[Juin]],[1]!Tableau3[#All],2,FALSE)</f>
        <v>#REF!</v>
      </c>
      <c r="AI51" s="5" t="e">
        <f>VLOOKUP(Tableau13[[#This Row],[Juil,]],[1]!Tableau3[#All],2,FALSE)</f>
        <v>#REF!</v>
      </c>
      <c r="AJ51" s="5" t="e">
        <f>VLOOKUP(Tableau13[[#This Row],[Août]],[1]!Tableau3[#All],2,FALSE)</f>
        <v>#REF!</v>
      </c>
      <c r="AK51" s="5" t="e">
        <f>VLOOKUP(Tableau13[[#This Row],[Sept,]],[1]!Tableau3[#All],2,FALSE)</f>
        <v>#REF!</v>
      </c>
      <c r="AL51" s="5" t="e">
        <f>VLOOKUP(Tableau13[[#This Row],[Oct,]],[1]!Tableau3[#All],2,FALSE)</f>
        <v>#REF!</v>
      </c>
      <c r="AM51" s="5" t="e">
        <f>VLOOKUP(Tableau13[[#This Row],[Nov,]],[1]!Tableau3[#All],2,FALSE)</f>
        <v>#REF!</v>
      </c>
      <c r="AN51" s="5" t="e">
        <f>VLOOKUP(Tableau13[[#This Row],[Déc,]],[1]!Tableau3[#All],2,FALSE)</f>
        <v>#REF!</v>
      </c>
    </row>
    <row r="52" spans="1:40" x14ac:dyDescent="0.25">
      <c r="A52" t="s">
        <v>5877</v>
      </c>
      <c r="D52" t="s">
        <v>155</v>
      </c>
      <c r="E52" t="s">
        <v>156</v>
      </c>
      <c r="F52" t="s">
        <v>5878</v>
      </c>
      <c r="G52" t="s">
        <v>225</v>
      </c>
      <c r="H52" t="s">
        <v>158</v>
      </c>
      <c r="I52" t="s">
        <v>25</v>
      </c>
      <c r="J52" s="3">
        <v>0</v>
      </c>
      <c r="K52" s="1">
        <v>40299</v>
      </c>
      <c r="L52" s="1">
        <v>44561</v>
      </c>
      <c r="M52" t="s">
        <v>38</v>
      </c>
      <c r="O52" t="s">
        <v>32</v>
      </c>
      <c r="P52" s="1"/>
      <c r="AC52" s="5" t="e">
        <f>VLOOKUP(Tableau13[[#This Row],[Jan,]],[1]!Tableau3[#All],2,FALSE)</f>
        <v>#REF!</v>
      </c>
      <c r="AD52" s="5" t="e">
        <f>VLOOKUP(Tableau13[[#This Row],[Fév,]],[1]!Tableau3[#All],2,FALSE)</f>
        <v>#REF!</v>
      </c>
      <c r="AE52" s="5" t="e">
        <f>VLOOKUP(Tableau13[[#This Row],[Mar,]],[1]!Tableau3[#All],2,FALSE)</f>
        <v>#REF!</v>
      </c>
      <c r="AF52" s="5" t="e">
        <f>VLOOKUP(Tableau13[[#This Row],[Avr,]],[1]!Tableau3[#All],2,FALSE)</f>
        <v>#REF!</v>
      </c>
      <c r="AG52" s="5" t="e">
        <f>VLOOKUP(Tableau13[[#This Row],[Mai]],[1]!Tableau3[#All],2,FALSE)</f>
        <v>#REF!</v>
      </c>
      <c r="AH52" s="5" t="e">
        <f>VLOOKUP(Tableau13[[#This Row],[Juin]],[1]!Tableau3[#All],2,FALSE)</f>
        <v>#REF!</v>
      </c>
      <c r="AI52" s="5" t="e">
        <f>VLOOKUP(Tableau13[[#This Row],[Juil,]],[1]!Tableau3[#All],2,FALSE)</f>
        <v>#REF!</v>
      </c>
      <c r="AJ52" s="5" t="e">
        <f>VLOOKUP(Tableau13[[#This Row],[Août]],[1]!Tableau3[#All],2,FALSE)</f>
        <v>#REF!</v>
      </c>
      <c r="AK52" s="5" t="e">
        <f>VLOOKUP(Tableau13[[#This Row],[Sept,]],[1]!Tableau3[#All],2,FALSE)</f>
        <v>#REF!</v>
      </c>
      <c r="AL52" s="5" t="e">
        <f>VLOOKUP(Tableau13[[#This Row],[Oct,]],[1]!Tableau3[#All],2,FALSE)</f>
        <v>#REF!</v>
      </c>
      <c r="AM52" s="5" t="e">
        <f>VLOOKUP(Tableau13[[#This Row],[Nov,]],[1]!Tableau3[#All],2,FALSE)</f>
        <v>#REF!</v>
      </c>
      <c r="AN52" s="5" t="e">
        <f>VLOOKUP(Tableau13[[#This Row],[Déc,]],[1]!Tableau3[#All],2,FALSE)</f>
        <v>#REF!</v>
      </c>
    </row>
    <row r="53" spans="1:40" x14ac:dyDescent="0.25">
      <c r="A53" t="s">
        <v>5879</v>
      </c>
      <c r="D53" t="s">
        <v>155</v>
      </c>
      <c r="E53" t="s">
        <v>156</v>
      </c>
      <c r="F53" t="s">
        <v>5880</v>
      </c>
      <c r="G53" t="s">
        <v>226</v>
      </c>
      <c r="H53" t="s">
        <v>227</v>
      </c>
      <c r="I53" t="s">
        <v>25</v>
      </c>
      <c r="J53" s="3">
        <v>0</v>
      </c>
      <c r="K53" s="1">
        <v>40299</v>
      </c>
      <c r="L53" s="1">
        <v>44561</v>
      </c>
      <c r="M53" t="s">
        <v>38</v>
      </c>
      <c r="O53" t="s">
        <v>32</v>
      </c>
      <c r="P53" s="1"/>
      <c r="AC53" s="5" t="e">
        <f>VLOOKUP(Tableau13[[#This Row],[Jan,]],[1]!Tableau3[#All],2,FALSE)</f>
        <v>#REF!</v>
      </c>
      <c r="AD53" s="5" t="e">
        <f>VLOOKUP(Tableau13[[#This Row],[Fév,]],[1]!Tableau3[#All],2,FALSE)</f>
        <v>#REF!</v>
      </c>
      <c r="AE53" s="5" t="e">
        <f>VLOOKUP(Tableau13[[#This Row],[Mar,]],[1]!Tableau3[#All],2,FALSE)</f>
        <v>#REF!</v>
      </c>
      <c r="AF53" s="5" t="e">
        <f>VLOOKUP(Tableau13[[#This Row],[Avr,]],[1]!Tableau3[#All],2,FALSE)</f>
        <v>#REF!</v>
      </c>
      <c r="AG53" s="5" t="e">
        <f>VLOOKUP(Tableau13[[#This Row],[Mai]],[1]!Tableau3[#All],2,FALSE)</f>
        <v>#REF!</v>
      </c>
      <c r="AH53" s="5" t="e">
        <f>VLOOKUP(Tableau13[[#This Row],[Juin]],[1]!Tableau3[#All],2,FALSE)</f>
        <v>#REF!</v>
      </c>
      <c r="AI53" s="5" t="e">
        <f>VLOOKUP(Tableau13[[#This Row],[Juil,]],[1]!Tableau3[#All],2,FALSE)</f>
        <v>#REF!</v>
      </c>
      <c r="AJ53" s="5" t="e">
        <f>VLOOKUP(Tableau13[[#This Row],[Août]],[1]!Tableau3[#All],2,FALSE)</f>
        <v>#REF!</v>
      </c>
      <c r="AK53" s="5" t="e">
        <f>VLOOKUP(Tableau13[[#This Row],[Sept,]],[1]!Tableau3[#All],2,FALSE)</f>
        <v>#REF!</v>
      </c>
      <c r="AL53" s="5" t="e">
        <f>VLOOKUP(Tableau13[[#This Row],[Oct,]],[1]!Tableau3[#All],2,FALSE)</f>
        <v>#REF!</v>
      </c>
      <c r="AM53" s="5" t="e">
        <f>VLOOKUP(Tableau13[[#This Row],[Nov,]],[1]!Tableau3[#All],2,FALSE)</f>
        <v>#REF!</v>
      </c>
      <c r="AN53" s="5" t="e">
        <f>VLOOKUP(Tableau13[[#This Row],[Déc,]],[1]!Tableau3[#All],2,FALSE)</f>
        <v>#REF!</v>
      </c>
    </row>
    <row r="54" spans="1:40" x14ac:dyDescent="0.25">
      <c r="A54" t="s">
        <v>5881</v>
      </c>
      <c r="D54" t="s">
        <v>155</v>
      </c>
      <c r="E54" t="s">
        <v>156</v>
      </c>
      <c r="F54" t="s">
        <v>5882</v>
      </c>
      <c r="G54" t="s">
        <v>156</v>
      </c>
      <c r="H54" t="s">
        <v>228</v>
      </c>
      <c r="I54" t="s">
        <v>25</v>
      </c>
      <c r="J54" s="3">
        <v>8929.7800000000007</v>
      </c>
      <c r="K54" s="1">
        <v>40299</v>
      </c>
      <c r="L54" s="1">
        <v>44561</v>
      </c>
      <c r="M54" t="s">
        <v>26</v>
      </c>
      <c r="N54" t="s">
        <v>5820</v>
      </c>
      <c r="O54" t="s">
        <v>32</v>
      </c>
      <c r="P54" s="1"/>
      <c r="Q54">
        <v>0.25</v>
      </c>
      <c r="T54">
        <v>0.25</v>
      </c>
      <c r="W54">
        <v>0.25</v>
      </c>
      <c r="Z54">
        <v>0.25</v>
      </c>
      <c r="AC54" s="5" t="e">
        <f>VLOOKUP(Tableau13[[#This Row],[Jan,]],[1]!Tableau3[#All],2,FALSE)</f>
        <v>#REF!</v>
      </c>
      <c r="AD54" s="5" t="e">
        <f>VLOOKUP(Tableau13[[#This Row],[Fév,]],[1]!Tableau3[#All],2,FALSE)</f>
        <v>#REF!</v>
      </c>
      <c r="AE54" s="5" t="e">
        <f>VLOOKUP(Tableau13[[#This Row],[Mar,]],[1]!Tableau3[#All],2,FALSE)</f>
        <v>#REF!</v>
      </c>
      <c r="AF54" s="5" t="e">
        <f>VLOOKUP(Tableau13[[#This Row],[Avr,]],[1]!Tableau3[#All],2,FALSE)</f>
        <v>#REF!</v>
      </c>
      <c r="AG54" s="5" t="e">
        <f>VLOOKUP(Tableau13[[#This Row],[Mai]],[1]!Tableau3[#All],2,FALSE)</f>
        <v>#REF!</v>
      </c>
      <c r="AH54" s="5" t="e">
        <f>VLOOKUP(Tableau13[[#This Row],[Juin]],[1]!Tableau3[#All],2,FALSE)</f>
        <v>#REF!</v>
      </c>
      <c r="AI54" s="5" t="e">
        <f>VLOOKUP(Tableau13[[#This Row],[Juil,]],[1]!Tableau3[#All],2,FALSE)</f>
        <v>#REF!</v>
      </c>
      <c r="AJ54" s="5" t="e">
        <f>VLOOKUP(Tableau13[[#This Row],[Août]],[1]!Tableau3[#All],2,FALSE)</f>
        <v>#REF!</v>
      </c>
      <c r="AK54" s="5" t="e">
        <f>VLOOKUP(Tableau13[[#This Row],[Sept,]],[1]!Tableau3[#All],2,FALSE)</f>
        <v>#REF!</v>
      </c>
      <c r="AL54" s="5" t="e">
        <f>VLOOKUP(Tableau13[[#This Row],[Oct,]],[1]!Tableau3[#All],2,FALSE)</f>
        <v>#REF!</v>
      </c>
      <c r="AM54" s="5" t="e">
        <f>VLOOKUP(Tableau13[[#This Row],[Nov,]],[1]!Tableau3[#All],2,FALSE)</f>
        <v>#REF!</v>
      </c>
      <c r="AN54" s="5" t="e">
        <f>VLOOKUP(Tableau13[[#This Row],[Déc,]],[1]!Tableau3[#All],2,FALSE)</f>
        <v>#REF!</v>
      </c>
    </row>
    <row r="55" spans="1:40" x14ac:dyDescent="0.25">
      <c r="A55" t="s">
        <v>229</v>
      </c>
      <c r="D55" t="s">
        <v>230</v>
      </c>
      <c r="E55" t="s">
        <v>231</v>
      </c>
      <c r="F55" t="s">
        <v>232</v>
      </c>
      <c r="G55" t="s">
        <v>233</v>
      </c>
      <c r="H55" t="s">
        <v>234</v>
      </c>
      <c r="I55" t="s">
        <v>25</v>
      </c>
      <c r="J55" s="3">
        <v>26700</v>
      </c>
      <c r="K55" s="1">
        <v>41183</v>
      </c>
      <c r="L55" s="1">
        <v>46660</v>
      </c>
      <c r="M55" t="s">
        <v>38</v>
      </c>
      <c r="O55" t="s">
        <v>32</v>
      </c>
      <c r="P55" s="1">
        <v>44531</v>
      </c>
      <c r="Q55" s="2">
        <v>44531</v>
      </c>
      <c r="R55" s="2">
        <v>44531</v>
      </c>
      <c r="S55" s="2">
        <v>44531</v>
      </c>
      <c r="T55" s="2">
        <v>44531</v>
      </c>
      <c r="U55" s="2">
        <v>44531</v>
      </c>
      <c r="V55" s="2">
        <v>44531</v>
      </c>
      <c r="W55" s="2">
        <v>44531</v>
      </c>
      <c r="X55" s="2">
        <v>44531</v>
      </c>
      <c r="Y55" s="2">
        <v>44531</v>
      </c>
      <c r="Z55" s="2">
        <v>44531</v>
      </c>
      <c r="AA55" s="2">
        <v>44531</v>
      </c>
      <c r="AC55" s="5" t="e">
        <f>VLOOKUP(Tableau13[[#This Row],[Jan,]],[1]!Tableau3[#All],2,FALSE)</f>
        <v>#REF!</v>
      </c>
      <c r="AD55" s="5" t="e">
        <f>VLOOKUP(Tableau13[[#This Row],[Fév,]],[1]!Tableau3[#All],2,FALSE)</f>
        <v>#REF!</v>
      </c>
      <c r="AE55" s="5" t="e">
        <f>VLOOKUP(Tableau13[[#This Row],[Mar,]],[1]!Tableau3[#All],2,FALSE)</f>
        <v>#REF!</v>
      </c>
      <c r="AF55" s="5" t="e">
        <f>VLOOKUP(Tableau13[[#This Row],[Avr,]],[1]!Tableau3[#All],2,FALSE)</f>
        <v>#REF!</v>
      </c>
      <c r="AG55" s="5" t="e">
        <f>VLOOKUP(Tableau13[[#This Row],[Mai]],[1]!Tableau3[#All],2,FALSE)</f>
        <v>#REF!</v>
      </c>
      <c r="AH55" s="5" t="e">
        <f>VLOOKUP(Tableau13[[#This Row],[Juin]],[1]!Tableau3[#All],2,FALSE)</f>
        <v>#REF!</v>
      </c>
      <c r="AI55" s="5" t="e">
        <f>VLOOKUP(Tableau13[[#This Row],[Juil,]],[1]!Tableau3[#All],2,FALSE)</f>
        <v>#REF!</v>
      </c>
      <c r="AJ55" s="5" t="e">
        <f>VLOOKUP(Tableau13[[#This Row],[Août]],[1]!Tableau3[#All],2,FALSE)</f>
        <v>#REF!</v>
      </c>
      <c r="AK55" s="5" t="e">
        <f>VLOOKUP(Tableau13[[#This Row],[Sept,]],[1]!Tableau3[#All],2,FALSE)</f>
        <v>#REF!</v>
      </c>
      <c r="AL55" s="5" t="e">
        <f>VLOOKUP(Tableau13[[#This Row],[Oct,]],[1]!Tableau3[#All],2,FALSE)</f>
        <v>#REF!</v>
      </c>
      <c r="AM55" s="5" t="e">
        <f>VLOOKUP(Tableau13[[#This Row],[Nov,]],[1]!Tableau3[#All],2,FALSE)</f>
        <v>#REF!</v>
      </c>
      <c r="AN55" s="5" t="e">
        <f>VLOOKUP(Tableau13[[#This Row],[Déc,]],[1]!Tableau3[#All],2,FALSE)</f>
        <v>#REF!</v>
      </c>
    </row>
    <row r="56" spans="1:40" x14ac:dyDescent="0.25">
      <c r="A56" t="s">
        <v>5883</v>
      </c>
      <c r="D56" t="s">
        <v>33</v>
      </c>
      <c r="E56" t="s">
        <v>34</v>
      </c>
      <c r="F56" t="s">
        <v>5884</v>
      </c>
      <c r="G56" t="s">
        <v>235</v>
      </c>
      <c r="H56" t="s">
        <v>236</v>
      </c>
      <c r="I56" t="s">
        <v>25</v>
      </c>
      <c r="J56" s="3">
        <v>0</v>
      </c>
      <c r="K56" s="1">
        <v>42887</v>
      </c>
      <c r="L56" s="1">
        <v>44712</v>
      </c>
      <c r="M56" t="s">
        <v>38</v>
      </c>
      <c r="O56" t="s">
        <v>32</v>
      </c>
      <c r="P56" s="1"/>
      <c r="AB56" t="s">
        <v>39</v>
      </c>
      <c r="AC56" s="5" t="e">
        <f>VLOOKUP(Tableau13[[#This Row],[Jan,]],[1]!Tableau3[#All],2,FALSE)</f>
        <v>#REF!</v>
      </c>
      <c r="AD56" s="5" t="e">
        <f>VLOOKUP(Tableau13[[#This Row],[Fév,]],[1]!Tableau3[#All],2,FALSE)</f>
        <v>#REF!</v>
      </c>
      <c r="AE56" s="5" t="e">
        <f>VLOOKUP(Tableau13[[#This Row],[Mar,]],[1]!Tableau3[#All],2,FALSE)</f>
        <v>#REF!</v>
      </c>
      <c r="AF56" s="5" t="e">
        <f>VLOOKUP(Tableau13[[#This Row],[Avr,]],[1]!Tableau3[#All],2,FALSE)</f>
        <v>#REF!</v>
      </c>
      <c r="AG56" s="5" t="e">
        <f>VLOOKUP(Tableau13[[#This Row],[Mai]],[1]!Tableau3[#All],2,FALSE)</f>
        <v>#REF!</v>
      </c>
      <c r="AH56" s="5" t="e">
        <f>VLOOKUP(Tableau13[[#This Row],[Juin]],[1]!Tableau3[#All],2,FALSE)</f>
        <v>#REF!</v>
      </c>
      <c r="AI56" s="5" t="e">
        <f>VLOOKUP(Tableau13[[#This Row],[Juil,]],[1]!Tableau3[#All],2,FALSE)</f>
        <v>#REF!</v>
      </c>
      <c r="AJ56" s="5" t="e">
        <f>VLOOKUP(Tableau13[[#This Row],[Août]],[1]!Tableau3[#All],2,FALSE)</f>
        <v>#REF!</v>
      </c>
      <c r="AK56" s="5" t="e">
        <f>VLOOKUP(Tableau13[[#This Row],[Sept,]],[1]!Tableau3[#All],2,FALSE)</f>
        <v>#REF!</v>
      </c>
      <c r="AL56" s="5" t="e">
        <f>VLOOKUP(Tableau13[[#This Row],[Oct,]],[1]!Tableau3[#All],2,FALSE)</f>
        <v>#REF!</v>
      </c>
      <c r="AM56" s="5" t="e">
        <f>VLOOKUP(Tableau13[[#This Row],[Nov,]],[1]!Tableau3[#All],2,FALSE)</f>
        <v>#REF!</v>
      </c>
      <c r="AN56" s="5" t="e">
        <f>VLOOKUP(Tableau13[[#This Row],[Déc,]],[1]!Tableau3[#All],2,FALSE)</f>
        <v>#REF!</v>
      </c>
    </row>
    <row r="57" spans="1:40" x14ac:dyDescent="0.25">
      <c r="A57" t="s">
        <v>5885</v>
      </c>
      <c r="D57" t="s">
        <v>33</v>
      </c>
      <c r="E57" t="s">
        <v>34</v>
      </c>
      <c r="F57" t="s">
        <v>5886</v>
      </c>
      <c r="G57" t="s">
        <v>237</v>
      </c>
      <c r="H57" t="s">
        <v>238</v>
      </c>
      <c r="I57" t="s">
        <v>25</v>
      </c>
      <c r="J57" s="3">
        <v>0</v>
      </c>
      <c r="K57" s="1">
        <v>42887</v>
      </c>
      <c r="L57" s="1">
        <v>44712</v>
      </c>
      <c r="M57" t="s">
        <v>38</v>
      </c>
      <c r="O57" t="s">
        <v>32</v>
      </c>
      <c r="P57" s="1"/>
      <c r="AB57" t="s">
        <v>39</v>
      </c>
      <c r="AC57" s="5" t="e">
        <f>VLOOKUP(Tableau13[[#This Row],[Jan,]],[1]!Tableau3[#All],2,FALSE)</f>
        <v>#REF!</v>
      </c>
      <c r="AD57" s="5" t="e">
        <f>VLOOKUP(Tableau13[[#This Row],[Fév,]],[1]!Tableau3[#All],2,FALSE)</f>
        <v>#REF!</v>
      </c>
      <c r="AE57" s="5" t="e">
        <f>VLOOKUP(Tableau13[[#This Row],[Mar,]],[1]!Tableau3[#All],2,FALSE)</f>
        <v>#REF!</v>
      </c>
      <c r="AF57" s="5" t="e">
        <f>VLOOKUP(Tableau13[[#This Row],[Avr,]],[1]!Tableau3[#All],2,FALSE)</f>
        <v>#REF!</v>
      </c>
      <c r="AG57" s="5" t="e">
        <f>VLOOKUP(Tableau13[[#This Row],[Mai]],[1]!Tableau3[#All],2,FALSE)</f>
        <v>#REF!</v>
      </c>
      <c r="AH57" s="5" t="e">
        <f>VLOOKUP(Tableau13[[#This Row],[Juin]],[1]!Tableau3[#All],2,FALSE)</f>
        <v>#REF!</v>
      </c>
      <c r="AI57" s="5" t="e">
        <f>VLOOKUP(Tableau13[[#This Row],[Juil,]],[1]!Tableau3[#All],2,FALSE)</f>
        <v>#REF!</v>
      </c>
      <c r="AJ57" s="5" t="e">
        <f>VLOOKUP(Tableau13[[#This Row],[Août]],[1]!Tableau3[#All],2,FALSE)</f>
        <v>#REF!</v>
      </c>
      <c r="AK57" s="5" t="e">
        <f>VLOOKUP(Tableau13[[#This Row],[Sept,]],[1]!Tableau3[#All],2,FALSE)</f>
        <v>#REF!</v>
      </c>
      <c r="AL57" s="5" t="e">
        <f>VLOOKUP(Tableau13[[#This Row],[Oct,]],[1]!Tableau3[#All],2,FALSE)</f>
        <v>#REF!</v>
      </c>
      <c r="AM57" s="5" t="e">
        <f>VLOOKUP(Tableau13[[#This Row],[Nov,]],[1]!Tableau3[#All],2,FALSE)</f>
        <v>#REF!</v>
      </c>
      <c r="AN57" s="5" t="e">
        <f>VLOOKUP(Tableau13[[#This Row],[Déc,]],[1]!Tableau3[#All],2,FALSE)</f>
        <v>#REF!</v>
      </c>
    </row>
    <row r="58" spans="1:40" x14ac:dyDescent="0.25">
      <c r="A58" t="s">
        <v>5887</v>
      </c>
      <c r="D58" t="s">
        <v>33</v>
      </c>
      <c r="E58" t="s">
        <v>34</v>
      </c>
      <c r="F58" t="s">
        <v>5888</v>
      </c>
      <c r="G58" t="s">
        <v>239</v>
      </c>
      <c r="H58" t="s">
        <v>240</v>
      </c>
      <c r="I58" t="s">
        <v>25</v>
      </c>
      <c r="J58" s="3">
        <v>0</v>
      </c>
      <c r="K58" s="1">
        <v>42887</v>
      </c>
      <c r="L58" s="1">
        <v>44712</v>
      </c>
      <c r="M58" t="s">
        <v>38</v>
      </c>
      <c r="O58" t="s">
        <v>32</v>
      </c>
      <c r="P58" s="1"/>
      <c r="AB58" t="s">
        <v>39</v>
      </c>
      <c r="AC58" s="5" t="e">
        <f>VLOOKUP(Tableau13[[#This Row],[Jan,]],[1]!Tableau3[#All],2,FALSE)</f>
        <v>#REF!</v>
      </c>
      <c r="AD58" s="5" t="e">
        <f>VLOOKUP(Tableau13[[#This Row],[Fév,]],[1]!Tableau3[#All],2,FALSE)</f>
        <v>#REF!</v>
      </c>
      <c r="AE58" s="5" t="e">
        <f>VLOOKUP(Tableau13[[#This Row],[Mar,]],[1]!Tableau3[#All],2,FALSE)</f>
        <v>#REF!</v>
      </c>
      <c r="AF58" s="5" t="e">
        <f>VLOOKUP(Tableau13[[#This Row],[Avr,]],[1]!Tableau3[#All],2,FALSE)</f>
        <v>#REF!</v>
      </c>
      <c r="AG58" s="5" t="e">
        <f>VLOOKUP(Tableau13[[#This Row],[Mai]],[1]!Tableau3[#All],2,FALSE)</f>
        <v>#REF!</v>
      </c>
      <c r="AH58" s="5" t="e">
        <f>VLOOKUP(Tableau13[[#This Row],[Juin]],[1]!Tableau3[#All],2,FALSE)</f>
        <v>#REF!</v>
      </c>
      <c r="AI58" s="5" t="e">
        <f>VLOOKUP(Tableau13[[#This Row],[Juil,]],[1]!Tableau3[#All],2,FALSE)</f>
        <v>#REF!</v>
      </c>
      <c r="AJ58" s="5" t="e">
        <f>VLOOKUP(Tableau13[[#This Row],[Août]],[1]!Tableau3[#All],2,FALSE)</f>
        <v>#REF!</v>
      </c>
      <c r="AK58" s="5" t="e">
        <f>VLOOKUP(Tableau13[[#This Row],[Sept,]],[1]!Tableau3[#All],2,FALSE)</f>
        <v>#REF!</v>
      </c>
      <c r="AL58" s="5" t="e">
        <f>VLOOKUP(Tableau13[[#This Row],[Oct,]],[1]!Tableau3[#All],2,FALSE)</f>
        <v>#REF!</v>
      </c>
      <c r="AM58" s="5" t="e">
        <f>VLOOKUP(Tableau13[[#This Row],[Nov,]],[1]!Tableau3[#All],2,FALSE)</f>
        <v>#REF!</v>
      </c>
      <c r="AN58" s="5" t="e">
        <f>VLOOKUP(Tableau13[[#This Row],[Déc,]],[1]!Tableau3[#All],2,FALSE)</f>
        <v>#REF!</v>
      </c>
    </row>
    <row r="59" spans="1:40" x14ac:dyDescent="0.25">
      <c r="A59" t="s">
        <v>5889</v>
      </c>
      <c r="D59" t="s">
        <v>33</v>
      </c>
      <c r="E59" t="s">
        <v>34</v>
      </c>
      <c r="F59" t="s">
        <v>5890</v>
      </c>
      <c r="G59" t="s">
        <v>241</v>
      </c>
      <c r="H59" t="s">
        <v>242</v>
      </c>
      <c r="I59" t="s">
        <v>25</v>
      </c>
      <c r="J59" s="3">
        <v>0</v>
      </c>
      <c r="K59" s="1">
        <v>43101</v>
      </c>
      <c r="L59" s="1">
        <v>44712</v>
      </c>
      <c r="M59" t="s">
        <v>38</v>
      </c>
      <c r="O59" t="s">
        <v>32</v>
      </c>
      <c r="P59" s="1"/>
      <c r="AB59" t="s">
        <v>39</v>
      </c>
      <c r="AC59" s="5" t="e">
        <f>VLOOKUP(Tableau13[[#This Row],[Jan,]],[1]!Tableau3[#All],2,FALSE)</f>
        <v>#REF!</v>
      </c>
      <c r="AD59" s="5" t="e">
        <f>VLOOKUP(Tableau13[[#This Row],[Fév,]],[1]!Tableau3[#All],2,FALSE)</f>
        <v>#REF!</v>
      </c>
      <c r="AE59" s="5" t="e">
        <f>VLOOKUP(Tableau13[[#This Row],[Mar,]],[1]!Tableau3[#All],2,FALSE)</f>
        <v>#REF!</v>
      </c>
      <c r="AF59" s="5" t="e">
        <f>VLOOKUP(Tableau13[[#This Row],[Avr,]],[1]!Tableau3[#All],2,FALSE)</f>
        <v>#REF!</v>
      </c>
      <c r="AG59" s="5" t="e">
        <f>VLOOKUP(Tableau13[[#This Row],[Mai]],[1]!Tableau3[#All],2,FALSE)</f>
        <v>#REF!</v>
      </c>
      <c r="AH59" s="5" t="e">
        <f>VLOOKUP(Tableau13[[#This Row],[Juin]],[1]!Tableau3[#All],2,FALSE)</f>
        <v>#REF!</v>
      </c>
      <c r="AI59" s="5" t="e">
        <f>VLOOKUP(Tableau13[[#This Row],[Juil,]],[1]!Tableau3[#All],2,FALSE)</f>
        <v>#REF!</v>
      </c>
      <c r="AJ59" s="5" t="e">
        <f>VLOOKUP(Tableau13[[#This Row],[Août]],[1]!Tableau3[#All],2,FALSE)</f>
        <v>#REF!</v>
      </c>
      <c r="AK59" s="5" t="e">
        <f>VLOOKUP(Tableau13[[#This Row],[Sept,]],[1]!Tableau3[#All],2,FALSE)</f>
        <v>#REF!</v>
      </c>
      <c r="AL59" s="5" t="e">
        <f>VLOOKUP(Tableau13[[#This Row],[Oct,]],[1]!Tableau3[#All],2,FALSE)</f>
        <v>#REF!</v>
      </c>
      <c r="AM59" s="5" t="e">
        <f>VLOOKUP(Tableau13[[#This Row],[Nov,]],[1]!Tableau3[#All],2,FALSE)</f>
        <v>#REF!</v>
      </c>
      <c r="AN59" s="5" t="e">
        <f>VLOOKUP(Tableau13[[#This Row],[Déc,]],[1]!Tableau3[#All],2,FALSE)</f>
        <v>#REF!</v>
      </c>
    </row>
    <row r="60" spans="1:40" x14ac:dyDescent="0.25">
      <c r="A60" t="s">
        <v>5891</v>
      </c>
      <c r="D60" t="s">
        <v>33</v>
      </c>
      <c r="E60" t="s">
        <v>34</v>
      </c>
      <c r="F60" t="s">
        <v>5892</v>
      </c>
      <c r="G60" t="s">
        <v>243</v>
      </c>
      <c r="H60" t="s">
        <v>244</v>
      </c>
      <c r="I60" t="s">
        <v>25</v>
      </c>
      <c r="J60" s="3">
        <v>0</v>
      </c>
      <c r="K60" s="1">
        <v>42887</v>
      </c>
      <c r="L60" s="1">
        <v>44712</v>
      </c>
      <c r="M60" t="s">
        <v>38</v>
      </c>
      <c r="O60" t="s">
        <v>32</v>
      </c>
      <c r="P60" s="1"/>
      <c r="AB60" t="s">
        <v>39</v>
      </c>
      <c r="AC60" s="5" t="e">
        <f>VLOOKUP(Tableau13[[#This Row],[Jan,]],[1]!Tableau3[#All],2,FALSE)</f>
        <v>#REF!</v>
      </c>
      <c r="AD60" s="5" t="e">
        <f>VLOOKUP(Tableau13[[#This Row],[Fév,]],[1]!Tableau3[#All],2,FALSE)</f>
        <v>#REF!</v>
      </c>
      <c r="AE60" s="5" t="e">
        <f>VLOOKUP(Tableau13[[#This Row],[Mar,]],[1]!Tableau3[#All],2,FALSE)</f>
        <v>#REF!</v>
      </c>
      <c r="AF60" s="5" t="e">
        <f>VLOOKUP(Tableau13[[#This Row],[Avr,]],[1]!Tableau3[#All],2,FALSE)</f>
        <v>#REF!</v>
      </c>
      <c r="AG60" s="5" t="e">
        <f>VLOOKUP(Tableau13[[#This Row],[Mai]],[1]!Tableau3[#All],2,FALSE)</f>
        <v>#REF!</v>
      </c>
      <c r="AH60" s="5" t="e">
        <f>VLOOKUP(Tableau13[[#This Row],[Juin]],[1]!Tableau3[#All],2,FALSE)</f>
        <v>#REF!</v>
      </c>
      <c r="AI60" s="5" t="e">
        <f>VLOOKUP(Tableau13[[#This Row],[Juil,]],[1]!Tableau3[#All],2,FALSE)</f>
        <v>#REF!</v>
      </c>
      <c r="AJ60" s="5" t="e">
        <f>VLOOKUP(Tableau13[[#This Row],[Août]],[1]!Tableau3[#All],2,FALSE)</f>
        <v>#REF!</v>
      </c>
      <c r="AK60" s="5" t="e">
        <f>VLOOKUP(Tableau13[[#This Row],[Sept,]],[1]!Tableau3[#All],2,FALSE)</f>
        <v>#REF!</v>
      </c>
      <c r="AL60" s="5" t="e">
        <f>VLOOKUP(Tableau13[[#This Row],[Oct,]],[1]!Tableau3[#All],2,FALSE)</f>
        <v>#REF!</v>
      </c>
      <c r="AM60" s="5" t="e">
        <f>VLOOKUP(Tableau13[[#This Row],[Nov,]],[1]!Tableau3[#All],2,FALSE)</f>
        <v>#REF!</v>
      </c>
      <c r="AN60" s="5" t="e">
        <f>VLOOKUP(Tableau13[[#This Row],[Déc,]],[1]!Tableau3[#All],2,FALSE)</f>
        <v>#REF!</v>
      </c>
    </row>
    <row r="61" spans="1:40" x14ac:dyDescent="0.25">
      <c r="A61" t="s">
        <v>5893</v>
      </c>
      <c r="D61" t="s">
        <v>33</v>
      </c>
      <c r="E61" t="s">
        <v>34</v>
      </c>
      <c r="F61" t="s">
        <v>5894</v>
      </c>
      <c r="G61" t="s">
        <v>245</v>
      </c>
      <c r="H61" t="s">
        <v>246</v>
      </c>
      <c r="I61" t="s">
        <v>25</v>
      </c>
      <c r="J61" s="3">
        <v>0</v>
      </c>
      <c r="K61" s="1">
        <v>42887</v>
      </c>
      <c r="L61" s="1">
        <v>44712</v>
      </c>
      <c r="M61" t="s">
        <v>38</v>
      </c>
      <c r="O61" t="s">
        <v>32</v>
      </c>
      <c r="P61" s="1"/>
      <c r="AB61" t="s">
        <v>39</v>
      </c>
      <c r="AC61" s="5" t="e">
        <f>VLOOKUP(Tableau13[[#This Row],[Jan,]],[1]!Tableau3[#All],2,FALSE)</f>
        <v>#REF!</v>
      </c>
      <c r="AD61" s="5" t="e">
        <f>VLOOKUP(Tableau13[[#This Row],[Fév,]],[1]!Tableau3[#All],2,FALSE)</f>
        <v>#REF!</v>
      </c>
      <c r="AE61" s="5" t="e">
        <f>VLOOKUP(Tableau13[[#This Row],[Mar,]],[1]!Tableau3[#All],2,FALSE)</f>
        <v>#REF!</v>
      </c>
      <c r="AF61" s="5" t="e">
        <f>VLOOKUP(Tableau13[[#This Row],[Avr,]],[1]!Tableau3[#All],2,FALSE)</f>
        <v>#REF!</v>
      </c>
      <c r="AG61" s="5" t="e">
        <f>VLOOKUP(Tableau13[[#This Row],[Mai]],[1]!Tableau3[#All],2,FALSE)</f>
        <v>#REF!</v>
      </c>
      <c r="AH61" s="5" t="e">
        <f>VLOOKUP(Tableau13[[#This Row],[Juin]],[1]!Tableau3[#All],2,FALSE)</f>
        <v>#REF!</v>
      </c>
      <c r="AI61" s="5" t="e">
        <f>VLOOKUP(Tableau13[[#This Row],[Juil,]],[1]!Tableau3[#All],2,FALSE)</f>
        <v>#REF!</v>
      </c>
      <c r="AJ61" s="5" t="e">
        <f>VLOOKUP(Tableau13[[#This Row],[Août]],[1]!Tableau3[#All],2,FALSE)</f>
        <v>#REF!</v>
      </c>
      <c r="AK61" s="5" t="e">
        <f>VLOOKUP(Tableau13[[#This Row],[Sept,]],[1]!Tableau3[#All],2,FALSE)</f>
        <v>#REF!</v>
      </c>
      <c r="AL61" s="5" t="e">
        <f>VLOOKUP(Tableau13[[#This Row],[Oct,]],[1]!Tableau3[#All],2,FALSE)</f>
        <v>#REF!</v>
      </c>
      <c r="AM61" s="5" t="e">
        <f>VLOOKUP(Tableau13[[#This Row],[Nov,]],[1]!Tableau3[#All],2,FALSE)</f>
        <v>#REF!</v>
      </c>
      <c r="AN61" s="5" t="e">
        <f>VLOOKUP(Tableau13[[#This Row],[Déc,]],[1]!Tableau3[#All],2,FALSE)</f>
        <v>#REF!</v>
      </c>
    </row>
    <row r="62" spans="1:40" x14ac:dyDescent="0.25">
      <c r="A62" t="s">
        <v>5895</v>
      </c>
      <c r="D62" t="s">
        <v>33</v>
      </c>
      <c r="E62" t="s">
        <v>34</v>
      </c>
      <c r="F62" t="s">
        <v>5896</v>
      </c>
      <c r="G62" t="s">
        <v>247</v>
      </c>
      <c r="H62" t="s">
        <v>248</v>
      </c>
      <c r="I62" t="s">
        <v>25</v>
      </c>
      <c r="J62" s="3">
        <v>0</v>
      </c>
      <c r="K62" s="1">
        <v>42887</v>
      </c>
      <c r="L62" s="1">
        <v>44712</v>
      </c>
      <c r="M62" t="s">
        <v>38</v>
      </c>
      <c r="O62" t="s">
        <v>32</v>
      </c>
      <c r="P62" s="1"/>
      <c r="AB62" t="s">
        <v>39</v>
      </c>
      <c r="AC62" s="5" t="e">
        <f>VLOOKUP(Tableau13[[#This Row],[Jan,]],[1]!Tableau3[#All],2,FALSE)</f>
        <v>#REF!</v>
      </c>
      <c r="AD62" s="5" t="e">
        <f>VLOOKUP(Tableau13[[#This Row],[Fév,]],[1]!Tableau3[#All],2,FALSE)</f>
        <v>#REF!</v>
      </c>
      <c r="AE62" s="5" t="e">
        <f>VLOOKUP(Tableau13[[#This Row],[Mar,]],[1]!Tableau3[#All],2,FALSE)</f>
        <v>#REF!</v>
      </c>
      <c r="AF62" s="5" t="e">
        <f>VLOOKUP(Tableau13[[#This Row],[Avr,]],[1]!Tableau3[#All],2,FALSE)</f>
        <v>#REF!</v>
      </c>
      <c r="AG62" s="5" t="e">
        <f>VLOOKUP(Tableau13[[#This Row],[Mai]],[1]!Tableau3[#All],2,FALSE)</f>
        <v>#REF!</v>
      </c>
      <c r="AH62" s="5" t="e">
        <f>VLOOKUP(Tableau13[[#This Row],[Juin]],[1]!Tableau3[#All],2,FALSE)</f>
        <v>#REF!</v>
      </c>
      <c r="AI62" s="5" t="e">
        <f>VLOOKUP(Tableau13[[#This Row],[Juil,]],[1]!Tableau3[#All],2,FALSE)</f>
        <v>#REF!</v>
      </c>
      <c r="AJ62" s="5" t="e">
        <f>VLOOKUP(Tableau13[[#This Row],[Août]],[1]!Tableau3[#All],2,FALSE)</f>
        <v>#REF!</v>
      </c>
      <c r="AK62" s="5" t="e">
        <f>VLOOKUP(Tableau13[[#This Row],[Sept,]],[1]!Tableau3[#All],2,FALSE)</f>
        <v>#REF!</v>
      </c>
      <c r="AL62" s="5" t="e">
        <f>VLOOKUP(Tableau13[[#This Row],[Oct,]],[1]!Tableau3[#All],2,FALSE)</f>
        <v>#REF!</v>
      </c>
      <c r="AM62" s="5" t="e">
        <f>VLOOKUP(Tableau13[[#This Row],[Nov,]],[1]!Tableau3[#All],2,FALSE)</f>
        <v>#REF!</v>
      </c>
      <c r="AN62" s="5" t="e">
        <f>VLOOKUP(Tableau13[[#This Row],[Déc,]],[1]!Tableau3[#All],2,FALSE)</f>
        <v>#REF!</v>
      </c>
    </row>
    <row r="63" spans="1:40" x14ac:dyDescent="0.25">
      <c r="A63" t="s">
        <v>5897</v>
      </c>
      <c r="D63" t="s">
        <v>33</v>
      </c>
      <c r="E63" t="s">
        <v>34</v>
      </c>
      <c r="F63" t="s">
        <v>5898</v>
      </c>
      <c r="G63" t="s">
        <v>249</v>
      </c>
      <c r="H63" t="s">
        <v>250</v>
      </c>
      <c r="I63" t="s">
        <v>25</v>
      </c>
      <c r="J63" s="3">
        <v>0</v>
      </c>
      <c r="K63" s="1">
        <v>42887</v>
      </c>
      <c r="L63" s="1">
        <v>44712</v>
      </c>
      <c r="M63" t="s">
        <v>38</v>
      </c>
      <c r="O63" t="s">
        <v>32</v>
      </c>
      <c r="P63" s="1"/>
      <c r="AB63" t="s">
        <v>39</v>
      </c>
      <c r="AC63" s="5" t="e">
        <f>VLOOKUP(Tableau13[[#This Row],[Jan,]],[1]!Tableau3[#All],2,FALSE)</f>
        <v>#REF!</v>
      </c>
      <c r="AD63" s="5" t="e">
        <f>VLOOKUP(Tableau13[[#This Row],[Fév,]],[1]!Tableau3[#All],2,FALSE)</f>
        <v>#REF!</v>
      </c>
      <c r="AE63" s="5" t="e">
        <f>VLOOKUP(Tableau13[[#This Row],[Mar,]],[1]!Tableau3[#All],2,FALSE)</f>
        <v>#REF!</v>
      </c>
      <c r="AF63" s="5" t="e">
        <f>VLOOKUP(Tableau13[[#This Row],[Avr,]],[1]!Tableau3[#All],2,FALSE)</f>
        <v>#REF!</v>
      </c>
      <c r="AG63" s="5" t="e">
        <f>VLOOKUP(Tableau13[[#This Row],[Mai]],[1]!Tableau3[#All],2,FALSE)</f>
        <v>#REF!</v>
      </c>
      <c r="AH63" s="5" t="e">
        <f>VLOOKUP(Tableau13[[#This Row],[Juin]],[1]!Tableau3[#All],2,FALSE)</f>
        <v>#REF!</v>
      </c>
      <c r="AI63" s="5" t="e">
        <f>VLOOKUP(Tableau13[[#This Row],[Juil,]],[1]!Tableau3[#All],2,FALSE)</f>
        <v>#REF!</v>
      </c>
      <c r="AJ63" s="5" t="e">
        <f>VLOOKUP(Tableau13[[#This Row],[Août]],[1]!Tableau3[#All],2,FALSE)</f>
        <v>#REF!</v>
      </c>
      <c r="AK63" s="5" t="e">
        <f>VLOOKUP(Tableau13[[#This Row],[Sept,]],[1]!Tableau3[#All],2,FALSE)</f>
        <v>#REF!</v>
      </c>
      <c r="AL63" s="5" t="e">
        <f>VLOOKUP(Tableau13[[#This Row],[Oct,]],[1]!Tableau3[#All],2,FALSE)</f>
        <v>#REF!</v>
      </c>
      <c r="AM63" s="5" t="e">
        <f>VLOOKUP(Tableau13[[#This Row],[Nov,]],[1]!Tableau3[#All],2,FALSE)</f>
        <v>#REF!</v>
      </c>
      <c r="AN63" s="5" t="e">
        <f>VLOOKUP(Tableau13[[#This Row],[Déc,]],[1]!Tableau3[#All],2,FALSE)</f>
        <v>#REF!</v>
      </c>
    </row>
    <row r="64" spans="1:40" x14ac:dyDescent="0.25">
      <c r="A64" t="s">
        <v>5899</v>
      </c>
      <c r="D64" t="s">
        <v>33</v>
      </c>
      <c r="E64" t="s">
        <v>34</v>
      </c>
      <c r="F64" t="s">
        <v>5900</v>
      </c>
      <c r="G64" t="s">
        <v>251</v>
      </c>
      <c r="H64" t="s">
        <v>252</v>
      </c>
      <c r="I64" t="s">
        <v>25</v>
      </c>
      <c r="J64" s="3">
        <v>0</v>
      </c>
      <c r="K64" s="1">
        <v>42887</v>
      </c>
      <c r="L64" s="1">
        <v>44712</v>
      </c>
      <c r="M64" t="s">
        <v>38</v>
      </c>
      <c r="O64" t="s">
        <v>32</v>
      </c>
      <c r="P64" s="1"/>
      <c r="AB64" t="s">
        <v>39</v>
      </c>
      <c r="AC64" s="5" t="e">
        <f>VLOOKUP(Tableau13[[#This Row],[Jan,]],[1]!Tableau3[#All],2,FALSE)</f>
        <v>#REF!</v>
      </c>
      <c r="AD64" s="5" t="e">
        <f>VLOOKUP(Tableau13[[#This Row],[Fév,]],[1]!Tableau3[#All],2,FALSE)</f>
        <v>#REF!</v>
      </c>
      <c r="AE64" s="5" t="e">
        <f>VLOOKUP(Tableau13[[#This Row],[Mar,]],[1]!Tableau3[#All],2,FALSE)</f>
        <v>#REF!</v>
      </c>
      <c r="AF64" s="5" t="e">
        <f>VLOOKUP(Tableau13[[#This Row],[Avr,]],[1]!Tableau3[#All],2,FALSE)</f>
        <v>#REF!</v>
      </c>
      <c r="AG64" s="5" t="e">
        <f>VLOOKUP(Tableau13[[#This Row],[Mai]],[1]!Tableau3[#All],2,FALSE)</f>
        <v>#REF!</v>
      </c>
      <c r="AH64" s="5" t="e">
        <f>VLOOKUP(Tableau13[[#This Row],[Juin]],[1]!Tableau3[#All],2,FALSE)</f>
        <v>#REF!</v>
      </c>
      <c r="AI64" s="5" t="e">
        <f>VLOOKUP(Tableau13[[#This Row],[Juil,]],[1]!Tableau3[#All],2,FALSE)</f>
        <v>#REF!</v>
      </c>
      <c r="AJ64" s="5" t="e">
        <f>VLOOKUP(Tableau13[[#This Row],[Août]],[1]!Tableau3[#All],2,FALSE)</f>
        <v>#REF!</v>
      </c>
      <c r="AK64" s="5" t="e">
        <f>VLOOKUP(Tableau13[[#This Row],[Sept,]],[1]!Tableau3[#All],2,FALSE)</f>
        <v>#REF!</v>
      </c>
      <c r="AL64" s="5" t="e">
        <f>VLOOKUP(Tableau13[[#This Row],[Oct,]],[1]!Tableau3[#All],2,FALSE)</f>
        <v>#REF!</v>
      </c>
      <c r="AM64" s="5" t="e">
        <f>VLOOKUP(Tableau13[[#This Row],[Nov,]],[1]!Tableau3[#All],2,FALSE)</f>
        <v>#REF!</v>
      </c>
      <c r="AN64" s="5" t="e">
        <f>VLOOKUP(Tableau13[[#This Row],[Déc,]],[1]!Tableau3[#All],2,FALSE)</f>
        <v>#REF!</v>
      </c>
    </row>
    <row r="65" spans="1:40" x14ac:dyDescent="0.25">
      <c r="A65" t="s">
        <v>5901</v>
      </c>
      <c r="D65" t="s">
        <v>33</v>
      </c>
      <c r="E65" t="s">
        <v>34</v>
      </c>
      <c r="F65" t="s">
        <v>5902</v>
      </c>
      <c r="G65" t="s">
        <v>253</v>
      </c>
      <c r="H65" t="s">
        <v>254</v>
      </c>
      <c r="I65" t="s">
        <v>25</v>
      </c>
      <c r="J65" s="3">
        <v>0</v>
      </c>
      <c r="K65" s="1">
        <v>42887</v>
      </c>
      <c r="L65" s="1">
        <v>44712</v>
      </c>
      <c r="M65" t="s">
        <v>38</v>
      </c>
      <c r="O65" t="s">
        <v>32</v>
      </c>
      <c r="P65" s="1"/>
      <c r="AB65" t="s">
        <v>39</v>
      </c>
      <c r="AC65" s="5" t="e">
        <f>VLOOKUP(Tableau13[[#This Row],[Jan,]],[1]!Tableau3[#All],2,FALSE)</f>
        <v>#REF!</v>
      </c>
      <c r="AD65" s="5" t="e">
        <f>VLOOKUP(Tableau13[[#This Row],[Fév,]],[1]!Tableau3[#All],2,FALSE)</f>
        <v>#REF!</v>
      </c>
      <c r="AE65" s="5" t="e">
        <f>VLOOKUP(Tableau13[[#This Row],[Mar,]],[1]!Tableau3[#All],2,FALSE)</f>
        <v>#REF!</v>
      </c>
      <c r="AF65" s="5" t="e">
        <f>VLOOKUP(Tableau13[[#This Row],[Avr,]],[1]!Tableau3[#All],2,FALSE)</f>
        <v>#REF!</v>
      </c>
      <c r="AG65" s="5" t="e">
        <f>VLOOKUP(Tableau13[[#This Row],[Mai]],[1]!Tableau3[#All],2,FALSE)</f>
        <v>#REF!</v>
      </c>
      <c r="AH65" s="5" t="e">
        <f>VLOOKUP(Tableau13[[#This Row],[Juin]],[1]!Tableau3[#All],2,FALSE)</f>
        <v>#REF!</v>
      </c>
      <c r="AI65" s="5" t="e">
        <f>VLOOKUP(Tableau13[[#This Row],[Juil,]],[1]!Tableau3[#All],2,FALSE)</f>
        <v>#REF!</v>
      </c>
      <c r="AJ65" s="5" t="e">
        <f>VLOOKUP(Tableau13[[#This Row],[Août]],[1]!Tableau3[#All],2,FALSE)</f>
        <v>#REF!</v>
      </c>
      <c r="AK65" s="5" t="e">
        <f>VLOOKUP(Tableau13[[#This Row],[Sept,]],[1]!Tableau3[#All],2,FALSE)</f>
        <v>#REF!</v>
      </c>
      <c r="AL65" s="5" t="e">
        <f>VLOOKUP(Tableau13[[#This Row],[Oct,]],[1]!Tableau3[#All],2,FALSE)</f>
        <v>#REF!</v>
      </c>
      <c r="AM65" s="5" t="e">
        <f>VLOOKUP(Tableau13[[#This Row],[Nov,]],[1]!Tableau3[#All],2,FALSE)</f>
        <v>#REF!</v>
      </c>
      <c r="AN65" s="5" t="e">
        <f>VLOOKUP(Tableau13[[#This Row],[Déc,]],[1]!Tableau3[#All],2,FALSE)</f>
        <v>#REF!</v>
      </c>
    </row>
    <row r="66" spans="1:40" x14ac:dyDescent="0.25">
      <c r="A66" t="s">
        <v>5903</v>
      </c>
      <c r="D66" t="s">
        <v>33</v>
      </c>
      <c r="E66" t="s">
        <v>34</v>
      </c>
      <c r="F66" t="s">
        <v>5904</v>
      </c>
      <c r="G66" t="s">
        <v>255</v>
      </c>
      <c r="H66" t="s">
        <v>256</v>
      </c>
      <c r="I66" t="s">
        <v>25</v>
      </c>
      <c r="J66" s="3">
        <v>0</v>
      </c>
      <c r="K66" s="1">
        <v>42887</v>
      </c>
      <c r="L66" s="1">
        <v>44712</v>
      </c>
      <c r="M66" t="s">
        <v>38</v>
      </c>
      <c r="O66" t="s">
        <v>32</v>
      </c>
      <c r="P66" s="1"/>
      <c r="AB66" t="s">
        <v>39</v>
      </c>
      <c r="AC66" s="5" t="e">
        <f>VLOOKUP(Tableau13[[#This Row],[Jan,]],[1]!Tableau3[#All],2,FALSE)</f>
        <v>#REF!</v>
      </c>
      <c r="AD66" s="5" t="e">
        <f>VLOOKUP(Tableau13[[#This Row],[Fév,]],[1]!Tableau3[#All],2,FALSE)</f>
        <v>#REF!</v>
      </c>
      <c r="AE66" s="5" t="e">
        <f>VLOOKUP(Tableau13[[#This Row],[Mar,]],[1]!Tableau3[#All],2,FALSE)</f>
        <v>#REF!</v>
      </c>
      <c r="AF66" s="5" t="e">
        <f>VLOOKUP(Tableau13[[#This Row],[Avr,]],[1]!Tableau3[#All],2,FALSE)</f>
        <v>#REF!</v>
      </c>
      <c r="AG66" s="5" t="e">
        <f>VLOOKUP(Tableau13[[#This Row],[Mai]],[1]!Tableau3[#All],2,FALSE)</f>
        <v>#REF!</v>
      </c>
      <c r="AH66" s="5" t="e">
        <f>VLOOKUP(Tableau13[[#This Row],[Juin]],[1]!Tableau3[#All],2,FALSE)</f>
        <v>#REF!</v>
      </c>
      <c r="AI66" s="5" t="e">
        <f>VLOOKUP(Tableau13[[#This Row],[Juil,]],[1]!Tableau3[#All],2,FALSE)</f>
        <v>#REF!</v>
      </c>
      <c r="AJ66" s="5" t="e">
        <f>VLOOKUP(Tableau13[[#This Row],[Août]],[1]!Tableau3[#All],2,FALSE)</f>
        <v>#REF!</v>
      </c>
      <c r="AK66" s="5" t="e">
        <f>VLOOKUP(Tableau13[[#This Row],[Sept,]],[1]!Tableau3[#All],2,FALSE)</f>
        <v>#REF!</v>
      </c>
      <c r="AL66" s="5" t="e">
        <f>VLOOKUP(Tableau13[[#This Row],[Oct,]],[1]!Tableau3[#All],2,FALSE)</f>
        <v>#REF!</v>
      </c>
      <c r="AM66" s="5" t="e">
        <f>VLOOKUP(Tableau13[[#This Row],[Nov,]],[1]!Tableau3[#All],2,FALSE)</f>
        <v>#REF!</v>
      </c>
      <c r="AN66" s="5" t="e">
        <f>VLOOKUP(Tableau13[[#This Row],[Déc,]],[1]!Tableau3[#All],2,FALSE)</f>
        <v>#REF!</v>
      </c>
    </row>
    <row r="67" spans="1:40" x14ac:dyDescent="0.25">
      <c r="A67" t="s">
        <v>5905</v>
      </c>
      <c r="D67" t="s">
        <v>33</v>
      </c>
      <c r="E67" t="s">
        <v>34</v>
      </c>
      <c r="F67" t="s">
        <v>5906</v>
      </c>
      <c r="G67" t="s">
        <v>257</v>
      </c>
      <c r="H67" t="s">
        <v>258</v>
      </c>
      <c r="I67" t="s">
        <v>25</v>
      </c>
      <c r="J67" s="3">
        <v>0</v>
      </c>
      <c r="K67" s="1">
        <v>42887</v>
      </c>
      <c r="L67" s="1">
        <v>44712</v>
      </c>
      <c r="M67" t="s">
        <v>38</v>
      </c>
      <c r="O67" t="s">
        <v>32</v>
      </c>
      <c r="P67" s="1"/>
      <c r="AB67" t="s">
        <v>39</v>
      </c>
      <c r="AC67" s="5" t="e">
        <f>VLOOKUP(Tableau13[[#This Row],[Jan,]],[1]!Tableau3[#All],2,FALSE)</f>
        <v>#REF!</v>
      </c>
      <c r="AD67" s="5" t="e">
        <f>VLOOKUP(Tableau13[[#This Row],[Fév,]],[1]!Tableau3[#All],2,FALSE)</f>
        <v>#REF!</v>
      </c>
      <c r="AE67" s="5" t="e">
        <f>VLOOKUP(Tableau13[[#This Row],[Mar,]],[1]!Tableau3[#All],2,FALSE)</f>
        <v>#REF!</v>
      </c>
      <c r="AF67" s="5" t="e">
        <f>VLOOKUP(Tableau13[[#This Row],[Avr,]],[1]!Tableau3[#All],2,FALSE)</f>
        <v>#REF!</v>
      </c>
      <c r="AG67" s="5" t="e">
        <f>VLOOKUP(Tableau13[[#This Row],[Mai]],[1]!Tableau3[#All],2,FALSE)</f>
        <v>#REF!</v>
      </c>
      <c r="AH67" s="5" t="e">
        <f>VLOOKUP(Tableau13[[#This Row],[Juin]],[1]!Tableau3[#All],2,FALSE)</f>
        <v>#REF!</v>
      </c>
      <c r="AI67" s="5" t="e">
        <f>VLOOKUP(Tableau13[[#This Row],[Juil,]],[1]!Tableau3[#All],2,FALSE)</f>
        <v>#REF!</v>
      </c>
      <c r="AJ67" s="5" t="e">
        <f>VLOOKUP(Tableau13[[#This Row],[Août]],[1]!Tableau3[#All],2,FALSE)</f>
        <v>#REF!</v>
      </c>
      <c r="AK67" s="5" t="e">
        <f>VLOOKUP(Tableau13[[#This Row],[Sept,]],[1]!Tableau3[#All],2,FALSE)</f>
        <v>#REF!</v>
      </c>
      <c r="AL67" s="5" t="e">
        <f>VLOOKUP(Tableau13[[#This Row],[Oct,]],[1]!Tableau3[#All],2,FALSE)</f>
        <v>#REF!</v>
      </c>
      <c r="AM67" s="5" t="e">
        <f>VLOOKUP(Tableau13[[#This Row],[Nov,]],[1]!Tableau3[#All],2,FALSE)</f>
        <v>#REF!</v>
      </c>
      <c r="AN67" s="5" t="e">
        <f>VLOOKUP(Tableau13[[#This Row],[Déc,]],[1]!Tableau3[#All],2,FALSE)</f>
        <v>#REF!</v>
      </c>
    </row>
    <row r="68" spans="1:40" x14ac:dyDescent="0.25">
      <c r="A68" t="s">
        <v>5907</v>
      </c>
      <c r="D68" t="s">
        <v>33</v>
      </c>
      <c r="E68" t="s">
        <v>34</v>
      </c>
      <c r="F68" t="s">
        <v>5908</v>
      </c>
      <c r="G68" t="s">
        <v>259</v>
      </c>
      <c r="H68" t="s">
        <v>260</v>
      </c>
      <c r="I68" t="s">
        <v>25</v>
      </c>
      <c r="J68" s="3">
        <v>0</v>
      </c>
      <c r="K68" s="1">
        <v>42887</v>
      </c>
      <c r="L68" s="1">
        <v>44712</v>
      </c>
      <c r="M68" t="s">
        <v>38</v>
      </c>
      <c r="O68" t="s">
        <v>32</v>
      </c>
      <c r="P68" s="1"/>
      <c r="AB68" t="s">
        <v>39</v>
      </c>
      <c r="AC68" s="5" t="e">
        <f>VLOOKUP(Tableau13[[#This Row],[Jan,]],[1]!Tableau3[#All],2,FALSE)</f>
        <v>#REF!</v>
      </c>
      <c r="AD68" s="5" t="e">
        <f>VLOOKUP(Tableau13[[#This Row],[Fév,]],[1]!Tableau3[#All],2,FALSE)</f>
        <v>#REF!</v>
      </c>
      <c r="AE68" s="5" t="e">
        <f>VLOOKUP(Tableau13[[#This Row],[Mar,]],[1]!Tableau3[#All],2,FALSE)</f>
        <v>#REF!</v>
      </c>
      <c r="AF68" s="5" t="e">
        <f>VLOOKUP(Tableau13[[#This Row],[Avr,]],[1]!Tableau3[#All],2,FALSE)</f>
        <v>#REF!</v>
      </c>
      <c r="AG68" s="5" t="e">
        <f>VLOOKUP(Tableau13[[#This Row],[Mai]],[1]!Tableau3[#All],2,FALSE)</f>
        <v>#REF!</v>
      </c>
      <c r="AH68" s="5" t="e">
        <f>VLOOKUP(Tableau13[[#This Row],[Juin]],[1]!Tableau3[#All],2,FALSE)</f>
        <v>#REF!</v>
      </c>
      <c r="AI68" s="5" t="e">
        <f>VLOOKUP(Tableau13[[#This Row],[Juil,]],[1]!Tableau3[#All],2,FALSE)</f>
        <v>#REF!</v>
      </c>
      <c r="AJ68" s="5" t="e">
        <f>VLOOKUP(Tableau13[[#This Row],[Août]],[1]!Tableau3[#All],2,FALSE)</f>
        <v>#REF!</v>
      </c>
      <c r="AK68" s="5" t="e">
        <f>VLOOKUP(Tableau13[[#This Row],[Sept,]],[1]!Tableau3[#All],2,FALSE)</f>
        <v>#REF!</v>
      </c>
      <c r="AL68" s="5" t="e">
        <f>VLOOKUP(Tableau13[[#This Row],[Oct,]],[1]!Tableau3[#All],2,FALSE)</f>
        <v>#REF!</v>
      </c>
      <c r="AM68" s="5" t="e">
        <f>VLOOKUP(Tableau13[[#This Row],[Nov,]],[1]!Tableau3[#All],2,FALSE)</f>
        <v>#REF!</v>
      </c>
      <c r="AN68" s="5" t="e">
        <f>VLOOKUP(Tableau13[[#This Row],[Déc,]],[1]!Tableau3[#All],2,FALSE)</f>
        <v>#REF!</v>
      </c>
    </row>
    <row r="69" spans="1:40" x14ac:dyDescent="0.25">
      <c r="A69" t="s">
        <v>5909</v>
      </c>
      <c r="D69" t="s">
        <v>33</v>
      </c>
      <c r="E69" t="s">
        <v>34</v>
      </c>
      <c r="F69" t="s">
        <v>5910</v>
      </c>
      <c r="G69" t="s">
        <v>261</v>
      </c>
      <c r="H69" t="s">
        <v>262</v>
      </c>
      <c r="I69" t="s">
        <v>25</v>
      </c>
      <c r="J69" s="3">
        <v>0</v>
      </c>
      <c r="K69" s="1">
        <v>42887</v>
      </c>
      <c r="L69" s="1">
        <v>44712</v>
      </c>
      <c r="M69" t="s">
        <v>38</v>
      </c>
      <c r="O69" t="s">
        <v>32</v>
      </c>
      <c r="P69" s="1"/>
      <c r="AB69" t="s">
        <v>39</v>
      </c>
      <c r="AC69" s="5" t="e">
        <f>VLOOKUP(Tableau13[[#This Row],[Jan,]],[1]!Tableau3[#All],2,FALSE)</f>
        <v>#REF!</v>
      </c>
      <c r="AD69" s="5" t="e">
        <f>VLOOKUP(Tableau13[[#This Row],[Fév,]],[1]!Tableau3[#All],2,FALSE)</f>
        <v>#REF!</v>
      </c>
      <c r="AE69" s="5" t="e">
        <f>VLOOKUP(Tableau13[[#This Row],[Mar,]],[1]!Tableau3[#All],2,FALSE)</f>
        <v>#REF!</v>
      </c>
      <c r="AF69" s="5" t="e">
        <f>VLOOKUP(Tableau13[[#This Row],[Avr,]],[1]!Tableau3[#All],2,FALSE)</f>
        <v>#REF!</v>
      </c>
      <c r="AG69" s="5" t="e">
        <f>VLOOKUP(Tableau13[[#This Row],[Mai]],[1]!Tableau3[#All],2,FALSE)</f>
        <v>#REF!</v>
      </c>
      <c r="AH69" s="5" t="e">
        <f>VLOOKUP(Tableau13[[#This Row],[Juin]],[1]!Tableau3[#All],2,FALSE)</f>
        <v>#REF!</v>
      </c>
      <c r="AI69" s="5" t="e">
        <f>VLOOKUP(Tableau13[[#This Row],[Juil,]],[1]!Tableau3[#All],2,FALSE)</f>
        <v>#REF!</v>
      </c>
      <c r="AJ69" s="5" t="e">
        <f>VLOOKUP(Tableau13[[#This Row],[Août]],[1]!Tableau3[#All],2,FALSE)</f>
        <v>#REF!</v>
      </c>
      <c r="AK69" s="5" t="e">
        <f>VLOOKUP(Tableau13[[#This Row],[Sept,]],[1]!Tableau3[#All],2,FALSE)</f>
        <v>#REF!</v>
      </c>
      <c r="AL69" s="5" t="e">
        <f>VLOOKUP(Tableau13[[#This Row],[Oct,]],[1]!Tableau3[#All],2,FALSE)</f>
        <v>#REF!</v>
      </c>
      <c r="AM69" s="5" t="e">
        <f>VLOOKUP(Tableau13[[#This Row],[Nov,]],[1]!Tableau3[#All],2,FALSE)</f>
        <v>#REF!</v>
      </c>
      <c r="AN69" s="5" t="e">
        <f>VLOOKUP(Tableau13[[#This Row],[Déc,]],[1]!Tableau3[#All],2,FALSE)</f>
        <v>#REF!</v>
      </c>
    </row>
    <row r="70" spans="1:40" x14ac:dyDescent="0.25">
      <c r="A70" t="s">
        <v>5911</v>
      </c>
      <c r="D70" t="s">
        <v>33</v>
      </c>
      <c r="E70" t="s">
        <v>34</v>
      </c>
      <c r="F70" t="s">
        <v>5912</v>
      </c>
      <c r="G70" t="s">
        <v>263</v>
      </c>
      <c r="H70" t="s">
        <v>264</v>
      </c>
      <c r="I70" t="s">
        <v>25</v>
      </c>
      <c r="J70" s="3">
        <v>0</v>
      </c>
      <c r="K70" s="1">
        <v>42887</v>
      </c>
      <c r="L70" s="1">
        <v>44712</v>
      </c>
      <c r="M70" t="s">
        <v>38</v>
      </c>
      <c r="O70" t="s">
        <v>32</v>
      </c>
      <c r="P70" s="1"/>
      <c r="AB70" t="s">
        <v>39</v>
      </c>
      <c r="AC70" s="5" t="e">
        <f>VLOOKUP(Tableau13[[#This Row],[Jan,]],[1]!Tableau3[#All],2,FALSE)</f>
        <v>#REF!</v>
      </c>
      <c r="AD70" s="5" t="e">
        <f>VLOOKUP(Tableau13[[#This Row],[Fév,]],[1]!Tableau3[#All],2,FALSE)</f>
        <v>#REF!</v>
      </c>
      <c r="AE70" s="5" t="e">
        <f>VLOOKUP(Tableau13[[#This Row],[Mar,]],[1]!Tableau3[#All],2,FALSE)</f>
        <v>#REF!</v>
      </c>
      <c r="AF70" s="5" t="e">
        <f>VLOOKUP(Tableau13[[#This Row],[Avr,]],[1]!Tableau3[#All],2,FALSE)</f>
        <v>#REF!</v>
      </c>
      <c r="AG70" s="5" t="e">
        <f>VLOOKUP(Tableau13[[#This Row],[Mai]],[1]!Tableau3[#All],2,FALSE)</f>
        <v>#REF!</v>
      </c>
      <c r="AH70" s="5" t="e">
        <f>VLOOKUP(Tableau13[[#This Row],[Juin]],[1]!Tableau3[#All],2,FALSE)</f>
        <v>#REF!</v>
      </c>
      <c r="AI70" s="5" t="e">
        <f>VLOOKUP(Tableau13[[#This Row],[Juil,]],[1]!Tableau3[#All],2,FALSE)</f>
        <v>#REF!</v>
      </c>
      <c r="AJ70" s="5" t="e">
        <f>VLOOKUP(Tableau13[[#This Row],[Août]],[1]!Tableau3[#All],2,FALSE)</f>
        <v>#REF!</v>
      </c>
      <c r="AK70" s="5" t="e">
        <f>VLOOKUP(Tableau13[[#This Row],[Sept,]],[1]!Tableau3[#All],2,FALSE)</f>
        <v>#REF!</v>
      </c>
      <c r="AL70" s="5" t="e">
        <f>VLOOKUP(Tableau13[[#This Row],[Oct,]],[1]!Tableau3[#All],2,FALSE)</f>
        <v>#REF!</v>
      </c>
      <c r="AM70" s="5" t="e">
        <f>VLOOKUP(Tableau13[[#This Row],[Nov,]],[1]!Tableau3[#All],2,FALSE)</f>
        <v>#REF!</v>
      </c>
      <c r="AN70" s="5" t="e">
        <f>VLOOKUP(Tableau13[[#This Row],[Déc,]],[1]!Tableau3[#All],2,FALSE)</f>
        <v>#REF!</v>
      </c>
    </row>
    <row r="71" spans="1:40" x14ac:dyDescent="0.25">
      <c r="A71" t="s">
        <v>5913</v>
      </c>
      <c r="D71" t="s">
        <v>33</v>
      </c>
      <c r="E71" t="s">
        <v>34</v>
      </c>
      <c r="F71" t="s">
        <v>5914</v>
      </c>
      <c r="G71" t="s">
        <v>265</v>
      </c>
      <c r="H71" t="s">
        <v>266</v>
      </c>
      <c r="I71" t="s">
        <v>25</v>
      </c>
      <c r="J71" s="3">
        <v>0</v>
      </c>
      <c r="K71" s="1">
        <v>42887</v>
      </c>
      <c r="L71" s="1">
        <v>44712</v>
      </c>
      <c r="M71" t="s">
        <v>38</v>
      </c>
      <c r="O71" t="s">
        <v>32</v>
      </c>
      <c r="P71" s="1"/>
      <c r="AB71" t="s">
        <v>39</v>
      </c>
      <c r="AC71" s="5" t="e">
        <f>VLOOKUP(Tableau13[[#This Row],[Jan,]],[1]!Tableau3[#All],2,FALSE)</f>
        <v>#REF!</v>
      </c>
      <c r="AD71" s="5" t="e">
        <f>VLOOKUP(Tableau13[[#This Row],[Fév,]],[1]!Tableau3[#All],2,FALSE)</f>
        <v>#REF!</v>
      </c>
      <c r="AE71" s="5" t="e">
        <f>VLOOKUP(Tableau13[[#This Row],[Mar,]],[1]!Tableau3[#All],2,FALSE)</f>
        <v>#REF!</v>
      </c>
      <c r="AF71" s="5" t="e">
        <f>VLOOKUP(Tableau13[[#This Row],[Avr,]],[1]!Tableau3[#All],2,FALSE)</f>
        <v>#REF!</v>
      </c>
      <c r="AG71" s="5" t="e">
        <f>VLOOKUP(Tableau13[[#This Row],[Mai]],[1]!Tableau3[#All],2,FALSE)</f>
        <v>#REF!</v>
      </c>
      <c r="AH71" s="5" t="e">
        <f>VLOOKUP(Tableau13[[#This Row],[Juin]],[1]!Tableau3[#All],2,FALSE)</f>
        <v>#REF!</v>
      </c>
      <c r="AI71" s="5" t="e">
        <f>VLOOKUP(Tableau13[[#This Row],[Juil,]],[1]!Tableau3[#All],2,FALSE)</f>
        <v>#REF!</v>
      </c>
      <c r="AJ71" s="5" t="e">
        <f>VLOOKUP(Tableau13[[#This Row],[Août]],[1]!Tableau3[#All],2,FALSE)</f>
        <v>#REF!</v>
      </c>
      <c r="AK71" s="5" t="e">
        <f>VLOOKUP(Tableau13[[#This Row],[Sept,]],[1]!Tableau3[#All],2,FALSE)</f>
        <v>#REF!</v>
      </c>
      <c r="AL71" s="5" t="e">
        <f>VLOOKUP(Tableau13[[#This Row],[Oct,]],[1]!Tableau3[#All],2,FALSE)</f>
        <v>#REF!</v>
      </c>
      <c r="AM71" s="5" t="e">
        <f>VLOOKUP(Tableau13[[#This Row],[Nov,]],[1]!Tableau3[#All],2,FALSE)</f>
        <v>#REF!</v>
      </c>
      <c r="AN71" s="5" t="e">
        <f>VLOOKUP(Tableau13[[#This Row],[Déc,]],[1]!Tableau3[#All],2,FALSE)</f>
        <v>#REF!</v>
      </c>
    </row>
    <row r="72" spans="1:40" x14ac:dyDescent="0.25">
      <c r="A72" t="s">
        <v>5915</v>
      </c>
      <c r="D72" t="s">
        <v>33</v>
      </c>
      <c r="E72" t="s">
        <v>34</v>
      </c>
      <c r="F72" t="s">
        <v>5916</v>
      </c>
      <c r="G72" t="s">
        <v>267</v>
      </c>
      <c r="H72" t="s">
        <v>268</v>
      </c>
      <c r="I72" t="s">
        <v>25</v>
      </c>
      <c r="J72" s="3">
        <v>0</v>
      </c>
      <c r="K72" s="1">
        <v>42887</v>
      </c>
      <c r="L72" s="1">
        <v>44712</v>
      </c>
      <c r="M72" t="s">
        <v>38</v>
      </c>
      <c r="O72" t="s">
        <v>32</v>
      </c>
      <c r="P72" s="1"/>
      <c r="AB72" t="s">
        <v>39</v>
      </c>
      <c r="AC72" s="5" t="e">
        <f>VLOOKUP(Tableau13[[#This Row],[Jan,]],[1]!Tableau3[#All],2,FALSE)</f>
        <v>#REF!</v>
      </c>
      <c r="AD72" s="5" t="e">
        <f>VLOOKUP(Tableau13[[#This Row],[Fév,]],[1]!Tableau3[#All],2,FALSE)</f>
        <v>#REF!</v>
      </c>
      <c r="AE72" s="5" t="e">
        <f>VLOOKUP(Tableau13[[#This Row],[Mar,]],[1]!Tableau3[#All],2,FALSE)</f>
        <v>#REF!</v>
      </c>
      <c r="AF72" s="5" t="e">
        <f>VLOOKUP(Tableau13[[#This Row],[Avr,]],[1]!Tableau3[#All],2,FALSE)</f>
        <v>#REF!</v>
      </c>
      <c r="AG72" s="5" t="e">
        <f>VLOOKUP(Tableau13[[#This Row],[Mai]],[1]!Tableau3[#All],2,FALSE)</f>
        <v>#REF!</v>
      </c>
      <c r="AH72" s="5" t="e">
        <f>VLOOKUP(Tableau13[[#This Row],[Juin]],[1]!Tableau3[#All],2,FALSE)</f>
        <v>#REF!</v>
      </c>
      <c r="AI72" s="5" t="e">
        <f>VLOOKUP(Tableau13[[#This Row],[Juil,]],[1]!Tableau3[#All],2,FALSE)</f>
        <v>#REF!</v>
      </c>
      <c r="AJ72" s="5" t="e">
        <f>VLOOKUP(Tableau13[[#This Row],[Août]],[1]!Tableau3[#All],2,FALSE)</f>
        <v>#REF!</v>
      </c>
      <c r="AK72" s="5" t="e">
        <f>VLOOKUP(Tableau13[[#This Row],[Sept,]],[1]!Tableau3[#All],2,FALSE)</f>
        <v>#REF!</v>
      </c>
      <c r="AL72" s="5" t="e">
        <f>VLOOKUP(Tableau13[[#This Row],[Oct,]],[1]!Tableau3[#All],2,FALSE)</f>
        <v>#REF!</v>
      </c>
      <c r="AM72" s="5" t="e">
        <f>VLOOKUP(Tableau13[[#This Row],[Nov,]],[1]!Tableau3[#All],2,FALSE)</f>
        <v>#REF!</v>
      </c>
      <c r="AN72" s="5" t="e">
        <f>VLOOKUP(Tableau13[[#This Row],[Déc,]],[1]!Tableau3[#All],2,FALSE)</f>
        <v>#REF!</v>
      </c>
    </row>
    <row r="73" spans="1:40" x14ac:dyDescent="0.25">
      <c r="A73" t="s">
        <v>5917</v>
      </c>
      <c r="D73" t="s">
        <v>33</v>
      </c>
      <c r="E73" t="s">
        <v>34</v>
      </c>
      <c r="F73" t="s">
        <v>5918</v>
      </c>
      <c r="G73" t="s">
        <v>269</v>
      </c>
      <c r="H73" t="s">
        <v>270</v>
      </c>
      <c r="I73" t="s">
        <v>25</v>
      </c>
      <c r="J73" s="3">
        <v>0</v>
      </c>
      <c r="K73" s="1">
        <v>42887</v>
      </c>
      <c r="L73" s="1">
        <v>44712</v>
      </c>
      <c r="M73" t="s">
        <v>38</v>
      </c>
      <c r="O73" t="s">
        <v>32</v>
      </c>
      <c r="P73" s="1"/>
      <c r="AB73" t="s">
        <v>39</v>
      </c>
      <c r="AC73" s="5" t="e">
        <f>VLOOKUP(Tableau13[[#This Row],[Jan,]],[1]!Tableau3[#All],2,FALSE)</f>
        <v>#REF!</v>
      </c>
      <c r="AD73" s="5" t="e">
        <f>VLOOKUP(Tableau13[[#This Row],[Fév,]],[1]!Tableau3[#All],2,FALSE)</f>
        <v>#REF!</v>
      </c>
      <c r="AE73" s="5" t="e">
        <f>VLOOKUP(Tableau13[[#This Row],[Mar,]],[1]!Tableau3[#All],2,FALSE)</f>
        <v>#REF!</v>
      </c>
      <c r="AF73" s="5" t="e">
        <f>VLOOKUP(Tableau13[[#This Row],[Avr,]],[1]!Tableau3[#All],2,FALSE)</f>
        <v>#REF!</v>
      </c>
      <c r="AG73" s="5" t="e">
        <f>VLOOKUP(Tableau13[[#This Row],[Mai]],[1]!Tableau3[#All],2,FALSE)</f>
        <v>#REF!</v>
      </c>
      <c r="AH73" s="5" t="e">
        <f>VLOOKUP(Tableau13[[#This Row],[Juin]],[1]!Tableau3[#All],2,FALSE)</f>
        <v>#REF!</v>
      </c>
      <c r="AI73" s="5" t="e">
        <f>VLOOKUP(Tableau13[[#This Row],[Juil,]],[1]!Tableau3[#All],2,FALSE)</f>
        <v>#REF!</v>
      </c>
      <c r="AJ73" s="5" t="e">
        <f>VLOOKUP(Tableau13[[#This Row],[Août]],[1]!Tableau3[#All],2,FALSE)</f>
        <v>#REF!</v>
      </c>
      <c r="AK73" s="5" t="e">
        <f>VLOOKUP(Tableau13[[#This Row],[Sept,]],[1]!Tableau3[#All],2,FALSE)</f>
        <v>#REF!</v>
      </c>
      <c r="AL73" s="5" t="e">
        <f>VLOOKUP(Tableau13[[#This Row],[Oct,]],[1]!Tableau3[#All],2,FALSE)</f>
        <v>#REF!</v>
      </c>
      <c r="AM73" s="5" t="e">
        <f>VLOOKUP(Tableau13[[#This Row],[Nov,]],[1]!Tableau3[#All],2,FALSE)</f>
        <v>#REF!</v>
      </c>
      <c r="AN73" s="5" t="e">
        <f>VLOOKUP(Tableau13[[#This Row],[Déc,]],[1]!Tableau3[#All],2,FALSE)</f>
        <v>#REF!</v>
      </c>
    </row>
    <row r="74" spans="1:40" x14ac:dyDescent="0.25">
      <c r="A74" t="s">
        <v>5919</v>
      </c>
      <c r="D74" t="s">
        <v>33</v>
      </c>
      <c r="E74" t="s">
        <v>34</v>
      </c>
      <c r="F74" t="s">
        <v>5920</v>
      </c>
      <c r="G74" t="s">
        <v>271</v>
      </c>
      <c r="H74" t="s">
        <v>272</v>
      </c>
      <c r="I74" t="s">
        <v>25</v>
      </c>
      <c r="J74" s="3">
        <v>0</v>
      </c>
      <c r="K74" s="1">
        <v>42887</v>
      </c>
      <c r="L74" s="1">
        <v>44712</v>
      </c>
      <c r="M74" t="s">
        <v>38</v>
      </c>
      <c r="O74" t="s">
        <v>32</v>
      </c>
      <c r="P74" s="1"/>
      <c r="AB74" t="s">
        <v>39</v>
      </c>
      <c r="AC74" s="5" t="e">
        <f>VLOOKUP(Tableau13[[#This Row],[Jan,]],[1]!Tableau3[#All],2,FALSE)</f>
        <v>#REF!</v>
      </c>
      <c r="AD74" s="5" t="e">
        <f>VLOOKUP(Tableau13[[#This Row],[Fév,]],[1]!Tableau3[#All],2,FALSE)</f>
        <v>#REF!</v>
      </c>
      <c r="AE74" s="5" t="e">
        <f>VLOOKUP(Tableau13[[#This Row],[Mar,]],[1]!Tableau3[#All],2,FALSE)</f>
        <v>#REF!</v>
      </c>
      <c r="AF74" s="5" t="e">
        <f>VLOOKUP(Tableau13[[#This Row],[Avr,]],[1]!Tableau3[#All],2,FALSE)</f>
        <v>#REF!</v>
      </c>
      <c r="AG74" s="5" t="e">
        <f>VLOOKUP(Tableau13[[#This Row],[Mai]],[1]!Tableau3[#All],2,FALSE)</f>
        <v>#REF!</v>
      </c>
      <c r="AH74" s="5" t="e">
        <f>VLOOKUP(Tableau13[[#This Row],[Juin]],[1]!Tableau3[#All],2,FALSE)</f>
        <v>#REF!</v>
      </c>
      <c r="AI74" s="5" t="e">
        <f>VLOOKUP(Tableau13[[#This Row],[Juil,]],[1]!Tableau3[#All],2,FALSE)</f>
        <v>#REF!</v>
      </c>
      <c r="AJ74" s="5" t="e">
        <f>VLOOKUP(Tableau13[[#This Row],[Août]],[1]!Tableau3[#All],2,FALSE)</f>
        <v>#REF!</v>
      </c>
      <c r="AK74" s="5" t="e">
        <f>VLOOKUP(Tableau13[[#This Row],[Sept,]],[1]!Tableau3[#All],2,FALSE)</f>
        <v>#REF!</v>
      </c>
      <c r="AL74" s="5" t="e">
        <f>VLOOKUP(Tableau13[[#This Row],[Oct,]],[1]!Tableau3[#All],2,FALSE)</f>
        <v>#REF!</v>
      </c>
      <c r="AM74" s="5" t="e">
        <f>VLOOKUP(Tableau13[[#This Row],[Nov,]],[1]!Tableau3[#All],2,FALSE)</f>
        <v>#REF!</v>
      </c>
      <c r="AN74" s="5" t="e">
        <f>VLOOKUP(Tableau13[[#This Row],[Déc,]],[1]!Tableau3[#All],2,FALSE)</f>
        <v>#REF!</v>
      </c>
    </row>
    <row r="75" spans="1:40" x14ac:dyDescent="0.25">
      <c r="A75" t="s">
        <v>5921</v>
      </c>
      <c r="D75" t="s">
        <v>33</v>
      </c>
      <c r="E75" t="s">
        <v>34</v>
      </c>
      <c r="F75" t="s">
        <v>5922</v>
      </c>
      <c r="G75" t="s">
        <v>273</v>
      </c>
      <c r="H75" t="s">
        <v>274</v>
      </c>
      <c r="I75" t="s">
        <v>25</v>
      </c>
      <c r="J75" s="3">
        <v>0</v>
      </c>
      <c r="K75" s="1">
        <v>42887</v>
      </c>
      <c r="L75" s="1">
        <v>44712</v>
      </c>
      <c r="M75" t="s">
        <v>38</v>
      </c>
      <c r="O75" t="s">
        <v>32</v>
      </c>
      <c r="P75" s="1"/>
      <c r="AB75" t="s">
        <v>39</v>
      </c>
      <c r="AC75" s="5" t="e">
        <f>VLOOKUP(Tableau13[[#This Row],[Jan,]],[1]!Tableau3[#All],2,FALSE)</f>
        <v>#REF!</v>
      </c>
      <c r="AD75" s="5" t="e">
        <f>VLOOKUP(Tableau13[[#This Row],[Fév,]],[1]!Tableau3[#All],2,FALSE)</f>
        <v>#REF!</v>
      </c>
      <c r="AE75" s="5" t="e">
        <f>VLOOKUP(Tableau13[[#This Row],[Mar,]],[1]!Tableau3[#All],2,FALSE)</f>
        <v>#REF!</v>
      </c>
      <c r="AF75" s="5" t="e">
        <f>VLOOKUP(Tableau13[[#This Row],[Avr,]],[1]!Tableau3[#All],2,FALSE)</f>
        <v>#REF!</v>
      </c>
      <c r="AG75" s="5" t="e">
        <f>VLOOKUP(Tableau13[[#This Row],[Mai]],[1]!Tableau3[#All],2,FALSE)</f>
        <v>#REF!</v>
      </c>
      <c r="AH75" s="5" t="e">
        <f>VLOOKUP(Tableau13[[#This Row],[Juin]],[1]!Tableau3[#All],2,FALSE)</f>
        <v>#REF!</v>
      </c>
      <c r="AI75" s="5" t="e">
        <f>VLOOKUP(Tableau13[[#This Row],[Juil,]],[1]!Tableau3[#All],2,FALSE)</f>
        <v>#REF!</v>
      </c>
      <c r="AJ75" s="5" t="e">
        <f>VLOOKUP(Tableau13[[#This Row],[Août]],[1]!Tableau3[#All],2,FALSE)</f>
        <v>#REF!</v>
      </c>
      <c r="AK75" s="5" t="e">
        <f>VLOOKUP(Tableau13[[#This Row],[Sept,]],[1]!Tableau3[#All],2,FALSE)</f>
        <v>#REF!</v>
      </c>
      <c r="AL75" s="5" t="e">
        <f>VLOOKUP(Tableau13[[#This Row],[Oct,]],[1]!Tableau3[#All],2,FALSE)</f>
        <v>#REF!</v>
      </c>
      <c r="AM75" s="5" t="e">
        <f>VLOOKUP(Tableau13[[#This Row],[Nov,]],[1]!Tableau3[#All],2,FALSE)</f>
        <v>#REF!</v>
      </c>
      <c r="AN75" s="5" t="e">
        <f>VLOOKUP(Tableau13[[#This Row],[Déc,]],[1]!Tableau3[#All],2,FALSE)</f>
        <v>#REF!</v>
      </c>
    </row>
    <row r="76" spans="1:40" x14ac:dyDescent="0.25">
      <c r="A76" t="s">
        <v>5923</v>
      </c>
      <c r="D76" t="s">
        <v>33</v>
      </c>
      <c r="E76" t="s">
        <v>34</v>
      </c>
      <c r="F76" t="s">
        <v>5924</v>
      </c>
      <c r="G76" t="s">
        <v>275</v>
      </c>
      <c r="H76" t="s">
        <v>276</v>
      </c>
      <c r="I76" t="s">
        <v>25</v>
      </c>
      <c r="J76" s="3">
        <v>0</v>
      </c>
      <c r="K76" s="1">
        <v>42887</v>
      </c>
      <c r="L76" s="1">
        <v>44712</v>
      </c>
      <c r="M76" t="s">
        <v>38</v>
      </c>
      <c r="O76" t="s">
        <v>32</v>
      </c>
      <c r="P76" s="1"/>
      <c r="AB76" t="s">
        <v>39</v>
      </c>
      <c r="AC76" s="5" t="e">
        <f>VLOOKUP(Tableau13[[#This Row],[Jan,]],[1]!Tableau3[#All],2,FALSE)</f>
        <v>#REF!</v>
      </c>
      <c r="AD76" s="5" t="e">
        <f>VLOOKUP(Tableau13[[#This Row],[Fév,]],[1]!Tableau3[#All],2,FALSE)</f>
        <v>#REF!</v>
      </c>
      <c r="AE76" s="5" t="e">
        <f>VLOOKUP(Tableau13[[#This Row],[Mar,]],[1]!Tableau3[#All],2,FALSE)</f>
        <v>#REF!</v>
      </c>
      <c r="AF76" s="5" t="e">
        <f>VLOOKUP(Tableau13[[#This Row],[Avr,]],[1]!Tableau3[#All],2,FALSE)</f>
        <v>#REF!</v>
      </c>
      <c r="AG76" s="5" t="e">
        <f>VLOOKUP(Tableau13[[#This Row],[Mai]],[1]!Tableau3[#All],2,FALSE)</f>
        <v>#REF!</v>
      </c>
      <c r="AH76" s="5" t="e">
        <f>VLOOKUP(Tableau13[[#This Row],[Juin]],[1]!Tableau3[#All],2,FALSE)</f>
        <v>#REF!</v>
      </c>
      <c r="AI76" s="5" t="e">
        <f>VLOOKUP(Tableau13[[#This Row],[Juil,]],[1]!Tableau3[#All],2,FALSE)</f>
        <v>#REF!</v>
      </c>
      <c r="AJ76" s="5" t="e">
        <f>VLOOKUP(Tableau13[[#This Row],[Août]],[1]!Tableau3[#All],2,FALSE)</f>
        <v>#REF!</v>
      </c>
      <c r="AK76" s="5" t="e">
        <f>VLOOKUP(Tableau13[[#This Row],[Sept,]],[1]!Tableau3[#All],2,FALSE)</f>
        <v>#REF!</v>
      </c>
      <c r="AL76" s="5" t="e">
        <f>VLOOKUP(Tableau13[[#This Row],[Oct,]],[1]!Tableau3[#All],2,FALSE)</f>
        <v>#REF!</v>
      </c>
      <c r="AM76" s="5" t="e">
        <f>VLOOKUP(Tableau13[[#This Row],[Nov,]],[1]!Tableau3[#All],2,FALSE)</f>
        <v>#REF!</v>
      </c>
      <c r="AN76" s="5" t="e">
        <f>VLOOKUP(Tableau13[[#This Row],[Déc,]],[1]!Tableau3[#All],2,FALSE)</f>
        <v>#REF!</v>
      </c>
    </row>
    <row r="77" spans="1:40" x14ac:dyDescent="0.25">
      <c r="A77" t="s">
        <v>5925</v>
      </c>
      <c r="D77" t="s">
        <v>33</v>
      </c>
      <c r="E77" t="s">
        <v>34</v>
      </c>
      <c r="F77" t="s">
        <v>5926</v>
      </c>
      <c r="G77" t="s">
        <v>277</v>
      </c>
      <c r="H77" t="s">
        <v>278</v>
      </c>
      <c r="I77" t="s">
        <v>25</v>
      </c>
      <c r="J77" s="3">
        <v>0</v>
      </c>
      <c r="K77" s="1">
        <v>42887</v>
      </c>
      <c r="L77" s="1">
        <v>44712</v>
      </c>
      <c r="M77" t="s">
        <v>38</v>
      </c>
      <c r="O77" t="s">
        <v>32</v>
      </c>
      <c r="P77" s="1"/>
      <c r="AB77" t="s">
        <v>39</v>
      </c>
      <c r="AC77" s="5" t="e">
        <f>VLOOKUP(Tableau13[[#This Row],[Jan,]],[1]!Tableau3[#All],2,FALSE)</f>
        <v>#REF!</v>
      </c>
      <c r="AD77" s="5" t="e">
        <f>VLOOKUP(Tableau13[[#This Row],[Fév,]],[1]!Tableau3[#All],2,FALSE)</f>
        <v>#REF!</v>
      </c>
      <c r="AE77" s="5" t="e">
        <f>VLOOKUP(Tableau13[[#This Row],[Mar,]],[1]!Tableau3[#All],2,FALSE)</f>
        <v>#REF!</v>
      </c>
      <c r="AF77" s="5" t="e">
        <f>VLOOKUP(Tableau13[[#This Row],[Avr,]],[1]!Tableau3[#All],2,FALSE)</f>
        <v>#REF!</v>
      </c>
      <c r="AG77" s="5" t="e">
        <f>VLOOKUP(Tableau13[[#This Row],[Mai]],[1]!Tableau3[#All],2,FALSE)</f>
        <v>#REF!</v>
      </c>
      <c r="AH77" s="5" t="e">
        <f>VLOOKUP(Tableau13[[#This Row],[Juin]],[1]!Tableau3[#All],2,FALSE)</f>
        <v>#REF!</v>
      </c>
      <c r="AI77" s="5" t="e">
        <f>VLOOKUP(Tableau13[[#This Row],[Juil,]],[1]!Tableau3[#All],2,FALSE)</f>
        <v>#REF!</v>
      </c>
      <c r="AJ77" s="5" t="e">
        <f>VLOOKUP(Tableau13[[#This Row],[Août]],[1]!Tableau3[#All],2,FALSE)</f>
        <v>#REF!</v>
      </c>
      <c r="AK77" s="5" t="e">
        <f>VLOOKUP(Tableau13[[#This Row],[Sept,]],[1]!Tableau3[#All],2,FALSE)</f>
        <v>#REF!</v>
      </c>
      <c r="AL77" s="5" t="e">
        <f>VLOOKUP(Tableau13[[#This Row],[Oct,]],[1]!Tableau3[#All],2,FALSE)</f>
        <v>#REF!</v>
      </c>
      <c r="AM77" s="5" t="e">
        <f>VLOOKUP(Tableau13[[#This Row],[Nov,]],[1]!Tableau3[#All],2,FALSE)</f>
        <v>#REF!</v>
      </c>
      <c r="AN77" s="5" t="e">
        <f>VLOOKUP(Tableau13[[#This Row],[Déc,]],[1]!Tableau3[#All],2,FALSE)</f>
        <v>#REF!</v>
      </c>
    </row>
    <row r="78" spans="1:40" x14ac:dyDescent="0.25">
      <c r="A78" t="s">
        <v>5927</v>
      </c>
      <c r="D78" t="s">
        <v>33</v>
      </c>
      <c r="E78" t="s">
        <v>34</v>
      </c>
      <c r="F78" t="s">
        <v>5928</v>
      </c>
      <c r="G78" t="s">
        <v>279</v>
      </c>
      <c r="H78" t="s">
        <v>280</v>
      </c>
      <c r="I78" t="s">
        <v>25</v>
      </c>
      <c r="J78" s="3">
        <v>0</v>
      </c>
      <c r="K78" s="1">
        <v>42887</v>
      </c>
      <c r="L78" s="1">
        <v>44712</v>
      </c>
      <c r="M78" t="s">
        <v>38</v>
      </c>
      <c r="O78" t="s">
        <v>32</v>
      </c>
      <c r="P78" s="1"/>
      <c r="AB78" t="s">
        <v>39</v>
      </c>
      <c r="AC78" s="5" t="e">
        <f>VLOOKUP(Tableau13[[#This Row],[Jan,]],[1]!Tableau3[#All],2,FALSE)</f>
        <v>#REF!</v>
      </c>
      <c r="AD78" s="5" t="e">
        <f>VLOOKUP(Tableau13[[#This Row],[Fév,]],[1]!Tableau3[#All],2,FALSE)</f>
        <v>#REF!</v>
      </c>
      <c r="AE78" s="5" t="e">
        <f>VLOOKUP(Tableau13[[#This Row],[Mar,]],[1]!Tableau3[#All],2,FALSE)</f>
        <v>#REF!</v>
      </c>
      <c r="AF78" s="5" t="e">
        <f>VLOOKUP(Tableau13[[#This Row],[Avr,]],[1]!Tableau3[#All],2,FALSE)</f>
        <v>#REF!</v>
      </c>
      <c r="AG78" s="5" t="e">
        <f>VLOOKUP(Tableau13[[#This Row],[Mai]],[1]!Tableau3[#All],2,FALSE)</f>
        <v>#REF!</v>
      </c>
      <c r="AH78" s="5" t="e">
        <f>VLOOKUP(Tableau13[[#This Row],[Juin]],[1]!Tableau3[#All],2,FALSE)</f>
        <v>#REF!</v>
      </c>
      <c r="AI78" s="5" t="e">
        <f>VLOOKUP(Tableau13[[#This Row],[Juil,]],[1]!Tableau3[#All],2,FALSE)</f>
        <v>#REF!</v>
      </c>
      <c r="AJ78" s="5" t="e">
        <f>VLOOKUP(Tableau13[[#This Row],[Août]],[1]!Tableau3[#All],2,FALSE)</f>
        <v>#REF!</v>
      </c>
      <c r="AK78" s="5" t="e">
        <f>VLOOKUP(Tableau13[[#This Row],[Sept,]],[1]!Tableau3[#All],2,FALSE)</f>
        <v>#REF!</v>
      </c>
      <c r="AL78" s="5" t="e">
        <f>VLOOKUP(Tableau13[[#This Row],[Oct,]],[1]!Tableau3[#All],2,FALSE)</f>
        <v>#REF!</v>
      </c>
      <c r="AM78" s="5" t="e">
        <f>VLOOKUP(Tableau13[[#This Row],[Nov,]],[1]!Tableau3[#All],2,FALSE)</f>
        <v>#REF!</v>
      </c>
      <c r="AN78" s="5" t="e">
        <f>VLOOKUP(Tableau13[[#This Row],[Déc,]],[1]!Tableau3[#All],2,FALSE)</f>
        <v>#REF!</v>
      </c>
    </row>
    <row r="79" spans="1:40" x14ac:dyDescent="0.25">
      <c r="A79" t="s">
        <v>5929</v>
      </c>
      <c r="D79" t="s">
        <v>33</v>
      </c>
      <c r="E79" t="s">
        <v>34</v>
      </c>
      <c r="F79" t="s">
        <v>5930</v>
      </c>
      <c r="G79" t="s">
        <v>281</v>
      </c>
      <c r="H79" t="s">
        <v>282</v>
      </c>
      <c r="I79" t="s">
        <v>25</v>
      </c>
      <c r="J79" s="3">
        <v>0</v>
      </c>
      <c r="K79" s="1">
        <v>42887</v>
      </c>
      <c r="L79" s="1">
        <v>44712</v>
      </c>
      <c r="M79" t="s">
        <v>38</v>
      </c>
      <c r="O79" t="s">
        <v>32</v>
      </c>
      <c r="P79" s="1"/>
      <c r="AB79" t="s">
        <v>39</v>
      </c>
      <c r="AC79" s="5" t="e">
        <f>VLOOKUP(Tableau13[[#This Row],[Jan,]],[1]!Tableau3[#All],2,FALSE)</f>
        <v>#REF!</v>
      </c>
      <c r="AD79" s="5" t="e">
        <f>VLOOKUP(Tableau13[[#This Row],[Fév,]],[1]!Tableau3[#All],2,FALSE)</f>
        <v>#REF!</v>
      </c>
      <c r="AE79" s="5" t="e">
        <f>VLOOKUP(Tableau13[[#This Row],[Mar,]],[1]!Tableau3[#All],2,FALSE)</f>
        <v>#REF!</v>
      </c>
      <c r="AF79" s="5" t="e">
        <f>VLOOKUP(Tableau13[[#This Row],[Avr,]],[1]!Tableau3[#All],2,FALSE)</f>
        <v>#REF!</v>
      </c>
      <c r="AG79" s="5" t="e">
        <f>VLOOKUP(Tableau13[[#This Row],[Mai]],[1]!Tableau3[#All],2,FALSE)</f>
        <v>#REF!</v>
      </c>
      <c r="AH79" s="5" t="e">
        <f>VLOOKUP(Tableau13[[#This Row],[Juin]],[1]!Tableau3[#All],2,FALSE)</f>
        <v>#REF!</v>
      </c>
      <c r="AI79" s="5" t="e">
        <f>VLOOKUP(Tableau13[[#This Row],[Juil,]],[1]!Tableau3[#All],2,FALSE)</f>
        <v>#REF!</v>
      </c>
      <c r="AJ79" s="5" t="e">
        <f>VLOOKUP(Tableau13[[#This Row],[Août]],[1]!Tableau3[#All],2,FALSE)</f>
        <v>#REF!</v>
      </c>
      <c r="AK79" s="5" t="e">
        <f>VLOOKUP(Tableau13[[#This Row],[Sept,]],[1]!Tableau3[#All],2,FALSE)</f>
        <v>#REF!</v>
      </c>
      <c r="AL79" s="5" t="e">
        <f>VLOOKUP(Tableau13[[#This Row],[Oct,]],[1]!Tableau3[#All],2,FALSE)</f>
        <v>#REF!</v>
      </c>
      <c r="AM79" s="5" t="e">
        <f>VLOOKUP(Tableau13[[#This Row],[Nov,]],[1]!Tableau3[#All],2,FALSE)</f>
        <v>#REF!</v>
      </c>
      <c r="AN79" s="5" t="e">
        <f>VLOOKUP(Tableau13[[#This Row],[Déc,]],[1]!Tableau3[#All],2,FALSE)</f>
        <v>#REF!</v>
      </c>
    </row>
    <row r="80" spans="1:40" x14ac:dyDescent="0.25">
      <c r="A80" t="s">
        <v>5931</v>
      </c>
      <c r="D80" t="s">
        <v>33</v>
      </c>
      <c r="E80" t="s">
        <v>34</v>
      </c>
      <c r="F80" t="s">
        <v>5932</v>
      </c>
      <c r="G80" t="s">
        <v>283</v>
      </c>
      <c r="H80" t="s">
        <v>284</v>
      </c>
      <c r="I80" t="s">
        <v>25</v>
      </c>
      <c r="J80" s="3">
        <v>0</v>
      </c>
      <c r="K80" s="1">
        <v>42887</v>
      </c>
      <c r="L80" s="1">
        <v>44712</v>
      </c>
      <c r="M80" t="s">
        <v>38</v>
      </c>
      <c r="O80" t="s">
        <v>32</v>
      </c>
      <c r="P80" s="1"/>
      <c r="AB80" t="s">
        <v>39</v>
      </c>
      <c r="AC80" s="5" t="e">
        <f>VLOOKUP(Tableau13[[#This Row],[Jan,]],[1]!Tableau3[#All],2,FALSE)</f>
        <v>#REF!</v>
      </c>
      <c r="AD80" s="5" t="e">
        <f>VLOOKUP(Tableau13[[#This Row],[Fév,]],[1]!Tableau3[#All],2,FALSE)</f>
        <v>#REF!</v>
      </c>
      <c r="AE80" s="5" t="e">
        <f>VLOOKUP(Tableau13[[#This Row],[Mar,]],[1]!Tableau3[#All],2,FALSE)</f>
        <v>#REF!</v>
      </c>
      <c r="AF80" s="5" t="e">
        <f>VLOOKUP(Tableau13[[#This Row],[Avr,]],[1]!Tableau3[#All],2,FALSE)</f>
        <v>#REF!</v>
      </c>
      <c r="AG80" s="5" t="e">
        <f>VLOOKUP(Tableau13[[#This Row],[Mai]],[1]!Tableau3[#All],2,FALSE)</f>
        <v>#REF!</v>
      </c>
      <c r="AH80" s="5" t="e">
        <f>VLOOKUP(Tableau13[[#This Row],[Juin]],[1]!Tableau3[#All],2,FALSE)</f>
        <v>#REF!</v>
      </c>
      <c r="AI80" s="5" t="e">
        <f>VLOOKUP(Tableau13[[#This Row],[Juil,]],[1]!Tableau3[#All],2,FALSE)</f>
        <v>#REF!</v>
      </c>
      <c r="AJ80" s="5" t="e">
        <f>VLOOKUP(Tableau13[[#This Row],[Août]],[1]!Tableau3[#All],2,FALSE)</f>
        <v>#REF!</v>
      </c>
      <c r="AK80" s="5" t="e">
        <f>VLOOKUP(Tableau13[[#This Row],[Sept,]],[1]!Tableau3[#All],2,FALSE)</f>
        <v>#REF!</v>
      </c>
      <c r="AL80" s="5" t="e">
        <f>VLOOKUP(Tableau13[[#This Row],[Oct,]],[1]!Tableau3[#All],2,FALSE)</f>
        <v>#REF!</v>
      </c>
      <c r="AM80" s="5" t="e">
        <f>VLOOKUP(Tableau13[[#This Row],[Nov,]],[1]!Tableau3[#All],2,FALSE)</f>
        <v>#REF!</v>
      </c>
      <c r="AN80" s="5" t="e">
        <f>VLOOKUP(Tableau13[[#This Row],[Déc,]],[1]!Tableau3[#All],2,FALSE)</f>
        <v>#REF!</v>
      </c>
    </row>
    <row r="81" spans="1:40" x14ac:dyDescent="0.25">
      <c r="A81" t="s">
        <v>285</v>
      </c>
      <c r="D81" t="s">
        <v>207</v>
      </c>
      <c r="E81" t="s">
        <v>208</v>
      </c>
      <c r="F81" t="s">
        <v>286</v>
      </c>
      <c r="G81" t="s">
        <v>287</v>
      </c>
      <c r="H81" t="s">
        <v>288</v>
      </c>
      <c r="I81" t="s">
        <v>25</v>
      </c>
      <c r="J81" s="3">
        <v>6081.87</v>
      </c>
      <c r="K81" s="1">
        <v>41061</v>
      </c>
      <c r="M81" t="s">
        <v>26</v>
      </c>
      <c r="N81" t="s">
        <v>5820</v>
      </c>
      <c r="O81" t="s">
        <v>32</v>
      </c>
      <c r="P81" s="1">
        <v>0.25</v>
      </c>
      <c r="S81">
        <v>0.25</v>
      </c>
      <c r="V81">
        <v>0.25</v>
      </c>
      <c r="Y81">
        <v>0.25</v>
      </c>
      <c r="AC81" s="5" t="e">
        <f>VLOOKUP(Tableau13[[#This Row],[Jan,]],[1]!Tableau3[#All],2,FALSE)</f>
        <v>#REF!</v>
      </c>
      <c r="AD81" s="5" t="e">
        <f>VLOOKUP(Tableau13[[#This Row],[Fév,]],[1]!Tableau3[#All],2,FALSE)</f>
        <v>#REF!</v>
      </c>
      <c r="AE81" s="5" t="e">
        <f>VLOOKUP(Tableau13[[#This Row],[Mar,]],[1]!Tableau3[#All],2,FALSE)</f>
        <v>#REF!</v>
      </c>
      <c r="AF81" s="5" t="e">
        <f>VLOOKUP(Tableau13[[#This Row],[Avr,]],[1]!Tableau3[#All],2,FALSE)</f>
        <v>#REF!</v>
      </c>
      <c r="AG81" s="5" t="e">
        <f>VLOOKUP(Tableau13[[#This Row],[Mai]],[1]!Tableau3[#All],2,FALSE)</f>
        <v>#REF!</v>
      </c>
      <c r="AH81" s="5" t="e">
        <f>VLOOKUP(Tableau13[[#This Row],[Juin]],[1]!Tableau3[#All],2,FALSE)</f>
        <v>#REF!</v>
      </c>
      <c r="AI81" s="5" t="e">
        <f>VLOOKUP(Tableau13[[#This Row],[Juil,]],[1]!Tableau3[#All],2,FALSE)</f>
        <v>#REF!</v>
      </c>
      <c r="AJ81" s="5" t="e">
        <f>VLOOKUP(Tableau13[[#This Row],[Août]],[1]!Tableau3[#All],2,FALSE)</f>
        <v>#REF!</v>
      </c>
      <c r="AK81" s="5" t="e">
        <f>VLOOKUP(Tableau13[[#This Row],[Sept,]],[1]!Tableau3[#All],2,FALSE)</f>
        <v>#REF!</v>
      </c>
      <c r="AL81" s="5" t="e">
        <f>VLOOKUP(Tableau13[[#This Row],[Oct,]],[1]!Tableau3[#All],2,FALSE)</f>
        <v>#REF!</v>
      </c>
      <c r="AM81" s="5" t="e">
        <f>VLOOKUP(Tableau13[[#This Row],[Nov,]],[1]!Tableau3[#All],2,FALSE)</f>
        <v>#REF!</v>
      </c>
      <c r="AN81" s="5" t="e">
        <f>VLOOKUP(Tableau13[[#This Row],[Déc,]],[1]!Tableau3[#All],2,FALSE)</f>
        <v>#REF!</v>
      </c>
    </row>
    <row r="82" spans="1:40" x14ac:dyDescent="0.25">
      <c r="A82" t="s">
        <v>5933</v>
      </c>
      <c r="D82" t="s">
        <v>33</v>
      </c>
      <c r="E82" t="s">
        <v>34</v>
      </c>
      <c r="F82" t="s">
        <v>5934</v>
      </c>
      <c r="G82" t="s">
        <v>289</v>
      </c>
      <c r="H82" t="s">
        <v>290</v>
      </c>
      <c r="I82" t="s">
        <v>25</v>
      </c>
      <c r="J82" s="3">
        <v>0</v>
      </c>
      <c r="K82" s="1">
        <v>42887</v>
      </c>
      <c r="L82" s="1">
        <v>44712</v>
      </c>
      <c r="M82" t="s">
        <v>38</v>
      </c>
      <c r="O82" t="s">
        <v>32</v>
      </c>
      <c r="P82" s="1"/>
      <c r="AB82" t="s">
        <v>39</v>
      </c>
      <c r="AC82" s="5" t="e">
        <f>VLOOKUP(Tableau13[[#This Row],[Jan,]],[1]!Tableau3[#All],2,FALSE)</f>
        <v>#REF!</v>
      </c>
      <c r="AD82" s="5" t="e">
        <f>VLOOKUP(Tableau13[[#This Row],[Fév,]],[1]!Tableau3[#All],2,FALSE)</f>
        <v>#REF!</v>
      </c>
      <c r="AE82" s="5" t="e">
        <f>VLOOKUP(Tableau13[[#This Row],[Mar,]],[1]!Tableau3[#All],2,FALSE)</f>
        <v>#REF!</v>
      </c>
      <c r="AF82" s="5" t="e">
        <f>VLOOKUP(Tableau13[[#This Row],[Avr,]],[1]!Tableau3[#All],2,FALSE)</f>
        <v>#REF!</v>
      </c>
      <c r="AG82" s="5" t="e">
        <f>VLOOKUP(Tableau13[[#This Row],[Mai]],[1]!Tableau3[#All],2,FALSE)</f>
        <v>#REF!</v>
      </c>
      <c r="AH82" s="5" t="e">
        <f>VLOOKUP(Tableau13[[#This Row],[Juin]],[1]!Tableau3[#All],2,FALSE)</f>
        <v>#REF!</v>
      </c>
      <c r="AI82" s="5" t="e">
        <f>VLOOKUP(Tableau13[[#This Row],[Juil,]],[1]!Tableau3[#All],2,FALSE)</f>
        <v>#REF!</v>
      </c>
      <c r="AJ82" s="5" t="e">
        <f>VLOOKUP(Tableau13[[#This Row],[Août]],[1]!Tableau3[#All],2,FALSE)</f>
        <v>#REF!</v>
      </c>
      <c r="AK82" s="5" t="e">
        <f>VLOOKUP(Tableau13[[#This Row],[Sept,]],[1]!Tableau3[#All],2,FALSE)</f>
        <v>#REF!</v>
      </c>
      <c r="AL82" s="5" t="e">
        <f>VLOOKUP(Tableau13[[#This Row],[Oct,]],[1]!Tableau3[#All],2,FALSE)</f>
        <v>#REF!</v>
      </c>
      <c r="AM82" s="5" t="e">
        <f>VLOOKUP(Tableau13[[#This Row],[Nov,]],[1]!Tableau3[#All],2,FALSE)</f>
        <v>#REF!</v>
      </c>
      <c r="AN82" s="5" t="e">
        <f>VLOOKUP(Tableau13[[#This Row],[Déc,]],[1]!Tableau3[#All],2,FALSE)</f>
        <v>#REF!</v>
      </c>
    </row>
    <row r="83" spans="1:40" x14ac:dyDescent="0.25">
      <c r="A83" t="s">
        <v>5935</v>
      </c>
      <c r="D83" t="s">
        <v>33</v>
      </c>
      <c r="E83" t="s">
        <v>34</v>
      </c>
      <c r="F83" t="s">
        <v>5936</v>
      </c>
      <c r="G83" t="s">
        <v>291</v>
      </c>
      <c r="H83" t="s">
        <v>292</v>
      </c>
      <c r="I83" t="s">
        <v>25</v>
      </c>
      <c r="J83" s="3">
        <v>0</v>
      </c>
      <c r="K83" s="1">
        <v>42887</v>
      </c>
      <c r="L83" s="1">
        <v>44712</v>
      </c>
      <c r="M83" t="s">
        <v>38</v>
      </c>
      <c r="O83" t="s">
        <v>32</v>
      </c>
      <c r="P83" s="1"/>
      <c r="AB83" t="s">
        <v>39</v>
      </c>
      <c r="AC83" s="5" t="e">
        <f>VLOOKUP(Tableau13[[#This Row],[Jan,]],[1]!Tableau3[#All],2,FALSE)</f>
        <v>#REF!</v>
      </c>
      <c r="AD83" s="5" t="e">
        <f>VLOOKUP(Tableau13[[#This Row],[Fév,]],[1]!Tableau3[#All],2,FALSE)</f>
        <v>#REF!</v>
      </c>
      <c r="AE83" s="5" t="e">
        <f>VLOOKUP(Tableau13[[#This Row],[Mar,]],[1]!Tableau3[#All],2,FALSE)</f>
        <v>#REF!</v>
      </c>
      <c r="AF83" s="5" t="e">
        <f>VLOOKUP(Tableau13[[#This Row],[Avr,]],[1]!Tableau3[#All],2,FALSE)</f>
        <v>#REF!</v>
      </c>
      <c r="AG83" s="5" t="e">
        <f>VLOOKUP(Tableau13[[#This Row],[Mai]],[1]!Tableau3[#All],2,FALSE)</f>
        <v>#REF!</v>
      </c>
      <c r="AH83" s="5" t="e">
        <f>VLOOKUP(Tableau13[[#This Row],[Juin]],[1]!Tableau3[#All],2,FALSE)</f>
        <v>#REF!</v>
      </c>
      <c r="AI83" s="5" t="e">
        <f>VLOOKUP(Tableau13[[#This Row],[Juil,]],[1]!Tableau3[#All],2,FALSE)</f>
        <v>#REF!</v>
      </c>
      <c r="AJ83" s="5" t="e">
        <f>VLOOKUP(Tableau13[[#This Row],[Août]],[1]!Tableau3[#All],2,FALSE)</f>
        <v>#REF!</v>
      </c>
      <c r="AK83" s="5" t="e">
        <f>VLOOKUP(Tableau13[[#This Row],[Sept,]],[1]!Tableau3[#All],2,FALSE)</f>
        <v>#REF!</v>
      </c>
      <c r="AL83" s="5" t="e">
        <f>VLOOKUP(Tableau13[[#This Row],[Oct,]],[1]!Tableau3[#All],2,FALSE)</f>
        <v>#REF!</v>
      </c>
      <c r="AM83" s="5" t="e">
        <f>VLOOKUP(Tableau13[[#This Row],[Nov,]],[1]!Tableau3[#All],2,FALSE)</f>
        <v>#REF!</v>
      </c>
      <c r="AN83" s="5" t="e">
        <f>VLOOKUP(Tableau13[[#This Row],[Déc,]],[1]!Tableau3[#All],2,FALSE)</f>
        <v>#REF!</v>
      </c>
    </row>
    <row r="84" spans="1:40" x14ac:dyDescent="0.25">
      <c r="A84" t="s">
        <v>5937</v>
      </c>
      <c r="D84" t="s">
        <v>33</v>
      </c>
      <c r="E84" t="s">
        <v>34</v>
      </c>
      <c r="F84" t="s">
        <v>5938</v>
      </c>
      <c r="G84" t="s">
        <v>293</v>
      </c>
      <c r="H84" t="s">
        <v>294</v>
      </c>
      <c r="I84" t="s">
        <v>25</v>
      </c>
      <c r="J84" s="3">
        <v>0</v>
      </c>
      <c r="K84" s="1">
        <v>42887</v>
      </c>
      <c r="L84" s="1">
        <v>44712</v>
      </c>
      <c r="M84" t="s">
        <v>38</v>
      </c>
      <c r="O84" t="s">
        <v>32</v>
      </c>
      <c r="P84" s="1"/>
      <c r="AB84" t="s">
        <v>39</v>
      </c>
      <c r="AC84" s="5" t="e">
        <f>VLOOKUP(Tableau13[[#This Row],[Jan,]],[1]!Tableau3[#All],2,FALSE)</f>
        <v>#REF!</v>
      </c>
      <c r="AD84" s="5" t="e">
        <f>VLOOKUP(Tableau13[[#This Row],[Fév,]],[1]!Tableau3[#All],2,FALSE)</f>
        <v>#REF!</v>
      </c>
      <c r="AE84" s="5" t="e">
        <f>VLOOKUP(Tableau13[[#This Row],[Mar,]],[1]!Tableau3[#All],2,FALSE)</f>
        <v>#REF!</v>
      </c>
      <c r="AF84" s="5" t="e">
        <f>VLOOKUP(Tableau13[[#This Row],[Avr,]],[1]!Tableau3[#All],2,FALSE)</f>
        <v>#REF!</v>
      </c>
      <c r="AG84" s="5" t="e">
        <f>VLOOKUP(Tableau13[[#This Row],[Mai]],[1]!Tableau3[#All],2,FALSE)</f>
        <v>#REF!</v>
      </c>
      <c r="AH84" s="5" t="e">
        <f>VLOOKUP(Tableau13[[#This Row],[Juin]],[1]!Tableau3[#All],2,FALSE)</f>
        <v>#REF!</v>
      </c>
      <c r="AI84" s="5" t="e">
        <f>VLOOKUP(Tableau13[[#This Row],[Juil,]],[1]!Tableau3[#All],2,FALSE)</f>
        <v>#REF!</v>
      </c>
      <c r="AJ84" s="5" t="e">
        <f>VLOOKUP(Tableau13[[#This Row],[Août]],[1]!Tableau3[#All],2,FALSE)</f>
        <v>#REF!</v>
      </c>
      <c r="AK84" s="5" t="e">
        <f>VLOOKUP(Tableau13[[#This Row],[Sept,]],[1]!Tableau3[#All],2,FALSE)</f>
        <v>#REF!</v>
      </c>
      <c r="AL84" s="5" t="e">
        <f>VLOOKUP(Tableau13[[#This Row],[Oct,]],[1]!Tableau3[#All],2,FALSE)</f>
        <v>#REF!</v>
      </c>
      <c r="AM84" s="5" t="e">
        <f>VLOOKUP(Tableau13[[#This Row],[Nov,]],[1]!Tableau3[#All],2,FALSE)</f>
        <v>#REF!</v>
      </c>
      <c r="AN84" s="5" t="e">
        <f>VLOOKUP(Tableau13[[#This Row],[Déc,]],[1]!Tableau3[#All],2,FALSE)</f>
        <v>#REF!</v>
      </c>
    </row>
    <row r="85" spans="1:40" x14ac:dyDescent="0.25">
      <c r="A85" t="s">
        <v>5939</v>
      </c>
      <c r="D85" t="s">
        <v>33</v>
      </c>
      <c r="E85" t="s">
        <v>34</v>
      </c>
      <c r="F85" t="s">
        <v>5940</v>
      </c>
      <c r="G85" t="s">
        <v>295</v>
      </c>
      <c r="H85" t="s">
        <v>296</v>
      </c>
      <c r="I85" t="s">
        <v>25</v>
      </c>
      <c r="J85" s="3">
        <v>0</v>
      </c>
      <c r="K85" s="1">
        <v>42887</v>
      </c>
      <c r="L85" s="1">
        <v>44712</v>
      </c>
      <c r="M85" t="s">
        <v>38</v>
      </c>
      <c r="O85" t="s">
        <v>32</v>
      </c>
      <c r="P85" s="1"/>
      <c r="AB85" t="s">
        <v>39</v>
      </c>
      <c r="AC85" s="5" t="e">
        <f>VLOOKUP(Tableau13[[#This Row],[Jan,]],[1]!Tableau3[#All],2,FALSE)</f>
        <v>#REF!</v>
      </c>
      <c r="AD85" s="5" t="e">
        <f>VLOOKUP(Tableau13[[#This Row],[Fév,]],[1]!Tableau3[#All],2,FALSE)</f>
        <v>#REF!</v>
      </c>
      <c r="AE85" s="5" t="e">
        <f>VLOOKUP(Tableau13[[#This Row],[Mar,]],[1]!Tableau3[#All],2,FALSE)</f>
        <v>#REF!</v>
      </c>
      <c r="AF85" s="5" t="e">
        <f>VLOOKUP(Tableau13[[#This Row],[Avr,]],[1]!Tableau3[#All],2,FALSE)</f>
        <v>#REF!</v>
      </c>
      <c r="AG85" s="5" t="e">
        <f>VLOOKUP(Tableau13[[#This Row],[Mai]],[1]!Tableau3[#All],2,FALSE)</f>
        <v>#REF!</v>
      </c>
      <c r="AH85" s="5" t="e">
        <f>VLOOKUP(Tableau13[[#This Row],[Juin]],[1]!Tableau3[#All],2,FALSE)</f>
        <v>#REF!</v>
      </c>
      <c r="AI85" s="5" t="e">
        <f>VLOOKUP(Tableau13[[#This Row],[Juil,]],[1]!Tableau3[#All],2,FALSE)</f>
        <v>#REF!</v>
      </c>
      <c r="AJ85" s="5" t="e">
        <f>VLOOKUP(Tableau13[[#This Row],[Août]],[1]!Tableau3[#All],2,FALSE)</f>
        <v>#REF!</v>
      </c>
      <c r="AK85" s="5" t="e">
        <f>VLOOKUP(Tableau13[[#This Row],[Sept,]],[1]!Tableau3[#All],2,FALSE)</f>
        <v>#REF!</v>
      </c>
      <c r="AL85" s="5" t="e">
        <f>VLOOKUP(Tableau13[[#This Row],[Oct,]],[1]!Tableau3[#All],2,FALSE)</f>
        <v>#REF!</v>
      </c>
      <c r="AM85" s="5" t="e">
        <f>VLOOKUP(Tableau13[[#This Row],[Nov,]],[1]!Tableau3[#All],2,FALSE)</f>
        <v>#REF!</v>
      </c>
      <c r="AN85" s="5" t="e">
        <f>VLOOKUP(Tableau13[[#This Row],[Déc,]],[1]!Tableau3[#All],2,FALSE)</f>
        <v>#REF!</v>
      </c>
    </row>
    <row r="86" spans="1:40" x14ac:dyDescent="0.25">
      <c r="A86" t="s">
        <v>5941</v>
      </c>
      <c r="D86" t="s">
        <v>33</v>
      </c>
      <c r="E86" t="s">
        <v>34</v>
      </c>
      <c r="F86" t="s">
        <v>5942</v>
      </c>
      <c r="G86" t="s">
        <v>297</v>
      </c>
      <c r="H86" t="s">
        <v>298</v>
      </c>
      <c r="I86" t="s">
        <v>25</v>
      </c>
      <c r="J86" s="3">
        <v>0</v>
      </c>
      <c r="K86" s="1">
        <v>42887</v>
      </c>
      <c r="L86" s="1">
        <v>44712</v>
      </c>
      <c r="M86" t="s">
        <v>38</v>
      </c>
      <c r="O86" t="s">
        <v>32</v>
      </c>
      <c r="P86" s="1"/>
      <c r="AB86" t="s">
        <v>39</v>
      </c>
      <c r="AC86" s="5" t="e">
        <f>VLOOKUP(Tableau13[[#This Row],[Jan,]],[1]!Tableau3[#All],2,FALSE)</f>
        <v>#REF!</v>
      </c>
      <c r="AD86" s="5" t="e">
        <f>VLOOKUP(Tableau13[[#This Row],[Fév,]],[1]!Tableau3[#All],2,FALSE)</f>
        <v>#REF!</v>
      </c>
      <c r="AE86" s="5" t="e">
        <f>VLOOKUP(Tableau13[[#This Row],[Mar,]],[1]!Tableau3[#All],2,FALSE)</f>
        <v>#REF!</v>
      </c>
      <c r="AF86" s="5" t="e">
        <f>VLOOKUP(Tableau13[[#This Row],[Avr,]],[1]!Tableau3[#All],2,FALSE)</f>
        <v>#REF!</v>
      </c>
      <c r="AG86" s="5" t="e">
        <f>VLOOKUP(Tableau13[[#This Row],[Mai]],[1]!Tableau3[#All],2,FALSE)</f>
        <v>#REF!</v>
      </c>
      <c r="AH86" s="5" t="e">
        <f>VLOOKUP(Tableau13[[#This Row],[Juin]],[1]!Tableau3[#All],2,FALSE)</f>
        <v>#REF!</v>
      </c>
      <c r="AI86" s="5" t="e">
        <f>VLOOKUP(Tableau13[[#This Row],[Juil,]],[1]!Tableau3[#All],2,FALSE)</f>
        <v>#REF!</v>
      </c>
      <c r="AJ86" s="5" t="e">
        <f>VLOOKUP(Tableau13[[#This Row],[Août]],[1]!Tableau3[#All],2,FALSE)</f>
        <v>#REF!</v>
      </c>
      <c r="AK86" s="5" t="e">
        <f>VLOOKUP(Tableau13[[#This Row],[Sept,]],[1]!Tableau3[#All],2,FALSE)</f>
        <v>#REF!</v>
      </c>
      <c r="AL86" s="5" t="e">
        <f>VLOOKUP(Tableau13[[#This Row],[Oct,]],[1]!Tableau3[#All],2,FALSE)</f>
        <v>#REF!</v>
      </c>
      <c r="AM86" s="5" t="e">
        <f>VLOOKUP(Tableau13[[#This Row],[Nov,]],[1]!Tableau3[#All],2,FALSE)</f>
        <v>#REF!</v>
      </c>
      <c r="AN86" s="5" t="e">
        <f>VLOOKUP(Tableau13[[#This Row],[Déc,]],[1]!Tableau3[#All],2,FALSE)</f>
        <v>#REF!</v>
      </c>
    </row>
    <row r="87" spans="1:40" x14ac:dyDescent="0.25">
      <c r="A87" t="s">
        <v>5943</v>
      </c>
      <c r="D87" t="s">
        <v>33</v>
      </c>
      <c r="E87" t="s">
        <v>34</v>
      </c>
      <c r="F87" t="s">
        <v>5944</v>
      </c>
      <c r="G87" t="s">
        <v>299</v>
      </c>
      <c r="H87" t="s">
        <v>300</v>
      </c>
      <c r="I87" t="s">
        <v>25</v>
      </c>
      <c r="J87" s="3">
        <v>0</v>
      </c>
      <c r="K87" s="1">
        <v>42887</v>
      </c>
      <c r="L87" s="1">
        <v>44712</v>
      </c>
      <c r="M87" t="s">
        <v>38</v>
      </c>
      <c r="O87" t="s">
        <v>32</v>
      </c>
      <c r="P87" s="1"/>
      <c r="AB87" t="s">
        <v>39</v>
      </c>
      <c r="AC87" s="5" t="e">
        <f>VLOOKUP(Tableau13[[#This Row],[Jan,]],[1]!Tableau3[#All],2,FALSE)</f>
        <v>#REF!</v>
      </c>
      <c r="AD87" s="5" t="e">
        <f>VLOOKUP(Tableau13[[#This Row],[Fév,]],[1]!Tableau3[#All],2,FALSE)</f>
        <v>#REF!</v>
      </c>
      <c r="AE87" s="5" t="e">
        <f>VLOOKUP(Tableau13[[#This Row],[Mar,]],[1]!Tableau3[#All],2,FALSE)</f>
        <v>#REF!</v>
      </c>
      <c r="AF87" s="5" t="e">
        <f>VLOOKUP(Tableau13[[#This Row],[Avr,]],[1]!Tableau3[#All],2,FALSE)</f>
        <v>#REF!</v>
      </c>
      <c r="AG87" s="5" t="e">
        <f>VLOOKUP(Tableau13[[#This Row],[Mai]],[1]!Tableau3[#All],2,FALSE)</f>
        <v>#REF!</v>
      </c>
      <c r="AH87" s="5" t="e">
        <f>VLOOKUP(Tableau13[[#This Row],[Juin]],[1]!Tableau3[#All],2,FALSE)</f>
        <v>#REF!</v>
      </c>
      <c r="AI87" s="5" t="e">
        <f>VLOOKUP(Tableau13[[#This Row],[Juil,]],[1]!Tableau3[#All],2,FALSE)</f>
        <v>#REF!</v>
      </c>
      <c r="AJ87" s="5" t="e">
        <f>VLOOKUP(Tableau13[[#This Row],[Août]],[1]!Tableau3[#All],2,FALSE)</f>
        <v>#REF!</v>
      </c>
      <c r="AK87" s="5" t="e">
        <f>VLOOKUP(Tableau13[[#This Row],[Sept,]],[1]!Tableau3[#All],2,FALSE)</f>
        <v>#REF!</v>
      </c>
      <c r="AL87" s="5" t="e">
        <f>VLOOKUP(Tableau13[[#This Row],[Oct,]],[1]!Tableau3[#All],2,FALSE)</f>
        <v>#REF!</v>
      </c>
      <c r="AM87" s="5" t="e">
        <f>VLOOKUP(Tableau13[[#This Row],[Nov,]],[1]!Tableau3[#All],2,FALSE)</f>
        <v>#REF!</v>
      </c>
      <c r="AN87" s="5" t="e">
        <f>VLOOKUP(Tableau13[[#This Row],[Déc,]],[1]!Tableau3[#All],2,FALSE)</f>
        <v>#REF!</v>
      </c>
    </row>
    <row r="88" spans="1:40" x14ac:dyDescent="0.25">
      <c r="A88" t="s">
        <v>5945</v>
      </c>
      <c r="D88" t="s">
        <v>33</v>
      </c>
      <c r="E88" t="s">
        <v>34</v>
      </c>
      <c r="F88" t="s">
        <v>5946</v>
      </c>
      <c r="G88" t="s">
        <v>301</v>
      </c>
      <c r="H88" t="s">
        <v>302</v>
      </c>
      <c r="I88" t="s">
        <v>25</v>
      </c>
      <c r="J88" s="3">
        <v>0</v>
      </c>
      <c r="K88" s="1">
        <v>42887</v>
      </c>
      <c r="L88" s="1">
        <v>44712</v>
      </c>
      <c r="M88" t="s">
        <v>38</v>
      </c>
      <c r="O88" t="s">
        <v>32</v>
      </c>
      <c r="P88" s="1"/>
      <c r="AB88" t="s">
        <v>39</v>
      </c>
      <c r="AC88" s="5" t="e">
        <f>VLOOKUP(Tableau13[[#This Row],[Jan,]],[1]!Tableau3[#All],2,FALSE)</f>
        <v>#REF!</v>
      </c>
      <c r="AD88" s="5" t="e">
        <f>VLOOKUP(Tableau13[[#This Row],[Fév,]],[1]!Tableau3[#All],2,FALSE)</f>
        <v>#REF!</v>
      </c>
      <c r="AE88" s="5" t="e">
        <f>VLOOKUP(Tableau13[[#This Row],[Mar,]],[1]!Tableau3[#All],2,FALSE)</f>
        <v>#REF!</v>
      </c>
      <c r="AF88" s="5" t="e">
        <f>VLOOKUP(Tableau13[[#This Row],[Avr,]],[1]!Tableau3[#All],2,FALSE)</f>
        <v>#REF!</v>
      </c>
      <c r="AG88" s="5" t="e">
        <f>VLOOKUP(Tableau13[[#This Row],[Mai]],[1]!Tableau3[#All],2,FALSE)</f>
        <v>#REF!</v>
      </c>
      <c r="AH88" s="5" t="e">
        <f>VLOOKUP(Tableau13[[#This Row],[Juin]],[1]!Tableau3[#All],2,FALSE)</f>
        <v>#REF!</v>
      </c>
      <c r="AI88" s="5" t="e">
        <f>VLOOKUP(Tableau13[[#This Row],[Juil,]],[1]!Tableau3[#All],2,FALSE)</f>
        <v>#REF!</v>
      </c>
      <c r="AJ88" s="5" t="e">
        <f>VLOOKUP(Tableau13[[#This Row],[Août]],[1]!Tableau3[#All],2,FALSE)</f>
        <v>#REF!</v>
      </c>
      <c r="AK88" s="5" t="e">
        <f>VLOOKUP(Tableau13[[#This Row],[Sept,]],[1]!Tableau3[#All],2,FALSE)</f>
        <v>#REF!</v>
      </c>
      <c r="AL88" s="5" t="e">
        <f>VLOOKUP(Tableau13[[#This Row],[Oct,]],[1]!Tableau3[#All],2,FALSE)</f>
        <v>#REF!</v>
      </c>
      <c r="AM88" s="5" t="e">
        <f>VLOOKUP(Tableau13[[#This Row],[Nov,]],[1]!Tableau3[#All],2,FALSE)</f>
        <v>#REF!</v>
      </c>
      <c r="AN88" s="5" t="e">
        <f>VLOOKUP(Tableau13[[#This Row],[Déc,]],[1]!Tableau3[#All],2,FALSE)</f>
        <v>#REF!</v>
      </c>
    </row>
    <row r="89" spans="1:40" x14ac:dyDescent="0.25">
      <c r="A89" t="s">
        <v>5947</v>
      </c>
      <c r="D89" t="s">
        <v>33</v>
      </c>
      <c r="E89" t="s">
        <v>34</v>
      </c>
      <c r="F89" t="s">
        <v>5948</v>
      </c>
      <c r="G89" t="s">
        <v>303</v>
      </c>
      <c r="H89" t="s">
        <v>304</v>
      </c>
      <c r="I89" t="s">
        <v>25</v>
      </c>
      <c r="J89" s="3">
        <v>0</v>
      </c>
      <c r="K89" s="1">
        <v>42887</v>
      </c>
      <c r="L89" s="1">
        <v>44712</v>
      </c>
      <c r="M89" t="s">
        <v>38</v>
      </c>
      <c r="O89" t="s">
        <v>32</v>
      </c>
      <c r="P89" s="1"/>
      <c r="AB89" t="s">
        <v>39</v>
      </c>
      <c r="AC89" s="5" t="e">
        <f>VLOOKUP(Tableau13[[#This Row],[Jan,]],[1]!Tableau3[#All],2,FALSE)</f>
        <v>#REF!</v>
      </c>
      <c r="AD89" s="5" t="e">
        <f>VLOOKUP(Tableau13[[#This Row],[Fév,]],[1]!Tableau3[#All],2,FALSE)</f>
        <v>#REF!</v>
      </c>
      <c r="AE89" s="5" t="e">
        <f>VLOOKUP(Tableau13[[#This Row],[Mar,]],[1]!Tableau3[#All],2,FALSE)</f>
        <v>#REF!</v>
      </c>
      <c r="AF89" s="5" t="e">
        <f>VLOOKUP(Tableau13[[#This Row],[Avr,]],[1]!Tableau3[#All],2,FALSE)</f>
        <v>#REF!</v>
      </c>
      <c r="AG89" s="5" t="e">
        <f>VLOOKUP(Tableau13[[#This Row],[Mai]],[1]!Tableau3[#All],2,FALSE)</f>
        <v>#REF!</v>
      </c>
      <c r="AH89" s="5" t="e">
        <f>VLOOKUP(Tableau13[[#This Row],[Juin]],[1]!Tableau3[#All],2,FALSE)</f>
        <v>#REF!</v>
      </c>
      <c r="AI89" s="5" t="e">
        <f>VLOOKUP(Tableau13[[#This Row],[Juil,]],[1]!Tableau3[#All],2,FALSE)</f>
        <v>#REF!</v>
      </c>
      <c r="AJ89" s="5" t="e">
        <f>VLOOKUP(Tableau13[[#This Row],[Août]],[1]!Tableau3[#All],2,FALSE)</f>
        <v>#REF!</v>
      </c>
      <c r="AK89" s="5" t="e">
        <f>VLOOKUP(Tableau13[[#This Row],[Sept,]],[1]!Tableau3[#All],2,FALSE)</f>
        <v>#REF!</v>
      </c>
      <c r="AL89" s="5" t="e">
        <f>VLOOKUP(Tableau13[[#This Row],[Oct,]],[1]!Tableau3[#All],2,FALSE)</f>
        <v>#REF!</v>
      </c>
      <c r="AM89" s="5" t="e">
        <f>VLOOKUP(Tableau13[[#This Row],[Nov,]],[1]!Tableau3[#All],2,FALSE)</f>
        <v>#REF!</v>
      </c>
      <c r="AN89" s="5" t="e">
        <f>VLOOKUP(Tableau13[[#This Row],[Déc,]],[1]!Tableau3[#All],2,FALSE)</f>
        <v>#REF!</v>
      </c>
    </row>
    <row r="90" spans="1:40" x14ac:dyDescent="0.25">
      <c r="A90" t="s">
        <v>5949</v>
      </c>
      <c r="D90" t="s">
        <v>33</v>
      </c>
      <c r="E90" t="s">
        <v>34</v>
      </c>
      <c r="F90" t="s">
        <v>5950</v>
      </c>
      <c r="G90" t="s">
        <v>305</v>
      </c>
      <c r="H90" t="s">
        <v>306</v>
      </c>
      <c r="I90" t="s">
        <v>25</v>
      </c>
      <c r="J90" s="3">
        <v>0</v>
      </c>
      <c r="K90" s="1">
        <v>42887</v>
      </c>
      <c r="L90" s="1">
        <v>44712</v>
      </c>
      <c r="M90" t="s">
        <v>38</v>
      </c>
      <c r="O90" t="s">
        <v>32</v>
      </c>
      <c r="P90" s="1"/>
      <c r="AB90" t="s">
        <v>39</v>
      </c>
      <c r="AC90" s="5" t="e">
        <f>VLOOKUP(Tableau13[[#This Row],[Jan,]],[1]!Tableau3[#All],2,FALSE)</f>
        <v>#REF!</v>
      </c>
      <c r="AD90" s="5" t="e">
        <f>VLOOKUP(Tableau13[[#This Row],[Fév,]],[1]!Tableau3[#All],2,FALSE)</f>
        <v>#REF!</v>
      </c>
      <c r="AE90" s="5" t="e">
        <f>VLOOKUP(Tableau13[[#This Row],[Mar,]],[1]!Tableau3[#All],2,FALSE)</f>
        <v>#REF!</v>
      </c>
      <c r="AF90" s="5" t="e">
        <f>VLOOKUP(Tableau13[[#This Row],[Avr,]],[1]!Tableau3[#All],2,FALSE)</f>
        <v>#REF!</v>
      </c>
      <c r="AG90" s="5" t="e">
        <f>VLOOKUP(Tableau13[[#This Row],[Mai]],[1]!Tableau3[#All],2,FALSE)</f>
        <v>#REF!</v>
      </c>
      <c r="AH90" s="5" t="e">
        <f>VLOOKUP(Tableau13[[#This Row],[Juin]],[1]!Tableau3[#All],2,FALSE)</f>
        <v>#REF!</v>
      </c>
      <c r="AI90" s="5" t="e">
        <f>VLOOKUP(Tableau13[[#This Row],[Juil,]],[1]!Tableau3[#All],2,FALSE)</f>
        <v>#REF!</v>
      </c>
      <c r="AJ90" s="5" t="e">
        <f>VLOOKUP(Tableau13[[#This Row],[Août]],[1]!Tableau3[#All],2,FALSE)</f>
        <v>#REF!</v>
      </c>
      <c r="AK90" s="5" t="e">
        <f>VLOOKUP(Tableau13[[#This Row],[Sept,]],[1]!Tableau3[#All],2,FALSE)</f>
        <v>#REF!</v>
      </c>
      <c r="AL90" s="5" t="e">
        <f>VLOOKUP(Tableau13[[#This Row],[Oct,]],[1]!Tableau3[#All],2,FALSE)</f>
        <v>#REF!</v>
      </c>
      <c r="AM90" s="5" t="e">
        <f>VLOOKUP(Tableau13[[#This Row],[Nov,]],[1]!Tableau3[#All],2,FALSE)</f>
        <v>#REF!</v>
      </c>
      <c r="AN90" s="5" t="e">
        <f>VLOOKUP(Tableau13[[#This Row],[Déc,]],[1]!Tableau3[#All],2,FALSE)</f>
        <v>#REF!</v>
      </c>
    </row>
    <row r="91" spans="1:40" x14ac:dyDescent="0.25">
      <c r="A91" t="s">
        <v>5951</v>
      </c>
      <c r="D91" t="s">
        <v>33</v>
      </c>
      <c r="E91" t="s">
        <v>34</v>
      </c>
      <c r="F91" t="s">
        <v>5952</v>
      </c>
      <c r="G91" t="s">
        <v>307</v>
      </c>
      <c r="H91" t="s">
        <v>308</v>
      </c>
      <c r="I91" t="s">
        <v>25</v>
      </c>
      <c r="J91" s="3">
        <v>0</v>
      </c>
      <c r="K91" s="1">
        <v>42887</v>
      </c>
      <c r="L91" s="1">
        <v>44712</v>
      </c>
      <c r="M91" t="s">
        <v>38</v>
      </c>
      <c r="O91" t="s">
        <v>32</v>
      </c>
      <c r="P91" s="1"/>
      <c r="AB91" t="s">
        <v>39</v>
      </c>
      <c r="AC91" s="5" t="e">
        <f>VLOOKUP(Tableau13[[#This Row],[Jan,]],[1]!Tableau3[#All],2,FALSE)</f>
        <v>#REF!</v>
      </c>
      <c r="AD91" s="5" t="e">
        <f>VLOOKUP(Tableau13[[#This Row],[Fév,]],[1]!Tableau3[#All],2,FALSE)</f>
        <v>#REF!</v>
      </c>
      <c r="AE91" s="5" t="e">
        <f>VLOOKUP(Tableau13[[#This Row],[Mar,]],[1]!Tableau3[#All],2,FALSE)</f>
        <v>#REF!</v>
      </c>
      <c r="AF91" s="5" t="e">
        <f>VLOOKUP(Tableau13[[#This Row],[Avr,]],[1]!Tableau3[#All],2,FALSE)</f>
        <v>#REF!</v>
      </c>
      <c r="AG91" s="5" t="e">
        <f>VLOOKUP(Tableau13[[#This Row],[Mai]],[1]!Tableau3[#All],2,FALSE)</f>
        <v>#REF!</v>
      </c>
      <c r="AH91" s="5" t="e">
        <f>VLOOKUP(Tableau13[[#This Row],[Juin]],[1]!Tableau3[#All],2,FALSE)</f>
        <v>#REF!</v>
      </c>
      <c r="AI91" s="5" t="e">
        <f>VLOOKUP(Tableau13[[#This Row],[Juil,]],[1]!Tableau3[#All],2,FALSE)</f>
        <v>#REF!</v>
      </c>
      <c r="AJ91" s="5" t="e">
        <f>VLOOKUP(Tableau13[[#This Row],[Août]],[1]!Tableau3[#All],2,FALSE)</f>
        <v>#REF!</v>
      </c>
      <c r="AK91" s="5" t="e">
        <f>VLOOKUP(Tableau13[[#This Row],[Sept,]],[1]!Tableau3[#All],2,FALSE)</f>
        <v>#REF!</v>
      </c>
      <c r="AL91" s="5" t="e">
        <f>VLOOKUP(Tableau13[[#This Row],[Oct,]],[1]!Tableau3[#All],2,FALSE)</f>
        <v>#REF!</v>
      </c>
      <c r="AM91" s="5" t="e">
        <f>VLOOKUP(Tableau13[[#This Row],[Nov,]],[1]!Tableau3[#All],2,FALSE)</f>
        <v>#REF!</v>
      </c>
      <c r="AN91" s="5" t="e">
        <f>VLOOKUP(Tableau13[[#This Row],[Déc,]],[1]!Tableau3[#All],2,FALSE)</f>
        <v>#REF!</v>
      </c>
    </row>
    <row r="92" spans="1:40" x14ac:dyDescent="0.25">
      <c r="A92" t="s">
        <v>5953</v>
      </c>
      <c r="D92" t="s">
        <v>33</v>
      </c>
      <c r="E92" t="s">
        <v>34</v>
      </c>
      <c r="F92" t="s">
        <v>5954</v>
      </c>
      <c r="G92" t="s">
        <v>309</v>
      </c>
      <c r="H92" t="s">
        <v>310</v>
      </c>
      <c r="I92" t="s">
        <v>25</v>
      </c>
      <c r="J92" s="3">
        <v>0</v>
      </c>
      <c r="K92" s="1">
        <v>42887</v>
      </c>
      <c r="L92" s="1">
        <v>44712</v>
      </c>
      <c r="M92" t="s">
        <v>38</v>
      </c>
      <c r="O92" t="s">
        <v>32</v>
      </c>
      <c r="P92" s="1"/>
      <c r="AB92" t="s">
        <v>39</v>
      </c>
      <c r="AC92" s="5" t="e">
        <f>VLOOKUP(Tableau13[[#This Row],[Jan,]],[1]!Tableau3[#All],2,FALSE)</f>
        <v>#REF!</v>
      </c>
      <c r="AD92" s="5" t="e">
        <f>VLOOKUP(Tableau13[[#This Row],[Fév,]],[1]!Tableau3[#All],2,FALSE)</f>
        <v>#REF!</v>
      </c>
      <c r="AE92" s="5" t="e">
        <f>VLOOKUP(Tableau13[[#This Row],[Mar,]],[1]!Tableau3[#All],2,FALSE)</f>
        <v>#REF!</v>
      </c>
      <c r="AF92" s="5" t="e">
        <f>VLOOKUP(Tableau13[[#This Row],[Avr,]],[1]!Tableau3[#All],2,FALSE)</f>
        <v>#REF!</v>
      </c>
      <c r="AG92" s="5" t="e">
        <f>VLOOKUP(Tableau13[[#This Row],[Mai]],[1]!Tableau3[#All],2,FALSE)</f>
        <v>#REF!</v>
      </c>
      <c r="AH92" s="5" t="e">
        <f>VLOOKUP(Tableau13[[#This Row],[Juin]],[1]!Tableau3[#All],2,FALSE)</f>
        <v>#REF!</v>
      </c>
      <c r="AI92" s="5" t="e">
        <f>VLOOKUP(Tableau13[[#This Row],[Juil,]],[1]!Tableau3[#All],2,FALSE)</f>
        <v>#REF!</v>
      </c>
      <c r="AJ92" s="5" t="e">
        <f>VLOOKUP(Tableau13[[#This Row],[Août]],[1]!Tableau3[#All],2,FALSE)</f>
        <v>#REF!</v>
      </c>
      <c r="AK92" s="5" t="e">
        <f>VLOOKUP(Tableau13[[#This Row],[Sept,]],[1]!Tableau3[#All],2,FALSE)</f>
        <v>#REF!</v>
      </c>
      <c r="AL92" s="5" t="e">
        <f>VLOOKUP(Tableau13[[#This Row],[Oct,]],[1]!Tableau3[#All],2,FALSE)</f>
        <v>#REF!</v>
      </c>
      <c r="AM92" s="5" t="e">
        <f>VLOOKUP(Tableau13[[#This Row],[Nov,]],[1]!Tableau3[#All],2,FALSE)</f>
        <v>#REF!</v>
      </c>
      <c r="AN92" s="5" t="e">
        <f>VLOOKUP(Tableau13[[#This Row],[Déc,]],[1]!Tableau3[#All],2,FALSE)</f>
        <v>#REF!</v>
      </c>
    </row>
    <row r="93" spans="1:40" x14ac:dyDescent="0.25">
      <c r="A93" t="s">
        <v>5955</v>
      </c>
      <c r="D93" t="s">
        <v>33</v>
      </c>
      <c r="E93" t="s">
        <v>34</v>
      </c>
      <c r="F93" t="s">
        <v>5956</v>
      </c>
      <c r="G93" t="s">
        <v>311</v>
      </c>
      <c r="H93" t="s">
        <v>312</v>
      </c>
      <c r="I93" t="s">
        <v>25</v>
      </c>
      <c r="J93" s="3">
        <v>0</v>
      </c>
      <c r="K93" s="1">
        <v>42887</v>
      </c>
      <c r="L93" s="1">
        <v>44712</v>
      </c>
      <c r="M93" t="s">
        <v>38</v>
      </c>
      <c r="O93" t="s">
        <v>32</v>
      </c>
      <c r="P93" s="1"/>
      <c r="AB93" t="s">
        <v>39</v>
      </c>
      <c r="AC93" s="5" t="e">
        <f>VLOOKUP(Tableau13[[#This Row],[Jan,]],[1]!Tableau3[#All],2,FALSE)</f>
        <v>#REF!</v>
      </c>
      <c r="AD93" s="5" t="e">
        <f>VLOOKUP(Tableau13[[#This Row],[Fév,]],[1]!Tableau3[#All],2,FALSE)</f>
        <v>#REF!</v>
      </c>
      <c r="AE93" s="5" t="e">
        <f>VLOOKUP(Tableau13[[#This Row],[Mar,]],[1]!Tableau3[#All],2,FALSE)</f>
        <v>#REF!</v>
      </c>
      <c r="AF93" s="5" t="e">
        <f>VLOOKUP(Tableau13[[#This Row],[Avr,]],[1]!Tableau3[#All],2,FALSE)</f>
        <v>#REF!</v>
      </c>
      <c r="AG93" s="5" t="e">
        <f>VLOOKUP(Tableau13[[#This Row],[Mai]],[1]!Tableau3[#All],2,FALSE)</f>
        <v>#REF!</v>
      </c>
      <c r="AH93" s="5" t="e">
        <f>VLOOKUP(Tableau13[[#This Row],[Juin]],[1]!Tableau3[#All],2,FALSE)</f>
        <v>#REF!</v>
      </c>
      <c r="AI93" s="5" t="e">
        <f>VLOOKUP(Tableau13[[#This Row],[Juil,]],[1]!Tableau3[#All],2,FALSE)</f>
        <v>#REF!</v>
      </c>
      <c r="AJ93" s="5" t="e">
        <f>VLOOKUP(Tableau13[[#This Row],[Août]],[1]!Tableau3[#All],2,FALSE)</f>
        <v>#REF!</v>
      </c>
      <c r="AK93" s="5" t="e">
        <f>VLOOKUP(Tableau13[[#This Row],[Sept,]],[1]!Tableau3[#All],2,FALSE)</f>
        <v>#REF!</v>
      </c>
      <c r="AL93" s="5" t="e">
        <f>VLOOKUP(Tableau13[[#This Row],[Oct,]],[1]!Tableau3[#All],2,FALSE)</f>
        <v>#REF!</v>
      </c>
      <c r="AM93" s="5" t="e">
        <f>VLOOKUP(Tableau13[[#This Row],[Nov,]],[1]!Tableau3[#All],2,FALSE)</f>
        <v>#REF!</v>
      </c>
      <c r="AN93" s="5" t="e">
        <f>VLOOKUP(Tableau13[[#This Row],[Déc,]],[1]!Tableau3[#All],2,FALSE)</f>
        <v>#REF!</v>
      </c>
    </row>
    <row r="94" spans="1:40" x14ac:dyDescent="0.25">
      <c r="A94" t="s">
        <v>5957</v>
      </c>
      <c r="D94" t="s">
        <v>33</v>
      </c>
      <c r="E94" t="s">
        <v>34</v>
      </c>
      <c r="F94" t="s">
        <v>5958</v>
      </c>
      <c r="G94" t="s">
        <v>313</v>
      </c>
      <c r="H94" t="s">
        <v>314</v>
      </c>
      <c r="I94" t="s">
        <v>25</v>
      </c>
      <c r="J94" s="3">
        <v>0</v>
      </c>
      <c r="K94" s="1">
        <v>42887</v>
      </c>
      <c r="L94" s="1">
        <v>44712</v>
      </c>
      <c r="M94" t="s">
        <v>38</v>
      </c>
      <c r="O94" t="s">
        <v>32</v>
      </c>
      <c r="P94" s="1"/>
      <c r="AB94" t="s">
        <v>39</v>
      </c>
      <c r="AC94" s="5" t="e">
        <f>VLOOKUP(Tableau13[[#This Row],[Jan,]],[1]!Tableau3[#All],2,FALSE)</f>
        <v>#REF!</v>
      </c>
      <c r="AD94" s="5" t="e">
        <f>VLOOKUP(Tableau13[[#This Row],[Fév,]],[1]!Tableau3[#All],2,FALSE)</f>
        <v>#REF!</v>
      </c>
      <c r="AE94" s="5" t="e">
        <f>VLOOKUP(Tableau13[[#This Row],[Mar,]],[1]!Tableau3[#All],2,FALSE)</f>
        <v>#REF!</v>
      </c>
      <c r="AF94" s="5" t="e">
        <f>VLOOKUP(Tableau13[[#This Row],[Avr,]],[1]!Tableau3[#All],2,FALSE)</f>
        <v>#REF!</v>
      </c>
      <c r="AG94" s="5" t="e">
        <f>VLOOKUP(Tableau13[[#This Row],[Mai]],[1]!Tableau3[#All],2,FALSE)</f>
        <v>#REF!</v>
      </c>
      <c r="AH94" s="5" t="e">
        <f>VLOOKUP(Tableau13[[#This Row],[Juin]],[1]!Tableau3[#All],2,FALSE)</f>
        <v>#REF!</v>
      </c>
      <c r="AI94" s="5" t="e">
        <f>VLOOKUP(Tableau13[[#This Row],[Juil,]],[1]!Tableau3[#All],2,FALSE)</f>
        <v>#REF!</v>
      </c>
      <c r="AJ94" s="5" t="e">
        <f>VLOOKUP(Tableau13[[#This Row],[Août]],[1]!Tableau3[#All],2,FALSE)</f>
        <v>#REF!</v>
      </c>
      <c r="AK94" s="5" t="e">
        <f>VLOOKUP(Tableau13[[#This Row],[Sept,]],[1]!Tableau3[#All],2,FALSE)</f>
        <v>#REF!</v>
      </c>
      <c r="AL94" s="5" t="e">
        <f>VLOOKUP(Tableau13[[#This Row],[Oct,]],[1]!Tableau3[#All],2,FALSE)</f>
        <v>#REF!</v>
      </c>
      <c r="AM94" s="5" t="e">
        <f>VLOOKUP(Tableau13[[#This Row],[Nov,]],[1]!Tableau3[#All],2,FALSE)</f>
        <v>#REF!</v>
      </c>
      <c r="AN94" s="5" t="e">
        <f>VLOOKUP(Tableau13[[#This Row],[Déc,]],[1]!Tableau3[#All],2,FALSE)</f>
        <v>#REF!</v>
      </c>
    </row>
    <row r="95" spans="1:40" x14ac:dyDescent="0.25">
      <c r="A95" t="s">
        <v>5959</v>
      </c>
      <c r="D95" t="s">
        <v>33</v>
      </c>
      <c r="E95" t="s">
        <v>34</v>
      </c>
      <c r="F95" t="s">
        <v>5960</v>
      </c>
      <c r="G95" t="s">
        <v>315</v>
      </c>
      <c r="H95" t="s">
        <v>316</v>
      </c>
      <c r="I95" t="s">
        <v>25</v>
      </c>
      <c r="J95" s="3">
        <v>0</v>
      </c>
      <c r="K95" s="1">
        <v>42887</v>
      </c>
      <c r="L95" s="1">
        <v>44712</v>
      </c>
      <c r="M95" t="s">
        <v>38</v>
      </c>
      <c r="O95" t="s">
        <v>32</v>
      </c>
      <c r="P95" s="1"/>
      <c r="AB95" t="s">
        <v>39</v>
      </c>
      <c r="AC95" s="5" t="e">
        <f>VLOOKUP(Tableau13[[#This Row],[Jan,]],[1]!Tableau3[#All],2,FALSE)</f>
        <v>#REF!</v>
      </c>
      <c r="AD95" s="5" t="e">
        <f>VLOOKUP(Tableau13[[#This Row],[Fév,]],[1]!Tableau3[#All],2,FALSE)</f>
        <v>#REF!</v>
      </c>
      <c r="AE95" s="5" t="e">
        <f>VLOOKUP(Tableau13[[#This Row],[Mar,]],[1]!Tableau3[#All],2,FALSE)</f>
        <v>#REF!</v>
      </c>
      <c r="AF95" s="5" t="e">
        <f>VLOOKUP(Tableau13[[#This Row],[Avr,]],[1]!Tableau3[#All],2,FALSE)</f>
        <v>#REF!</v>
      </c>
      <c r="AG95" s="5" t="e">
        <f>VLOOKUP(Tableau13[[#This Row],[Mai]],[1]!Tableau3[#All],2,FALSE)</f>
        <v>#REF!</v>
      </c>
      <c r="AH95" s="5" t="e">
        <f>VLOOKUP(Tableau13[[#This Row],[Juin]],[1]!Tableau3[#All],2,FALSE)</f>
        <v>#REF!</v>
      </c>
      <c r="AI95" s="5" t="e">
        <f>VLOOKUP(Tableau13[[#This Row],[Juil,]],[1]!Tableau3[#All],2,FALSE)</f>
        <v>#REF!</v>
      </c>
      <c r="AJ95" s="5" t="e">
        <f>VLOOKUP(Tableau13[[#This Row],[Août]],[1]!Tableau3[#All],2,FALSE)</f>
        <v>#REF!</v>
      </c>
      <c r="AK95" s="5" t="e">
        <f>VLOOKUP(Tableau13[[#This Row],[Sept,]],[1]!Tableau3[#All],2,FALSE)</f>
        <v>#REF!</v>
      </c>
      <c r="AL95" s="5" t="e">
        <f>VLOOKUP(Tableau13[[#This Row],[Oct,]],[1]!Tableau3[#All],2,FALSE)</f>
        <v>#REF!</v>
      </c>
      <c r="AM95" s="5" t="e">
        <f>VLOOKUP(Tableau13[[#This Row],[Nov,]],[1]!Tableau3[#All],2,FALSE)</f>
        <v>#REF!</v>
      </c>
      <c r="AN95" s="5" t="e">
        <f>VLOOKUP(Tableau13[[#This Row],[Déc,]],[1]!Tableau3[#All],2,FALSE)</f>
        <v>#REF!</v>
      </c>
    </row>
    <row r="96" spans="1:40" x14ac:dyDescent="0.25">
      <c r="A96" t="s">
        <v>5961</v>
      </c>
      <c r="D96" t="s">
        <v>33</v>
      </c>
      <c r="E96" t="s">
        <v>34</v>
      </c>
      <c r="F96" t="s">
        <v>5962</v>
      </c>
      <c r="G96" t="s">
        <v>317</v>
      </c>
      <c r="H96" t="s">
        <v>318</v>
      </c>
      <c r="I96" t="s">
        <v>25</v>
      </c>
      <c r="J96" s="3">
        <v>0</v>
      </c>
      <c r="K96" s="1">
        <v>42887</v>
      </c>
      <c r="L96" s="1">
        <v>44712</v>
      </c>
      <c r="M96" t="s">
        <v>38</v>
      </c>
      <c r="O96" t="s">
        <v>32</v>
      </c>
      <c r="P96" s="1"/>
      <c r="AB96" t="s">
        <v>39</v>
      </c>
      <c r="AC96" s="5" t="e">
        <f>VLOOKUP(Tableau13[[#This Row],[Jan,]],[1]!Tableau3[#All],2,FALSE)</f>
        <v>#REF!</v>
      </c>
      <c r="AD96" s="5" t="e">
        <f>VLOOKUP(Tableau13[[#This Row],[Fév,]],[1]!Tableau3[#All],2,FALSE)</f>
        <v>#REF!</v>
      </c>
      <c r="AE96" s="5" t="e">
        <f>VLOOKUP(Tableau13[[#This Row],[Mar,]],[1]!Tableau3[#All],2,FALSE)</f>
        <v>#REF!</v>
      </c>
      <c r="AF96" s="5" t="e">
        <f>VLOOKUP(Tableau13[[#This Row],[Avr,]],[1]!Tableau3[#All],2,FALSE)</f>
        <v>#REF!</v>
      </c>
      <c r="AG96" s="5" t="e">
        <f>VLOOKUP(Tableau13[[#This Row],[Mai]],[1]!Tableau3[#All],2,FALSE)</f>
        <v>#REF!</v>
      </c>
      <c r="AH96" s="5" t="e">
        <f>VLOOKUP(Tableau13[[#This Row],[Juin]],[1]!Tableau3[#All],2,FALSE)</f>
        <v>#REF!</v>
      </c>
      <c r="AI96" s="5" t="e">
        <f>VLOOKUP(Tableau13[[#This Row],[Juil,]],[1]!Tableau3[#All],2,FALSE)</f>
        <v>#REF!</v>
      </c>
      <c r="AJ96" s="5" t="e">
        <f>VLOOKUP(Tableau13[[#This Row],[Août]],[1]!Tableau3[#All],2,FALSE)</f>
        <v>#REF!</v>
      </c>
      <c r="AK96" s="5" t="e">
        <f>VLOOKUP(Tableau13[[#This Row],[Sept,]],[1]!Tableau3[#All],2,FALSE)</f>
        <v>#REF!</v>
      </c>
      <c r="AL96" s="5" t="e">
        <f>VLOOKUP(Tableau13[[#This Row],[Oct,]],[1]!Tableau3[#All],2,FALSE)</f>
        <v>#REF!</v>
      </c>
      <c r="AM96" s="5" t="e">
        <f>VLOOKUP(Tableau13[[#This Row],[Nov,]],[1]!Tableau3[#All],2,FALSE)</f>
        <v>#REF!</v>
      </c>
      <c r="AN96" s="5" t="e">
        <f>VLOOKUP(Tableau13[[#This Row],[Déc,]],[1]!Tableau3[#All],2,FALSE)</f>
        <v>#REF!</v>
      </c>
    </row>
    <row r="97" spans="1:40" x14ac:dyDescent="0.25">
      <c r="A97" t="s">
        <v>5963</v>
      </c>
      <c r="D97" t="s">
        <v>33</v>
      </c>
      <c r="E97" t="s">
        <v>34</v>
      </c>
      <c r="F97" t="s">
        <v>5964</v>
      </c>
      <c r="G97" t="s">
        <v>319</v>
      </c>
      <c r="H97" t="s">
        <v>320</v>
      </c>
      <c r="I97" t="s">
        <v>25</v>
      </c>
      <c r="J97" s="3">
        <v>0</v>
      </c>
      <c r="K97" s="1">
        <v>42887</v>
      </c>
      <c r="L97" s="1">
        <v>44712</v>
      </c>
      <c r="M97" t="s">
        <v>38</v>
      </c>
      <c r="O97" t="s">
        <v>32</v>
      </c>
      <c r="P97" s="1"/>
      <c r="AB97" t="s">
        <v>39</v>
      </c>
      <c r="AC97" s="5" t="e">
        <f>VLOOKUP(Tableau13[[#This Row],[Jan,]],[1]!Tableau3[#All],2,FALSE)</f>
        <v>#REF!</v>
      </c>
      <c r="AD97" s="5" t="e">
        <f>VLOOKUP(Tableau13[[#This Row],[Fév,]],[1]!Tableau3[#All],2,FALSE)</f>
        <v>#REF!</v>
      </c>
      <c r="AE97" s="5" t="e">
        <f>VLOOKUP(Tableau13[[#This Row],[Mar,]],[1]!Tableau3[#All],2,FALSE)</f>
        <v>#REF!</v>
      </c>
      <c r="AF97" s="5" t="e">
        <f>VLOOKUP(Tableau13[[#This Row],[Avr,]],[1]!Tableau3[#All],2,FALSE)</f>
        <v>#REF!</v>
      </c>
      <c r="AG97" s="5" t="e">
        <f>VLOOKUP(Tableau13[[#This Row],[Mai]],[1]!Tableau3[#All],2,FALSE)</f>
        <v>#REF!</v>
      </c>
      <c r="AH97" s="5" t="e">
        <f>VLOOKUP(Tableau13[[#This Row],[Juin]],[1]!Tableau3[#All],2,FALSE)</f>
        <v>#REF!</v>
      </c>
      <c r="AI97" s="5" t="e">
        <f>VLOOKUP(Tableau13[[#This Row],[Juil,]],[1]!Tableau3[#All],2,FALSE)</f>
        <v>#REF!</v>
      </c>
      <c r="AJ97" s="5" t="e">
        <f>VLOOKUP(Tableau13[[#This Row],[Août]],[1]!Tableau3[#All],2,FALSE)</f>
        <v>#REF!</v>
      </c>
      <c r="AK97" s="5" t="e">
        <f>VLOOKUP(Tableau13[[#This Row],[Sept,]],[1]!Tableau3[#All],2,FALSE)</f>
        <v>#REF!</v>
      </c>
      <c r="AL97" s="5" t="e">
        <f>VLOOKUP(Tableau13[[#This Row],[Oct,]],[1]!Tableau3[#All],2,FALSE)</f>
        <v>#REF!</v>
      </c>
      <c r="AM97" s="5" t="e">
        <f>VLOOKUP(Tableau13[[#This Row],[Nov,]],[1]!Tableau3[#All],2,FALSE)</f>
        <v>#REF!</v>
      </c>
      <c r="AN97" s="5" t="e">
        <f>VLOOKUP(Tableau13[[#This Row],[Déc,]],[1]!Tableau3[#All],2,FALSE)</f>
        <v>#REF!</v>
      </c>
    </row>
    <row r="98" spans="1:40" x14ac:dyDescent="0.25">
      <c r="A98" t="s">
        <v>5965</v>
      </c>
      <c r="D98" t="s">
        <v>33</v>
      </c>
      <c r="E98" t="s">
        <v>34</v>
      </c>
      <c r="F98" t="s">
        <v>5966</v>
      </c>
      <c r="G98" t="s">
        <v>321</v>
      </c>
      <c r="H98" t="s">
        <v>322</v>
      </c>
      <c r="I98" t="s">
        <v>25</v>
      </c>
      <c r="J98" s="3">
        <v>0</v>
      </c>
      <c r="K98" s="1">
        <v>42887</v>
      </c>
      <c r="L98" s="1">
        <v>44712</v>
      </c>
      <c r="M98" t="s">
        <v>38</v>
      </c>
      <c r="O98" t="s">
        <v>32</v>
      </c>
      <c r="P98" s="1"/>
      <c r="AB98" t="s">
        <v>39</v>
      </c>
      <c r="AC98" s="5" t="e">
        <f>VLOOKUP(Tableau13[[#This Row],[Jan,]],[1]!Tableau3[#All],2,FALSE)</f>
        <v>#REF!</v>
      </c>
      <c r="AD98" s="5" t="e">
        <f>VLOOKUP(Tableau13[[#This Row],[Fév,]],[1]!Tableau3[#All],2,FALSE)</f>
        <v>#REF!</v>
      </c>
      <c r="AE98" s="5" t="e">
        <f>VLOOKUP(Tableau13[[#This Row],[Mar,]],[1]!Tableau3[#All],2,FALSE)</f>
        <v>#REF!</v>
      </c>
      <c r="AF98" s="5" t="e">
        <f>VLOOKUP(Tableau13[[#This Row],[Avr,]],[1]!Tableau3[#All],2,FALSE)</f>
        <v>#REF!</v>
      </c>
      <c r="AG98" s="5" t="e">
        <f>VLOOKUP(Tableau13[[#This Row],[Mai]],[1]!Tableau3[#All],2,FALSE)</f>
        <v>#REF!</v>
      </c>
      <c r="AH98" s="5" t="e">
        <f>VLOOKUP(Tableau13[[#This Row],[Juin]],[1]!Tableau3[#All],2,FALSE)</f>
        <v>#REF!</v>
      </c>
      <c r="AI98" s="5" t="e">
        <f>VLOOKUP(Tableau13[[#This Row],[Juil,]],[1]!Tableau3[#All],2,FALSE)</f>
        <v>#REF!</v>
      </c>
      <c r="AJ98" s="5" t="e">
        <f>VLOOKUP(Tableau13[[#This Row],[Août]],[1]!Tableau3[#All],2,FALSE)</f>
        <v>#REF!</v>
      </c>
      <c r="AK98" s="5" t="e">
        <f>VLOOKUP(Tableau13[[#This Row],[Sept,]],[1]!Tableau3[#All],2,FALSE)</f>
        <v>#REF!</v>
      </c>
      <c r="AL98" s="5" t="e">
        <f>VLOOKUP(Tableau13[[#This Row],[Oct,]],[1]!Tableau3[#All],2,FALSE)</f>
        <v>#REF!</v>
      </c>
      <c r="AM98" s="5" t="e">
        <f>VLOOKUP(Tableau13[[#This Row],[Nov,]],[1]!Tableau3[#All],2,FALSE)</f>
        <v>#REF!</v>
      </c>
      <c r="AN98" s="5" t="e">
        <f>VLOOKUP(Tableau13[[#This Row],[Déc,]],[1]!Tableau3[#All],2,FALSE)</f>
        <v>#REF!</v>
      </c>
    </row>
    <row r="99" spans="1:40" x14ac:dyDescent="0.25">
      <c r="A99" t="s">
        <v>5967</v>
      </c>
      <c r="D99" t="s">
        <v>33</v>
      </c>
      <c r="E99" t="s">
        <v>34</v>
      </c>
      <c r="F99" t="s">
        <v>5968</v>
      </c>
      <c r="G99" t="s">
        <v>323</v>
      </c>
      <c r="H99" t="s">
        <v>324</v>
      </c>
      <c r="I99" t="s">
        <v>25</v>
      </c>
      <c r="J99" s="3">
        <v>0</v>
      </c>
      <c r="K99" s="1">
        <v>42887</v>
      </c>
      <c r="L99" s="1">
        <v>44712</v>
      </c>
      <c r="M99" t="s">
        <v>38</v>
      </c>
      <c r="O99" t="s">
        <v>32</v>
      </c>
      <c r="P99" s="1"/>
      <c r="AB99" t="s">
        <v>39</v>
      </c>
      <c r="AC99" s="5" t="e">
        <f>VLOOKUP(Tableau13[[#This Row],[Jan,]],[1]!Tableau3[#All],2,FALSE)</f>
        <v>#REF!</v>
      </c>
      <c r="AD99" s="5" t="e">
        <f>VLOOKUP(Tableau13[[#This Row],[Fév,]],[1]!Tableau3[#All],2,FALSE)</f>
        <v>#REF!</v>
      </c>
      <c r="AE99" s="5" t="e">
        <f>VLOOKUP(Tableau13[[#This Row],[Mar,]],[1]!Tableau3[#All],2,FALSE)</f>
        <v>#REF!</v>
      </c>
      <c r="AF99" s="5" t="e">
        <f>VLOOKUP(Tableau13[[#This Row],[Avr,]],[1]!Tableau3[#All],2,FALSE)</f>
        <v>#REF!</v>
      </c>
      <c r="AG99" s="5" t="e">
        <f>VLOOKUP(Tableau13[[#This Row],[Mai]],[1]!Tableau3[#All],2,FALSE)</f>
        <v>#REF!</v>
      </c>
      <c r="AH99" s="5" t="e">
        <f>VLOOKUP(Tableau13[[#This Row],[Juin]],[1]!Tableau3[#All],2,FALSE)</f>
        <v>#REF!</v>
      </c>
      <c r="AI99" s="5" t="e">
        <f>VLOOKUP(Tableau13[[#This Row],[Juil,]],[1]!Tableau3[#All],2,FALSE)</f>
        <v>#REF!</v>
      </c>
      <c r="AJ99" s="5" t="e">
        <f>VLOOKUP(Tableau13[[#This Row],[Août]],[1]!Tableau3[#All],2,FALSE)</f>
        <v>#REF!</v>
      </c>
      <c r="AK99" s="5" t="e">
        <f>VLOOKUP(Tableau13[[#This Row],[Sept,]],[1]!Tableau3[#All],2,FALSE)</f>
        <v>#REF!</v>
      </c>
      <c r="AL99" s="5" t="e">
        <f>VLOOKUP(Tableau13[[#This Row],[Oct,]],[1]!Tableau3[#All],2,FALSE)</f>
        <v>#REF!</v>
      </c>
      <c r="AM99" s="5" t="e">
        <f>VLOOKUP(Tableau13[[#This Row],[Nov,]],[1]!Tableau3[#All],2,FALSE)</f>
        <v>#REF!</v>
      </c>
      <c r="AN99" s="5" t="e">
        <f>VLOOKUP(Tableau13[[#This Row],[Déc,]],[1]!Tableau3[#All],2,FALSE)</f>
        <v>#REF!</v>
      </c>
    </row>
    <row r="100" spans="1:40" x14ac:dyDescent="0.25">
      <c r="A100" t="s">
        <v>5969</v>
      </c>
      <c r="D100" t="s">
        <v>33</v>
      </c>
      <c r="E100" t="s">
        <v>34</v>
      </c>
      <c r="F100" t="s">
        <v>5970</v>
      </c>
      <c r="G100" t="s">
        <v>325</v>
      </c>
      <c r="H100" t="s">
        <v>326</v>
      </c>
      <c r="I100" t="s">
        <v>25</v>
      </c>
      <c r="J100" s="3">
        <v>0</v>
      </c>
      <c r="K100" s="1">
        <v>42887</v>
      </c>
      <c r="L100" s="1">
        <v>44712</v>
      </c>
      <c r="M100" t="s">
        <v>38</v>
      </c>
      <c r="O100" t="s">
        <v>32</v>
      </c>
      <c r="P100" s="1"/>
      <c r="AB100" t="s">
        <v>39</v>
      </c>
      <c r="AC100" s="5" t="e">
        <f>VLOOKUP(Tableau13[[#This Row],[Jan,]],[1]!Tableau3[#All],2,FALSE)</f>
        <v>#REF!</v>
      </c>
      <c r="AD100" s="5" t="e">
        <f>VLOOKUP(Tableau13[[#This Row],[Fév,]],[1]!Tableau3[#All],2,FALSE)</f>
        <v>#REF!</v>
      </c>
      <c r="AE100" s="5" t="e">
        <f>VLOOKUP(Tableau13[[#This Row],[Mar,]],[1]!Tableau3[#All],2,FALSE)</f>
        <v>#REF!</v>
      </c>
      <c r="AF100" s="5" t="e">
        <f>VLOOKUP(Tableau13[[#This Row],[Avr,]],[1]!Tableau3[#All],2,FALSE)</f>
        <v>#REF!</v>
      </c>
      <c r="AG100" s="5" t="e">
        <f>VLOOKUP(Tableau13[[#This Row],[Mai]],[1]!Tableau3[#All],2,FALSE)</f>
        <v>#REF!</v>
      </c>
      <c r="AH100" s="5" t="e">
        <f>VLOOKUP(Tableau13[[#This Row],[Juin]],[1]!Tableau3[#All],2,FALSE)</f>
        <v>#REF!</v>
      </c>
      <c r="AI100" s="5" t="e">
        <f>VLOOKUP(Tableau13[[#This Row],[Juil,]],[1]!Tableau3[#All],2,FALSE)</f>
        <v>#REF!</v>
      </c>
      <c r="AJ100" s="5" t="e">
        <f>VLOOKUP(Tableau13[[#This Row],[Août]],[1]!Tableau3[#All],2,FALSE)</f>
        <v>#REF!</v>
      </c>
      <c r="AK100" s="5" t="e">
        <f>VLOOKUP(Tableau13[[#This Row],[Sept,]],[1]!Tableau3[#All],2,FALSE)</f>
        <v>#REF!</v>
      </c>
      <c r="AL100" s="5" t="e">
        <f>VLOOKUP(Tableau13[[#This Row],[Oct,]],[1]!Tableau3[#All],2,FALSE)</f>
        <v>#REF!</v>
      </c>
      <c r="AM100" s="5" t="e">
        <f>VLOOKUP(Tableau13[[#This Row],[Nov,]],[1]!Tableau3[#All],2,FALSE)</f>
        <v>#REF!</v>
      </c>
      <c r="AN100" s="5" t="e">
        <f>VLOOKUP(Tableau13[[#This Row],[Déc,]],[1]!Tableau3[#All],2,FALSE)</f>
        <v>#REF!</v>
      </c>
    </row>
    <row r="101" spans="1:40" x14ac:dyDescent="0.25">
      <c r="A101" t="s">
        <v>5971</v>
      </c>
      <c r="D101" t="s">
        <v>33</v>
      </c>
      <c r="E101" t="s">
        <v>34</v>
      </c>
      <c r="F101" t="s">
        <v>5972</v>
      </c>
      <c r="G101" t="s">
        <v>327</v>
      </c>
      <c r="H101" t="s">
        <v>328</v>
      </c>
      <c r="I101" t="s">
        <v>25</v>
      </c>
      <c r="J101" s="3">
        <v>0</v>
      </c>
      <c r="K101" s="1">
        <v>42887</v>
      </c>
      <c r="L101" s="1">
        <v>44712</v>
      </c>
      <c r="M101" t="s">
        <v>38</v>
      </c>
      <c r="O101" t="s">
        <v>32</v>
      </c>
      <c r="P101" s="1"/>
      <c r="AB101" t="s">
        <v>39</v>
      </c>
      <c r="AC101" s="5" t="e">
        <f>VLOOKUP(Tableau13[[#This Row],[Jan,]],[1]!Tableau3[#All],2,FALSE)</f>
        <v>#REF!</v>
      </c>
      <c r="AD101" s="5" t="e">
        <f>VLOOKUP(Tableau13[[#This Row],[Fév,]],[1]!Tableau3[#All],2,FALSE)</f>
        <v>#REF!</v>
      </c>
      <c r="AE101" s="5" t="e">
        <f>VLOOKUP(Tableau13[[#This Row],[Mar,]],[1]!Tableau3[#All],2,FALSE)</f>
        <v>#REF!</v>
      </c>
      <c r="AF101" s="5" t="e">
        <f>VLOOKUP(Tableau13[[#This Row],[Avr,]],[1]!Tableau3[#All],2,FALSE)</f>
        <v>#REF!</v>
      </c>
      <c r="AG101" s="5" t="e">
        <f>VLOOKUP(Tableau13[[#This Row],[Mai]],[1]!Tableau3[#All],2,FALSE)</f>
        <v>#REF!</v>
      </c>
      <c r="AH101" s="5" t="e">
        <f>VLOOKUP(Tableau13[[#This Row],[Juin]],[1]!Tableau3[#All],2,FALSE)</f>
        <v>#REF!</v>
      </c>
      <c r="AI101" s="5" t="e">
        <f>VLOOKUP(Tableau13[[#This Row],[Juil,]],[1]!Tableau3[#All],2,FALSE)</f>
        <v>#REF!</v>
      </c>
      <c r="AJ101" s="5" t="e">
        <f>VLOOKUP(Tableau13[[#This Row],[Août]],[1]!Tableau3[#All],2,FALSE)</f>
        <v>#REF!</v>
      </c>
      <c r="AK101" s="5" t="e">
        <f>VLOOKUP(Tableau13[[#This Row],[Sept,]],[1]!Tableau3[#All],2,FALSE)</f>
        <v>#REF!</v>
      </c>
      <c r="AL101" s="5" t="e">
        <f>VLOOKUP(Tableau13[[#This Row],[Oct,]],[1]!Tableau3[#All],2,FALSE)</f>
        <v>#REF!</v>
      </c>
      <c r="AM101" s="5" t="e">
        <f>VLOOKUP(Tableau13[[#This Row],[Nov,]],[1]!Tableau3[#All],2,FALSE)</f>
        <v>#REF!</v>
      </c>
      <c r="AN101" s="5" t="e">
        <f>VLOOKUP(Tableau13[[#This Row],[Déc,]],[1]!Tableau3[#All],2,FALSE)</f>
        <v>#REF!</v>
      </c>
    </row>
    <row r="102" spans="1:40" x14ac:dyDescent="0.25">
      <c r="A102" t="s">
        <v>5973</v>
      </c>
      <c r="D102" t="s">
        <v>33</v>
      </c>
      <c r="E102" t="s">
        <v>34</v>
      </c>
      <c r="F102" t="s">
        <v>5974</v>
      </c>
      <c r="G102" t="s">
        <v>329</v>
      </c>
      <c r="H102" t="s">
        <v>330</v>
      </c>
      <c r="I102" t="s">
        <v>25</v>
      </c>
      <c r="J102" s="3">
        <v>0</v>
      </c>
      <c r="K102" s="1">
        <v>42887</v>
      </c>
      <c r="L102" s="1">
        <v>44712</v>
      </c>
      <c r="M102" t="s">
        <v>38</v>
      </c>
      <c r="O102" t="s">
        <v>32</v>
      </c>
      <c r="P102" s="1"/>
      <c r="AB102" t="s">
        <v>39</v>
      </c>
      <c r="AC102" s="5" t="e">
        <f>VLOOKUP(Tableau13[[#This Row],[Jan,]],[1]!Tableau3[#All],2,FALSE)</f>
        <v>#REF!</v>
      </c>
      <c r="AD102" s="5" t="e">
        <f>VLOOKUP(Tableau13[[#This Row],[Fév,]],[1]!Tableau3[#All],2,FALSE)</f>
        <v>#REF!</v>
      </c>
      <c r="AE102" s="5" t="e">
        <f>VLOOKUP(Tableau13[[#This Row],[Mar,]],[1]!Tableau3[#All],2,FALSE)</f>
        <v>#REF!</v>
      </c>
      <c r="AF102" s="5" t="e">
        <f>VLOOKUP(Tableau13[[#This Row],[Avr,]],[1]!Tableau3[#All],2,FALSE)</f>
        <v>#REF!</v>
      </c>
      <c r="AG102" s="5" t="e">
        <f>VLOOKUP(Tableau13[[#This Row],[Mai]],[1]!Tableau3[#All],2,FALSE)</f>
        <v>#REF!</v>
      </c>
      <c r="AH102" s="5" t="e">
        <f>VLOOKUP(Tableau13[[#This Row],[Juin]],[1]!Tableau3[#All],2,FALSE)</f>
        <v>#REF!</v>
      </c>
      <c r="AI102" s="5" t="e">
        <f>VLOOKUP(Tableau13[[#This Row],[Juil,]],[1]!Tableau3[#All],2,FALSE)</f>
        <v>#REF!</v>
      </c>
      <c r="AJ102" s="5" t="e">
        <f>VLOOKUP(Tableau13[[#This Row],[Août]],[1]!Tableau3[#All],2,FALSE)</f>
        <v>#REF!</v>
      </c>
      <c r="AK102" s="5" t="e">
        <f>VLOOKUP(Tableau13[[#This Row],[Sept,]],[1]!Tableau3[#All],2,FALSE)</f>
        <v>#REF!</v>
      </c>
      <c r="AL102" s="5" t="e">
        <f>VLOOKUP(Tableau13[[#This Row],[Oct,]],[1]!Tableau3[#All],2,FALSE)</f>
        <v>#REF!</v>
      </c>
      <c r="AM102" s="5" t="e">
        <f>VLOOKUP(Tableau13[[#This Row],[Nov,]],[1]!Tableau3[#All],2,FALSE)</f>
        <v>#REF!</v>
      </c>
      <c r="AN102" s="5" t="e">
        <f>VLOOKUP(Tableau13[[#This Row],[Déc,]],[1]!Tableau3[#All],2,FALSE)</f>
        <v>#REF!</v>
      </c>
    </row>
    <row r="103" spans="1:40" x14ac:dyDescent="0.25">
      <c r="A103" t="s">
        <v>5975</v>
      </c>
      <c r="D103" t="s">
        <v>33</v>
      </c>
      <c r="E103" t="s">
        <v>34</v>
      </c>
      <c r="F103" t="s">
        <v>5976</v>
      </c>
      <c r="G103" t="s">
        <v>331</v>
      </c>
      <c r="H103" t="s">
        <v>332</v>
      </c>
      <c r="I103" t="s">
        <v>25</v>
      </c>
      <c r="J103" s="3">
        <v>0</v>
      </c>
      <c r="K103" s="1">
        <v>42887</v>
      </c>
      <c r="L103" s="1">
        <v>44712</v>
      </c>
      <c r="M103" t="s">
        <v>38</v>
      </c>
      <c r="O103" t="s">
        <v>32</v>
      </c>
      <c r="P103" s="1"/>
      <c r="AB103" t="s">
        <v>39</v>
      </c>
      <c r="AC103" s="5" t="e">
        <f>VLOOKUP(Tableau13[[#This Row],[Jan,]],[1]!Tableau3[#All],2,FALSE)</f>
        <v>#REF!</v>
      </c>
      <c r="AD103" s="5" t="e">
        <f>VLOOKUP(Tableau13[[#This Row],[Fév,]],[1]!Tableau3[#All],2,FALSE)</f>
        <v>#REF!</v>
      </c>
      <c r="AE103" s="5" t="e">
        <f>VLOOKUP(Tableau13[[#This Row],[Mar,]],[1]!Tableau3[#All],2,FALSE)</f>
        <v>#REF!</v>
      </c>
      <c r="AF103" s="5" t="e">
        <f>VLOOKUP(Tableau13[[#This Row],[Avr,]],[1]!Tableau3[#All],2,FALSE)</f>
        <v>#REF!</v>
      </c>
      <c r="AG103" s="5" t="e">
        <f>VLOOKUP(Tableau13[[#This Row],[Mai]],[1]!Tableau3[#All],2,FALSE)</f>
        <v>#REF!</v>
      </c>
      <c r="AH103" s="5" t="e">
        <f>VLOOKUP(Tableau13[[#This Row],[Juin]],[1]!Tableau3[#All],2,FALSE)</f>
        <v>#REF!</v>
      </c>
      <c r="AI103" s="5" t="e">
        <f>VLOOKUP(Tableau13[[#This Row],[Juil,]],[1]!Tableau3[#All],2,FALSE)</f>
        <v>#REF!</v>
      </c>
      <c r="AJ103" s="5" t="e">
        <f>VLOOKUP(Tableau13[[#This Row],[Août]],[1]!Tableau3[#All],2,FALSE)</f>
        <v>#REF!</v>
      </c>
      <c r="AK103" s="5" t="e">
        <f>VLOOKUP(Tableau13[[#This Row],[Sept,]],[1]!Tableau3[#All],2,FALSE)</f>
        <v>#REF!</v>
      </c>
      <c r="AL103" s="5" t="e">
        <f>VLOOKUP(Tableau13[[#This Row],[Oct,]],[1]!Tableau3[#All],2,FALSE)</f>
        <v>#REF!</v>
      </c>
      <c r="AM103" s="5" t="e">
        <f>VLOOKUP(Tableau13[[#This Row],[Nov,]],[1]!Tableau3[#All],2,FALSE)</f>
        <v>#REF!</v>
      </c>
      <c r="AN103" s="5" t="e">
        <f>VLOOKUP(Tableau13[[#This Row],[Déc,]],[1]!Tableau3[#All],2,FALSE)</f>
        <v>#REF!</v>
      </c>
    </row>
    <row r="104" spans="1:40" x14ac:dyDescent="0.25">
      <c r="A104" t="s">
        <v>333</v>
      </c>
      <c r="D104" t="s">
        <v>334</v>
      </c>
      <c r="E104" t="s">
        <v>335</v>
      </c>
      <c r="F104" t="s">
        <v>336</v>
      </c>
      <c r="G104" t="s">
        <v>337</v>
      </c>
      <c r="H104" t="s">
        <v>338</v>
      </c>
      <c r="I104" t="s">
        <v>25</v>
      </c>
      <c r="J104" s="3">
        <v>2126.7199999999998</v>
      </c>
      <c r="K104" s="1">
        <v>41061</v>
      </c>
      <c r="M104" t="s">
        <v>26</v>
      </c>
      <c r="N104" t="s">
        <v>5820</v>
      </c>
      <c r="O104" t="s">
        <v>32</v>
      </c>
      <c r="P104" s="1"/>
      <c r="R104">
        <v>0.25</v>
      </c>
      <c r="U104">
        <v>0.25</v>
      </c>
      <c r="X104">
        <v>0.25</v>
      </c>
      <c r="AA104">
        <v>0.25</v>
      </c>
      <c r="AC104" s="5" t="e">
        <f>VLOOKUP(Tableau13[[#This Row],[Jan,]],[1]!Tableau3[#All],2,FALSE)</f>
        <v>#REF!</v>
      </c>
      <c r="AD104" s="5" t="e">
        <f>VLOOKUP(Tableau13[[#This Row],[Fév,]],[1]!Tableau3[#All],2,FALSE)</f>
        <v>#REF!</v>
      </c>
      <c r="AE104" s="5" t="e">
        <f>VLOOKUP(Tableau13[[#This Row],[Mar,]],[1]!Tableau3[#All],2,FALSE)</f>
        <v>#REF!</v>
      </c>
      <c r="AF104" s="5" t="e">
        <f>VLOOKUP(Tableau13[[#This Row],[Avr,]],[1]!Tableau3[#All],2,FALSE)</f>
        <v>#REF!</v>
      </c>
      <c r="AG104" s="5" t="e">
        <f>VLOOKUP(Tableau13[[#This Row],[Mai]],[1]!Tableau3[#All],2,FALSE)</f>
        <v>#REF!</v>
      </c>
      <c r="AH104" s="5" t="e">
        <f>VLOOKUP(Tableau13[[#This Row],[Juin]],[1]!Tableau3[#All],2,FALSE)</f>
        <v>#REF!</v>
      </c>
      <c r="AI104" s="5" t="e">
        <f>VLOOKUP(Tableau13[[#This Row],[Juil,]],[1]!Tableau3[#All],2,FALSE)</f>
        <v>#REF!</v>
      </c>
      <c r="AJ104" s="5" t="e">
        <f>VLOOKUP(Tableau13[[#This Row],[Août]],[1]!Tableau3[#All],2,FALSE)</f>
        <v>#REF!</v>
      </c>
      <c r="AK104" s="5" t="e">
        <f>VLOOKUP(Tableau13[[#This Row],[Sept,]],[1]!Tableau3[#All],2,FALSE)</f>
        <v>#REF!</v>
      </c>
      <c r="AL104" s="5" t="e">
        <f>VLOOKUP(Tableau13[[#This Row],[Oct,]],[1]!Tableau3[#All],2,FALSE)</f>
        <v>#REF!</v>
      </c>
      <c r="AM104" s="5" t="e">
        <f>VLOOKUP(Tableau13[[#This Row],[Nov,]],[1]!Tableau3[#All],2,FALSE)</f>
        <v>#REF!</v>
      </c>
      <c r="AN104" s="5" t="e">
        <f>VLOOKUP(Tableau13[[#This Row],[Déc,]],[1]!Tableau3[#All],2,FALSE)</f>
        <v>#REF!</v>
      </c>
    </row>
    <row r="105" spans="1:40" x14ac:dyDescent="0.25">
      <c r="A105" t="s">
        <v>5977</v>
      </c>
      <c r="D105" t="s">
        <v>207</v>
      </c>
      <c r="E105" t="s">
        <v>208</v>
      </c>
      <c r="F105" t="s">
        <v>5978</v>
      </c>
      <c r="G105" t="s">
        <v>339</v>
      </c>
      <c r="H105" t="s">
        <v>340</v>
      </c>
      <c r="I105" t="s">
        <v>25</v>
      </c>
      <c r="J105" s="3">
        <v>4957.6899999999996</v>
      </c>
      <c r="K105" s="1">
        <v>43009</v>
      </c>
      <c r="L105" s="1">
        <v>44804</v>
      </c>
      <c r="M105" t="s">
        <v>26</v>
      </c>
      <c r="N105" t="s">
        <v>5849</v>
      </c>
      <c r="O105" t="s">
        <v>32</v>
      </c>
      <c r="P105" s="1"/>
      <c r="R105">
        <v>0.25</v>
      </c>
      <c r="U105">
        <v>0.25</v>
      </c>
      <c r="X105">
        <v>0.25</v>
      </c>
      <c r="AA105">
        <v>0.25</v>
      </c>
      <c r="AC105" s="5" t="e">
        <f>VLOOKUP(Tableau13[[#This Row],[Jan,]],[1]!Tableau3[#All],2,FALSE)</f>
        <v>#REF!</v>
      </c>
      <c r="AD105" s="5" t="e">
        <f>VLOOKUP(Tableau13[[#This Row],[Fév,]],[1]!Tableau3[#All],2,FALSE)</f>
        <v>#REF!</v>
      </c>
      <c r="AE105" s="5" t="e">
        <f>VLOOKUP(Tableau13[[#This Row],[Mar,]],[1]!Tableau3[#All],2,FALSE)</f>
        <v>#REF!</v>
      </c>
      <c r="AF105" s="5" t="e">
        <f>VLOOKUP(Tableau13[[#This Row],[Avr,]],[1]!Tableau3[#All],2,FALSE)</f>
        <v>#REF!</v>
      </c>
      <c r="AG105" s="5" t="e">
        <f>VLOOKUP(Tableau13[[#This Row],[Mai]],[1]!Tableau3[#All],2,FALSE)</f>
        <v>#REF!</v>
      </c>
      <c r="AH105" s="5" t="e">
        <f>VLOOKUP(Tableau13[[#This Row],[Juin]],[1]!Tableau3[#All],2,FALSE)</f>
        <v>#REF!</v>
      </c>
      <c r="AI105" s="5" t="e">
        <f>VLOOKUP(Tableau13[[#This Row],[Juil,]],[1]!Tableau3[#All],2,FALSE)</f>
        <v>#REF!</v>
      </c>
      <c r="AJ105" s="5" t="e">
        <f>VLOOKUP(Tableau13[[#This Row],[Août]],[1]!Tableau3[#All],2,FALSE)</f>
        <v>#REF!</v>
      </c>
      <c r="AK105" s="5" t="e">
        <f>VLOOKUP(Tableau13[[#This Row],[Sept,]],[1]!Tableau3[#All],2,FALSE)</f>
        <v>#REF!</v>
      </c>
      <c r="AL105" s="5" t="e">
        <f>VLOOKUP(Tableau13[[#This Row],[Oct,]],[1]!Tableau3[#All],2,FALSE)</f>
        <v>#REF!</v>
      </c>
      <c r="AM105" s="5" t="e">
        <f>VLOOKUP(Tableau13[[#This Row],[Nov,]],[1]!Tableau3[#All],2,FALSE)</f>
        <v>#REF!</v>
      </c>
      <c r="AN105" s="5" t="e">
        <f>VLOOKUP(Tableau13[[#This Row],[Déc,]],[1]!Tableau3[#All],2,FALSE)</f>
        <v>#REF!</v>
      </c>
    </row>
    <row r="106" spans="1:40" x14ac:dyDescent="0.25">
      <c r="A106" t="s">
        <v>341</v>
      </c>
      <c r="D106" t="s">
        <v>342</v>
      </c>
      <c r="E106" t="s">
        <v>5979</v>
      </c>
      <c r="F106" t="s">
        <v>343</v>
      </c>
      <c r="G106" t="s">
        <v>344</v>
      </c>
      <c r="H106" t="s">
        <v>345</v>
      </c>
      <c r="I106" t="s">
        <v>25</v>
      </c>
      <c r="J106" s="3">
        <v>4671.53</v>
      </c>
      <c r="K106" s="1">
        <v>41183</v>
      </c>
      <c r="M106" t="s">
        <v>26</v>
      </c>
      <c r="N106" t="s">
        <v>5820</v>
      </c>
      <c r="O106" t="s">
        <v>32</v>
      </c>
      <c r="P106" s="1"/>
      <c r="R106">
        <v>0.25</v>
      </c>
      <c r="U106">
        <v>0.25</v>
      </c>
      <c r="X106">
        <v>0.25</v>
      </c>
      <c r="AA106">
        <v>0.25</v>
      </c>
      <c r="AC106" s="5" t="e">
        <f>VLOOKUP(Tableau13[[#This Row],[Jan,]],[1]!Tableau3[#All],2,FALSE)</f>
        <v>#REF!</v>
      </c>
      <c r="AD106" s="5" t="e">
        <f>VLOOKUP(Tableau13[[#This Row],[Fév,]],[1]!Tableau3[#All],2,FALSE)</f>
        <v>#REF!</v>
      </c>
      <c r="AE106" s="5" t="e">
        <f>VLOOKUP(Tableau13[[#This Row],[Mar,]],[1]!Tableau3[#All],2,FALSE)</f>
        <v>#REF!</v>
      </c>
      <c r="AF106" s="5" t="e">
        <f>VLOOKUP(Tableau13[[#This Row],[Avr,]],[1]!Tableau3[#All],2,FALSE)</f>
        <v>#REF!</v>
      </c>
      <c r="AG106" s="5" t="e">
        <f>VLOOKUP(Tableau13[[#This Row],[Mai]],[1]!Tableau3[#All],2,FALSE)</f>
        <v>#REF!</v>
      </c>
      <c r="AH106" s="5" t="e">
        <f>VLOOKUP(Tableau13[[#This Row],[Juin]],[1]!Tableau3[#All],2,FALSE)</f>
        <v>#REF!</v>
      </c>
      <c r="AI106" s="5" t="e">
        <f>VLOOKUP(Tableau13[[#This Row],[Juil,]],[1]!Tableau3[#All],2,FALSE)</f>
        <v>#REF!</v>
      </c>
      <c r="AJ106" s="5" t="e">
        <f>VLOOKUP(Tableau13[[#This Row],[Août]],[1]!Tableau3[#All],2,FALSE)</f>
        <v>#REF!</v>
      </c>
      <c r="AK106" s="5" t="e">
        <f>VLOOKUP(Tableau13[[#This Row],[Sept,]],[1]!Tableau3[#All],2,FALSE)</f>
        <v>#REF!</v>
      </c>
      <c r="AL106" s="5" t="e">
        <f>VLOOKUP(Tableau13[[#This Row],[Oct,]],[1]!Tableau3[#All],2,FALSE)</f>
        <v>#REF!</v>
      </c>
      <c r="AM106" s="5" t="e">
        <f>VLOOKUP(Tableau13[[#This Row],[Nov,]],[1]!Tableau3[#All],2,FALSE)</f>
        <v>#REF!</v>
      </c>
      <c r="AN106" s="5" t="e">
        <f>VLOOKUP(Tableau13[[#This Row],[Déc,]],[1]!Tableau3[#All],2,FALSE)</f>
        <v>#REF!</v>
      </c>
    </row>
    <row r="107" spans="1:40" x14ac:dyDescent="0.25">
      <c r="A107" t="s">
        <v>346</v>
      </c>
      <c r="D107" t="s">
        <v>347</v>
      </c>
      <c r="E107" t="s">
        <v>348</v>
      </c>
      <c r="F107" t="s">
        <v>349</v>
      </c>
      <c r="G107" t="s">
        <v>350</v>
      </c>
      <c r="H107" t="s">
        <v>351</v>
      </c>
      <c r="I107" t="s">
        <v>25</v>
      </c>
      <c r="J107" s="3">
        <v>7650.21</v>
      </c>
      <c r="K107" s="1">
        <v>42736</v>
      </c>
      <c r="L107" s="1">
        <v>44561</v>
      </c>
      <c r="M107" t="s">
        <v>26</v>
      </c>
      <c r="N107" t="s">
        <v>5820</v>
      </c>
      <c r="O107" t="s">
        <v>27</v>
      </c>
      <c r="P107" s="1">
        <v>44531</v>
      </c>
      <c r="Q107" s="2">
        <v>44531</v>
      </c>
      <c r="R107" s="2">
        <v>44531</v>
      </c>
      <c r="S107" s="2">
        <v>44531</v>
      </c>
      <c r="T107" s="2">
        <v>44531</v>
      </c>
      <c r="U107" s="2">
        <v>44531</v>
      </c>
      <c r="V107" s="2">
        <v>44531</v>
      </c>
      <c r="W107" s="2">
        <v>44531</v>
      </c>
      <c r="X107" s="2">
        <v>44531</v>
      </c>
      <c r="Y107" s="2">
        <v>44531</v>
      </c>
      <c r="Z107" s="2">
        <v>44531</v>
      </c>
      <c r="AA107" s="2">
        <v>44531</v>
      </c>
      <c r="AB107" t="s">
        <v>53</v>
      </c>
      <c r="AC107" s="5" t="e">
        <f>VLOOKUP(Tableau13[[#This Row],[Jan,]],[1]!Tableau3[#All],2,FALSE)</f>
        <v>#REF!</v>
      </c>
      <c r="AD107" s="5" t="e">
        <f>VLOOKUP(Tableau13[[#This Row],[Fév,]],[1]!Tableau3[#All],2,FALSE)</f>
        <v>#REF!</v>
      </c>
      <c r="AE107" s="5" t="e">
        <f>VLOOKUP(Tableau13[[#This Row],[Mar,]],[1]!Tableau3[#All],2,FALSE)</f>
        <v>#REF!</v>
      </c>
      <c r="AF107" s="5" t="e">
        <f>VLOOKUP(Tableau13[[#This Row],[Avr,]],[1]!Tableau3[#All],2,FALSE)</f>
        <v>#REF!</v>
      </c>
      <c r="AG107" s="5" t="e">
        <f>VLOOKUP(Tableau13[[#This Row],[Mai]],[1]!Tableau3[#All],2,FALSE)</f>
        <v>#REF!</v>
      </c>
      <c r="AH107" s="5" t="e">
        <f>VLOOKUP(Tableau13[[#This Row],[Juin]],[1]!Tableau3[#All],2,FALSE)</f>
        <v>#REF!</v>
      </c>
      <c r="AI107" s="5" t="e">
        <f>VLOOKUP(Tableau13[[#This Row],[Juil,]],[1]!Tableau3[#All],2,FALSE)</f>
        <v>#REF!</v>
      </c>
      <c r="AJ107" s="5" t="e">
        <f>VLOOKUP(Tableau13[[#This Row],[Août]],[1]!Tableau3[#All],2,FALSE)</f>
        <v>#REF!</v>
      </c>
      <c r="AK107" s="5" t="e">
        <f>VLOOKUP(Tableau13[[#This Row],[Sept,]],[1]!Tableau3[#All],2,FALSE)</f>
        <v>#REF!</v>
      </c>
      <c r="AL107" s="5" t="e">
        <f>VLOOKUP(Tableau13[[#This Row],[Oct,]],[1]!Tableau3[#All],2,FALSE)</f>
        <v>#REF!</v>
      </c>
      <c r="AM107" s="5" t="e">
        <f>VLOOKUP(Tableau13[[#This Row],[Nov,]],[1]!Tableau3[#All],2,FALSE)</f>
        <v>#REF!</v>
      </c>
      <c r="AN107" s="5" t="e">
        <f>VLOOKUP(Tableau13[[#This Row],[Déc,]],[1]!Tableau3[#All],2,FALSE)</f>
        <v>#REF!</v>
      </c>
    </row>
    <row r="108" spans="1:40" x14ac:dyDescent="0.25">
      <c r="A108" t="s">
        <v>5980</v>
      </c>
      <c r="D108" t="s">
        <v>33</v>
      </c>
      <c r="E108" t="s">
        <v>34</v>
      </c>
      <c r="F108" t="s">
        <v>5981</v>
      </c>
      <c r="G108" t="s">
        <v>352</v>
      </c>
      <c r="H108" t="s">
        <v>353</v>
      </c>
      <c r="I108" t="s">
        <v>25</v>
      </c>
      <c r="J108" s="3">
        <v>0</v>
      </c>
      <c r="K108" s="1">
        <v>42887</v>
      </c>
      <c r="L108" s="1">
        <v>44712</v>
      </c>
      <c r="M108" t="s">
        <v>38</v>
      </c>
      <c r="O108" t="s">
        <v>32</v>
      </c>
      <c r="P108" s="1"/>
      <c r="AB108" t="s">
        <v>39</v>
      </c>
      <c r="AC108" s="5" t="e">
        <f>VLOOKUP(Tableau13[[#This Row],[Jan,]],[1]!Tableau3[#All],2,FALSE)</f>
        <v>#REF!</v>
      </c>
      <c r="AD108" s="5" t="e">
        <f>VLOOKUP(Tableau13[[#This Row],[Fév,]],[1]!Tableau3[#All],2,FALSE)</f>
        <v>#REF!</v>
      </c>
      <c r="AE108" s="5" t="e">
        <f>VLOOKUP(Tableau13[[#This Row],[Mar,]],[1]!Tableau3[#All],2,FALSE)</f>
        <v>#REF!</v>
      </c>
      <c r="AF108" s="5" t="e">
        <f>VLOOKUP(Tableau13[[#This Row],[Avr,]],[1]!Tableau3[#All],2,FALSE)</f>
        <v>#REF!</v>
      </c>
      <c r="AG108" s="5" t="e">
        <f>VLOOKUP(Tableau13[[#This Row],[Mai]],[1]!Tableau3[#All],2,FALSE)</f>
        <v>#REF!</v>
      </c>
      <c r="AH108" s="5" t="e">
        <f>VLOOKUP(Tableau13[[#This Row],[Juin]],[1]!Tableau3[#All],2,FALSE)</f>
        <v>#REF!</v>
      </c>
      <c r="AI108" s="5" t="e">
        <f>VLOOKUP(Tableau13[[#This Row],[Juil,]],[1]!Tableau3[#All],2,FALSE)</f>
        <v>#REF!</v>
      </c>
      <c r="AJ108" s="5" t="e">
        <f>VLOOKUP(Tableau13[[#This Row],[Août]],[1]!Tableau3[#All],2,FALSE)</f>
        <v>#REF!</v>
      </c>
      <c r="AK108" s="5" t="e">
        <f>VLOOKUP(Tableau13[[#This Row],[Sept,]],[1]!Tableau3[#All],2,FALSE)</f>
        <v>#REF!</v>
      </c>
      <c r="AL108" s="5" t="e">
        <f>VLOOKUP(Tableau13[[#This Row],[Oct,]],[1]!Tableau3[#All],2,FALSE)</f>
        <v>#REF!</v>
      </c>
      <c r="AM108" s="5" t="e">
        <f>VLOOKUP(Tableau13[[#This Row],[Nov,]],[1]!Tableau3[#All],2,FALSE)</f>
        <v>#REF!</v>
      </c>
      <c r="AN108" s="5" t="e">
        <f>VLOOKUP(Tableau13[[#This Row],[Déc,]],[1]!Tableau3[#All],2,FALSE)</f>
        <v>#REF!</v>
      </c>
    </row>
    <row r="109" spans="1:40" x14ac:dyDescent="0.25">
      <c r="A109" t="s">
        <v>5982</v>
      </c>
      <c r="D109" t="s">
        <v>354</v>
      </c>
      <c r="E109" t="s">
        <v>355</v>
      </c>
      <c r="F109" t="s">
        <v>5983</v>
      </c>
      <c r="G109" t="s">
        <v>356</v>
      </c>
      <c r="H109" t="s">
        <v>357</v>
      </c>
      <c r="I109" t="s">
        <v>25</v>
      </c>
      <c r="J109" s="3">
        <v>5918.06</v>
      </c>
      <c r="K109" s="1">
        <v>43009</v>
      </c>
      <c r="L109" s="1">
        <v>44804</v>
      </c>
      <c r="M109" t="s">
        <v>26</v>
      </c>
      <c r="N109" t="s">
        <v>5849</v>
      </c>
      <c r="O109" t="s">
        <v>32</v>
      </c>
      <c r="P109" s="1"/>
      <c r="R109">
        <v>0.25</v>
      </c>
      <c r="U109">
        <v>0.25</v>
      </c>
      <c r="X109">
        <v>0.25</v>
      </c>
      <c r="AA109">
        <v>0.25</v>
      </c>
      <c r="AC109" s="5" t="e">
        <f>VLOOKUP(Tableau13[[#This Row],[Jan,]],[1]!Tableau3[#All],2,FALSE)</f>
        <v>#REF!</v>
      </c>
      <c r="AD109" s="5" t="e">
        <f>VLOOKUP(Tableau13[[#This Row],[Fév,]],[1]!Tableau3[#All],2,FALSE)</f>
        <v>#REF!</v>
      </c>
      <c r="AE109" s="5" t="e">
        <f>VLOOKUP(Tableau13[[#This Row],[Mar,]],[1]!Tableau3[#All],2,FALSE)</f>
        <v>#REF!</v>
      </c>
      <c r="AF109" s="5" t="e">
        <f>VLOOKUP(Tableau13[[#This Row],[Avr,]],[1]!Tableau3[#All],2,FALSE)</f>
        <v>#REF!</v>
      </c>
      <c r="AG109" s="5" t="e">
        <f>VLOOKUP(Tableau13[[#This Row],[Mai]],[1]!Tableau3[#All],2,FALSE)</f>
        <v>#REF!</v>
      </c>
      <c r="AH109" s="5" t="e">
        <f>VLOOKUP(Tableau13[[#This Row],[Juin]],[1]!Tableau3[#All],2,FALSE)</f>
        <v>#REF!</v>
      </c>
      <c r="AI109" s="5" t="e">
        <f>VLOOKUP(Tableau13[[#This Row],[Juil,]],[1]!Tableau3[#All],2,FALSE)</f>
        <v>#REF!</v>
      </c>
      <c r="AJ109" s="5" t="e">
        <f>VLOOKUP(Tableau13[[#This Row],[Août]],[1]!Tableau3[#All],2,FALSE)</f>
        <v>#REF!</v>
      </c>
      <c r="AK109" s="5" t="e">
        <f>VLOOKUP(Tableau13[[#This Row],[Sept,]],[1]!Tableau3[#All],2,FALSE)</f>
        <v>#REF!</v>
      </c>
      <c r="AL109" s="5" t="e">
        <f>VLOOKUP(Tableau13[[#This Row],[Oct,]],[1]!Tableau3[#All],2,FALSE)</f>
        <v>#REF!</v>
      </c>
      <c r="AM109" s="5" t="e">
        <f>VLOOKUP(Tableau13[[#This Row],[Nov,]],[1]!Tableau3[#All],2,FALSE)</f>
        <v>#REF!</v>
      </c>
      <c r="AN109" s="5" t="e">
        <f>VLOOKUP(Tableau13[[#This Row],[Déc,]],[1]!Tableau3[#All],2,FALSE)</f>
        <v>#REF!</v>
      </c>
    </row>
    <row r="110" spans="1:40" x14ac:dyDescent="0.25">
      <c r="A110" t="s">
        <v>5984</v>
      </c>
      <c r="D110" t="s">
        <v>354</v>
      </c>
      <c r="E110" t="s">
        <v>355</v>
      </c>
      <c r="F110" t="s">
        <v>5985</v>
      </c>
      <c r="G110" t="s">
        <v>358</v>
      </c>
      <c r="H110" t="s">
        <v>359</v>
      </c>
      <c r="I110" t="s">
        <v>25</v>
      </c>
      <c r="J110" s="3">
        <v>3695.89</v>
      </c>
      <c r="K110" s="1">
        <v>43009</v>
      </c>
      <c r="L110" s="1">
        <v>44804</v>
      </c>
      <c r="M110" t="s">
        <v>26</v>
      </c>
      <c r="N110" t="s">
        <v>5849</v>
      </c>
      <c r="O110" t="s">
        <v>32</v>
      </c>
      <c r="P110" s="1"/>
      <c r="R110">
        <v>0.25</v>
      </c>
      <c r="U110">
        <v>0.25</v>
      </c>
      <c r="X110">
        <v>0.25</v>
      </c>
      <c r="AA110">
        <v>0.25</v>
      </c>
      <c r="AC110" s="5" t="e">
        <f>VLOOKUP(Tableau13[[#This Row],[Jan,]],[1]!Tableau3[#All],2,FALSE)</f>
        <v>#REF!</v>
      </c>
      <c r="AD110" s="5" t="e">
        <f>VLOOKUP(Tableau13[[#This Row],[Fév,]],[1]!Tableau3[#All],2,FALSE)</f>
        <v>#REF!</v>
      </c>
      <c r="AE110" s="5" t="e">
        <f>VLOOKUP(Tableau13[[#This Row],[Mar,]],[1]!Tableau3[#All],2,FALSE)</f>
        <v>#REF!</v>
      </c>
      <c r="AF110" s="5" t="e">
        <f>VLOOKUP(Tableau13[[#This Row],[Avr,]],[1]!Tableau3[#All],2,FALSE)</f>
        <v>#REF!</v>
      </c>
      <c r="AG110" s="5" t="e">
        <f>VLOOKUP(Tableau13[[#This Row],[Mai]],[1]!Tableau3[#All],2,FALSE)</f>
        <v>#REF!</v>
      </c>
      <c r="AH110" s="5" t="e">
        <f>VLOOKUP(Tableau13[[#This Row],[Juin]],[1]!Tableau3[#All],2,FALSE)</f>
        <v>#REF!</v>
      </c>
      <c r="AI110" s="5" t="e">
        <f>VLOOKUP(Tableau13[[#This Row],[Juil,]],[1]!Tableau3[#All],2,FALSE)</f>
        <v>#REF!</v>
      </c>
      <c r="AJ110" s="5" t="e">
        <f>VLOOKUP(Tableau13[[#This Row],[Août]],[1]!Tableau3[#All],2,FALSE)</f>
        <v>#REF!</v>
      </c>
      <c r="AK110" s="5" t="e">
        <f>VLOOKUP(Tableau13[[#This Row],[Sept,]],[1]!Tableau3[#All],2,FALSE)</f>
        <v>#REF!</v>
      </c>
      <c r="AL110" s="5" t="e">
        <f>VLOOKUP(Tableau13[[#This Row],[Oct,]],[1]!Tableau3[#All],2,FALSE)</f>
        <v>#REF!</v>
      </c>
      <c r="AM110" s="5" t="e">
        <f>VLOOKUP(Tableau13[[#This Row],[Nov,]],[1]!Tableau3[#All],2,FALSE)</f>
        <v>#REF!</v>
      </c>
      <c r="AN110" s="5" t="e">
        <f>VLOOKUP(Tableau13[[#This Row],[Déc,]],[1]!Tableau3[#All],2,FALSE)</f>
        <v>#REF!</v>
      </c>
    </row>
    <row r="111" spans="1:40" x14ac:dyDescent="0.25">
      <c r="A111" t="s">
        <v>5986</v>
      </c>
      <c r="D111" t="s">
        <v>334</v>
      </c>
      <c r="E111" t="s">
        <v>335</v>
      </c>
      <c r="F111" t="s">
        <v>360</v>
      </c>
      <c r="G111" t="s">
        <v>361</v>
      </c>
      <c r="H111" t="s">
        <v>362</v>
      </c>
      <c r="I111" t="s">
        <v>25</v>
      </c>
      <c r="J111" s="3">
        <v>2576.79</v>
      </c>
      <c r="K111" s="1">
        <v>40969</v>
      </c>
      <c r="M111" t="s">
        <v>26</v>
      </c>
      <c r="N111" t="s">
        <v>5820</v>
      </c>
      <c r="O111" t="s">
        <v>32</v>
      </c>
      <c r="P111" s="1">
        <v>0.25</v>
      </c>
      <c r="S111">
        <v>0.25</v>
      </c>
      <c r="V111">
        <v>0.25</v>
      </c>
      <c r="Y111">
        <v>0.25</v>
      </c>
      <c r="AC111" s="5" t="e">
        <f>VLOOKUP(Tableau13[[#This Row],[Jan,]],[1]!Tableau3[#All],2,FALSE)</f>
        <v>#REF!</v>
      </c>
      <c r="AD111" s="5" t="e">
        <f>VLOOKUP(Tableau13[[#This Row],[Fév,]],[1]!Tableau3[#All],2,FALSE)</f>
        <v>#REF!</v>
      </c>
      <c r="AE111" s="5" t="e">
        <f>VLOOKUP(Tableau13[[#This Row],[Mar,]],[1]!Tableau3[#All],2,FALSE)</f>
        <v>#REF!</v>
      </c>
      <c r="AF111" s="5" t="e">
        <f>VLOOKUP(Tableau13[[#This Row],[Avr,]],[1]!Tableau3[#All],2,FALSE)</f>
        <v>#REF!</v>
      </c>
      <c r="AG111" s="5" t="e">
        <f>VLOOKUP(Tableau13[[#This Row],[Mai]],[1]!Tableau3[#All],2,FALSE)</f>
        <v>#REF!</v>
      </c>
      <c r="AH111" s="5" t="e">
        <f>VLOOKUP(Tableau13[[#This Row],[Juin]],[1]!Tableau3[#All],2,FALSE)</f>
        <v>#REF!</v>
      </c>
      <c r="AI111" s="5" t="e">
        <f>VLOOKUP(Tableau13[[#This Row],[Juil,]],[1]!Tableau3[#All],2,FALSE)</f>
        <v>#REF!</v>
      </c>
      <c r="AJ111" s="5" t="e">
        <f>VLOOKUP(Tableau13[[#This Row],[Août]],[1]!Tableau3[#All],2,FALSE)</f>
        <v>#REF!</v>
      </c>
      <c r="AK111" s="5" t="e">
        <f>VLOOKUP(Tableau13[[#This Row],[Sept,]],[1]!Tableau3[#All],2,FALSE)</f>
        <v>#REF!</v>
      </c>
      <c r="AL111" s="5" t="e">
        <f>VLOOKUP(Tableau13[[#This Row],[Oct,]],[1]!Tableau3[#All],2,FALSE)</f>
        <v>#REF!</v>
      </c>
      <c r="AM111" s="5" t="e">
        <f>VLOOKUP(Tableau13[[#This Row],[Nov,]],[1]!Tableau3[#All],2,FALSE)</f>
        <v>#REF!</v>
      </c>
      <c r="AN111" s="5" t="e">
        <f>VLOOKUP(Tableau13[[#This Row],[Déc,]],[1]!Tableau3[#All],2,FALSE)</f>
        <v>#REF!</v>
      </c>
    </row>
    <row r="112" spans="1:40" x14ac:dyDescent="0.25">
      <c r="A112" t="s">
        <v>363</v>
      </c>
      <c r="D112" t="s">
        <v>364</v>
      </c>
      <c r="E112" t="s">
        <v>365</v>
      </c>
      <c r="F112" t="s">
        <v>366</v>
      </c>
      <c r="G112" t="s">
        <v>367</v>
      </c>
      <c r="H112" t="s">
        <v>368</v>
      </c>
      <c r="I112" t="s">
        <v>25</v>
      </c>
      <c r="J112" s="3">
        <v>0</v>
      </c>
      <c r="K112" s="1">
        <v>42856</v>
      </c>
      <c r="L112" s="1">
        <v>44501</v>
      </c>
      <c r="M112" t="s">
        <v>38</v>
      </c>
      <c r="O112" t="s">
        <v>32</v>
      </c>
      <c r="P112" s="1"/>
      <c r="AB112" t="s">
        <v>53</v>
      </c>
      <c r="AC112" s="5" t="e">
        <f>VLOOKUP(Tableau13[[#This Row],[Jan,]],[1]!Tableau3[#All],2,FALSE)</f>
        <v>#REF!</v>
      </c>
      <c r="AD112" s="5" t="e">
        <f>VLOOKUP(Tableau13[[#This Row],[Fév,]],[1]!Tableau3[#All],2,FALSE)</f>
        <v>#REF!</v>
      </c>
      <c r="AE112" s="5" t="e">
        <f>VLOOKUP(Tableau13[[#This Row],[Mar,]],[1]!Tableau3[#All],2,FALSE)</f>
        <v>#REF!</v>
      </c>
      <c r="AF112" s="5" t="e">
        <f>VLOOKUP(Tableau13[[#This Row],[Avr,]],[1]!Tableau3[#All],2,FALSE)</f>
        <v>#REF!</v>
      </c>
      <c r="AG112" s="5" t="e">
        <f>VLOOKUP(Tableau13[[#This Row],[Mai]],[1]!Tableau3[#All],2,FALSE)</f>
        <v>#REF!</v>
      </c>
      <c r="AH112" s="5" t="e">
        <f>VLOOKUP(Tableau13[[#This Row],[Juin]],[1]!Tableau3[#All],2,FALSE)</f>
        <v>#REF!</v>
      </c>
      <c r="AI112" s="5" t="e">
        <f>VLOOKUP(Tableau13[[#This Row],[Juil,]],[1]!Tableau3[#All],2,FALSE)</f>
        <v>#REF!</v>
      </c>
      <c r="AJ112" s="5" t="e">
        <f>VLOOKUP(Tableau13[[#This Row],[Août]],[1]!Tableau3[#All],2,FALSE)</f>
        <v>#REF!</v>
      </c>
      <c r="AK112" s="5" t="e">
        <f>VLOOKUP(Tableau13[[#This Row],[Sept,]],[1]!Tableau3[#All],2,FALSE)</f>
        <v>#REF!</v>
      </c>
      <c r="AL112" s="5" t="e">
        <f>VLOOKUP(Tableau13[[#This Row],[Oct,]],[1]!Tableau3[#All],2,FALSE)</f>
        <v>#REF!</v>
      </c>
      <c r="AM112" s="5" t="e">
        <f>VLOOKUP(Tableau13[[#This Row],[Nov,]],[1]!Tableau3[#All],2,FALSE)</f>
        <v>#REF!</v>
      </c>
      <c r="AN112" s="5" t="e">
        <f>VLOOKUP(Tableau13[[#This Row],[Déc,]],[1]!Tableau3[#All],2,FALSE)</f>
        <v>#REF!</v>
      </c>
    </row>
    <row r="113" spans="1:40" x14ac:dyDescent="0.25">
      <c r="A113" t="s">
        <v>369</v>
      </c>
      <c r="D113" t="s">
        <v>364</v>
      </c>
      <c r="E113" t="s">
        <v>365</v>
      </c>
      <c r="F113" t="s">
        <v>370</v>
      </c>
      <c r="G113" t="s">
        <v>371</v>
      </c>
      <c r="H113" t="s">
        <v>368</v>
      </c>
      <c r="I113" t="s">
        <v>25</v>
      </c>
      <c r="J113" s="3">
        <v>0</v>
      </c>
      <c r="K113" s="1">
        <v>42856</v>
      </c>
      <c r="L113" s="1">
        <v>44501</v>
      </c>
      <c r="M113" t="s">
        <v>38</v>
      </c>
      <c r="O113" t="s">
        <v>32</v>
      </c>
      <c r="P113" s="1"/>
      <c r="AC113" s="5" t="e">
        <f>VLOOKUP(Tableau13[[#This Row],[Jan,]],[1]!Tableau3[#All],2,FALSE)</f>
        <v>#REF!</v>
      </c>
      <c r="AD113" s="5" t="e">
        <f>VLOOKUP(Tableau13[[#This Row],[Fév,]],[1]!Tableau3[#All],2,FALSE)</f>
        <v>#REF!</v>
      </c>
      <c r="AE113" s="5" t="e">
        <f>VLOOKUP(Tableau13[[#This Row],[Mar,]],[1]!Tableau3[#All],2,FALSE)</f>
        <v>#REF!</v>
      </c>
      <c r="AF113" s="5" t="e">
        <f>VLOOKUP(Tableau13[[#This Row],[Avr,]],[1]!Tableau3[#All],2,FALSE)</f>
        <v>#REF!</v>
      </c>
      <c r="AG113" s="5" t="e">
        <f>VLOOKUP(Tableau13[[#This Row],[Mai]],[1]!Tableau3[#All],2,FALSE)</f>
        <v>#REF!</v>
      </c>
      <c r="AH113" s="5" t="e">
        <f>VLOOKUP(Tableau13[[#This Row],[Juin]],[1]!Tableau3[#All],2,FALSE)</f>
        <v>#REF!</v>
      </c>
      <c r="AI113" s="5" t="e">
        <f>VLOOKUP(Tableau13[[#This Row],[Juil,]],[1]!Tableau3[#All],2,FALSE)</f>
        <v>#REF!</v>
      </c>
      <c r="AJ113" s="5" t="e">
        <f>VLOOKUP(Tableau13[[#This Row],[Août]],[1]!Tableau3[#All],2,FALSE)</f>
        <v>#REF!</v>
      </c>
      <c r="AK113" s="5" t="e">
        <f>VLOOKUP(Tableau13[[#This Row],[Sept,]],[1]!Tableau3[#All],2,FALSE)</f>
        <v>#REF!</v>
      </c>
      <c r="AL113" s="5" t="e">
        <f>VLOOKUP(Tableau13[[#This Row],[Oct,]],[1]!Tableau3[#All],2,FALSE)</f>
        <v>#REF!</v>
      </c>
      <c r="AM113" s="5" t="e">
        <f>VLOOKUP(Tableau13[[#This Row],[Nov,]],[1]!Tableau3[#All],2,FALSE)</f>
        <v>#REF!</v>
      </c>
      <c r="AN113" s="5" t="e">
        <f>VLOOKUP(Tableau13[[#This Row],[Déc,]],[1]!Tableau3[#All],2,FALSE)</f>
        <v>#REF!</v>
      </c>
    </row>
    <row r="114" spans="1:40" x14ac:dyDescent="0.25">
      <c r="A114" t="s">
        <v>372</v>
      </c>
      <c r="D114" t="s">
        <v>364</v>
      </c>
      <c r="E114" t="s">
        <v>365</v>
      </c>
      <c r="F114" t="s">
        <v>373</v>
      </c>
      <c r="G114" t="s">
        <v>5987</v>
      </c>
      <c r="H114" t="s">
        <v>368</v>
      </c>
      <c r="I114" t="s">
        <v>25</v>
      </c>
      <c r="J114" s="3">
        <v>0</v>
      </c>
      <c r="K114" s="1">
        <v>42856</v>
      </c>
      <c r="L114" s="1">
        <v>44501</v>
      </c>
      <c r="M114" t="s">
        <v>38</v>
      </c>
      <c r="O114" t="s">
        <v>102</v>
      </c>
      <c r="P114" s="1"/>
      <c r="AC114" s="5" t="e">
        <f>VLOOKUP(Tableau13[[#This Row],[Jan,]],[1]!Tableau3[#All],2,FALSE)</f>
        <v>#REF!</v>
      </c>
      <c r="AD114" s="5" t="e">
        <f>VLOOKUP(Tableau13[[#This Row],[Fév,]],[1]!Tableau3[#All],2,FALSE)</f>
        <v>#REF!</v>
      </c>
      <c r="AE114" s="5" t="e">
        <f>VLOOKUP(Tableau13[[#This Row],[Mar,]],[1]!Tableau3[#All],2,FALSE)</f>
        <v>#REF!</v>
      </c>
      <c r="AF114" s="5" t="e">
        <f>VLOOKUP(Tableau13[[#This Row],[Avr,]],[1]!Tableau3[#All],2,FALSE)</f>
        <v>#REF!</v>
      </c>
      <c r="AG114" s="5" t="e">
        <f>VLOOKUP(Tableau13[[#This Row],[Mai]],[1]!Tableau3[#All],2,FALSE)</f>
        <v>#REF!</v>
      </c>
      <c r="AH114" s="5" t="e">
        <f>VLOOKUP(Tableau13[[#This Row],[Juin]],[1]!Tableau3[#All],2,FALSE)</f>
        <v>#REF!</v>
      </c>
      <c r="AI114" s="5" t="e">
        <f>VLOOKUP(Tableau13[[#This Row],[Juil,]],[1]!Tableau3[#All],2,FALSE)</f>
        <v>#REF!</v>
      </c>
      <c r="AJ114" s="5" t="e">
        <f>VLOOKUP(Tableau13[[#This Row],[Août]],[1]!Tableau3[#All],2,FALSE)</f>
        <v>#REF!</v>
      </c>
      <c r="AK114" s="5" t="e">
        <f>VLOOKUP(Tableau13[[#This Row],[Sept,]],[1]!Tableau3[#All],2,FALSE)</f>
        <v>#REF!</v>
      </c>
      <c r="AL114" s="5" t="e">
        <f>VLOOKUP(Tableau13[[#This Row],[Oct,]],[1]!Tableau3[#All],2,FALSE)</f>
        <v>#REF!</v>
      </c>
      <c r="AM114" s="5" t="e">
        <f>VLOOKUP(Tableau13[[#This Row],[Nov,]],[1]!Tableau3[#All],2,FALSE)</f>
        <v>#REF!</v>
      </c>
      <c r="AN114" s="5" t="e">
        <f>VLOOKUP(Tableau13[[#This Row],[Déc,]],[1]!Tableau3[#All],2,FALSE)</f>
        <v>#REF!</v>
      </c>
    </row>
    <row r="115" spans="1:40" x14ac:dyDescent="0.25">
      <c r="A115" t="s">
        <v>374</v>
      </c>
      <c r="D115" t="s">
        <v>364</v>
      </c>
      <c r="E115" t="s">
        <v>365</v>
      </c>
      <c r="F115" t="s">
        <v>375</v>
      </c>
      <c r="G115" t="s">
        <v>5988</v>
      </c>
      <c r="H115" t="s">
        <v>368</v>
      </c>
      <c r="I115" t="s">
        <v>25</v>
      </c>
      <c r="J115" s="3">
        <v>0</v>
      </c>
      <c r="K115" s="1">
        <v>42856</v>
      </c>
      <c r="L115" s="1">
        <v>44501</v>
      </c>
      <c r="M115" t="s">
        <v>38</v>
      </c>
      <c r="O115" t="s">
        <v>102</v>
      </c>
      <c r="P115" s="1"/>
      <c r="AC115" s="5" t="e">
        <f>VLOOKUP(Tableau13[[#This Row],[Jan,]],[1]!Tableau3[#All],2,FALSE)</f>
        <v>#REF!</v>
      </c>
      <c r="AD115" s="5" t="e">
        <f>VLOOKUP(Tableau13[[#This Row],[Fév,]],[1]!Tableau3[#All],2,FALSE)</f>
        <v>#REF!</v>
      </c>
      <c r="AE115" s="5" t="e">
        <f>VLOOKUP(Tableau13[[#This Row],[Mar,]],[1]!Tableau3[#All],2,FALSE)</f>
        <v>#REF!</v>
      </c>
      <c r="AF115" s="5" t="e">
        <f>VLOOKUP(Tableau13[[#This Row],[Avr,]],[1]!Tableau3[#All],2,FALSE)</f>
        <v>#REF!</v>
      </c>
      <c r="AG115" s="5" t="e">
        <f>VLOOKUP(Tableau13[[#This Row],[Mai]],[1]!Tableau3[#All],2,FALSE)</f>
        <v>#REF!</v>
      </c>
      <c r="AH115" s="5" t="e">
        <f>VLOOKUP(Tableau13[[#This Row],[Juin]],[1]!Tableau3[#All],2,FALSE)</f>
        <v>#REF!</v>
      </c>
      <c r="AI115" s="5" t="e">
        <f>VLOOKUP(Tableau13[[#This Row],[Juil,]],[1]!Tableau3[#All],2,FALSE)</f>
        <v>#REF!</v>
      </c>
      <c r="AJ115" s="5" t="e">
        <f>VLOOKUP(Tableau13[[#This Row],[Août]],[1]!Tableau3[#All],2,FALSE)</f>
        <v>#REF!</v>
      </c>
      <c r="AK115" s="5" t="e">
        <f>VLOOKUP(Tableau13[[#This Row],[Sept,]],[1]!Tableau3[#All],2,FALSE)</f>
        <v>#REF!</v>
      </c>
      <c r="AL115" s="5" t="e">
        <f>VLOOKUP(Tableau13[[#This Row],[Oct,]],[1]!Tableau3[#All],2,FALSE)</f>
        <v>#REF!</v>
      </c>
      <c r="AM115" s="5" t="e">
        <f>VLOOKUP(Tableau13[[#This Row],[Nov,]],[1]!Tableau3[#All],2,FALSE)</f>
        <v>#REF!</v>
      </c>
      <c r="AN115" s="5" t="e">
        <f>VLOOKUP(Tableau13[[#This Row],[Déc,]],[1]!Tableau3[#All],2,FALSE)</f>
        <v>#REF!</v>
      </c>
    </row>
    <row r="116" spans="1:40" x14ac:dyDescent="0.25">
      <c r="A116" t="s">
        <v>376</v>
      </c>
      <c r="D116" t="s">
        <v>364</v>
      </c>
      <c r="E116" t="s">
        <v>365</v>
      </c>
      <c r="F116" t="s">
        <v>377</v>
      </c>
      <c r="G116" t="s">
        <v>5989</v>
      </c>
      <c r="H116" t="s">
        <v>368</v>
      </c>
      <c r="I116" t="s">
        <v>25</v>
      </c>
      <c r="J116" s="3">
        <v>0</v>
      </c>
      <c r="K116" s="1">
        <v>42856</v>
      </c>
      <c r="L116" s="1">
        <v>44501</v>
      </c>
      <c r="M116" t="s">
        <v>38</v>
      </c>
      <c r="O116" t="s">
        <v>102</v>
      </c>
      <c r="P116" s="1"/>
      <c r="AC116" s="5" t="e">
        <f>VLOOKUP(Tableau13[[#This Row],[Jan,]],[1]!Tableau3[#All],2,FALSE)</f>
        <v>#REF!</v>
      </c>
      <c r="AD116" s="5" t="e">
        <f>VLOOKUP(Tableau13[[#This Row],[Fév,]],[1]!Tableau3[#All],2,FALSE)</f>
        <v>#REF!</v>
      </c>
      <c r="AE116" s="5" t="e">
        <f>VLOOKUP(Tableau13[[#This Row],[Mar,]],[1]!Tableau3[#All],2,FALSE)</f>
        <v>#REF!</v>
      </c>
      <c r="AF116" s="5" t="e">
        <f>VLOOKUP(Tableau13[[#This Row],[Avr,]],[1]!Tableau3[#All],2,FALSE)</f>
        <v>#REF!</v>
      </c>
      <c r="AG116" s="5" t="e">
        <f>VLOOKUP(Tableau13[[#This Row],[Mai]],[1]!Tableau3[#All],2,FALSE)</f>
        <v>#REF!</v>
      </c>
      <c r="AH116" s="5" t="e">
        <f>VLOOKUP(Tableau13[[#This Row],[Juin]],[1]!Tableau3[#All],2,FALSE)</f>
        <v>#REF!</v>
      </c>
      <c r="AI116" s="5" t="e">
        <f>VLOOKUP(Tableau13[[#This Row],[Juil,]],[1]!Tableau3[#All],2,FALSE)</f>
        <v>#REF!</v>
      </c>
      <c r="AJ116" s="5" t="e">
        <f>VLOOKUP(Tableau13[[#This Row],[Août]],[1]!Tableau3[#All],2,FALSE)</f>
        <v>#REF!</v>
      </c>
      <c r="AK116" s="5" t="e">
        <f>VLOOKUP(Tableau13[[#This Row],[Sept,]],[1]!Tableau3[#All],2,FALSE)</f>
        <v>#REF!</v>
      </c>
      <c r="AL116" s="5" t="e">
        <f>VLOOKUP(Tableau13[[#This Row],[Oct,]],[1]!Tableau3[#All],2,FALSE)</f>
        <v>#REF!</v>
      </c>
      <c r="AM116" s="5" t="e">
        <f>VLOOKUP(Tableau13[[#This Row],[Nov,]],[1]!Tableau3[#All],2,FALSE)</f>
        <v>#REF!</v>
      </c>
      <c r="AN116" s="5" t="e">
        <f>VLOOKUP(Tableau13[[#This Row],[Déc,]],[1]!Tableau3[#All],2,FALSE)</f>
        <v>#REF!</v>
      </c>
    </row>
    <row r="117" spans="1:40" x14ac:dyDescent="0.25">
      <c r="A117" t="s">
        <v>378</v>
      </c>
      <c r="D117" t="s">
        <v>364</v>
      </c>
      <c r="E117" t="s">
        <v>365</v>
      </c>
      <c r="F117" t="s">
        <v>379</v>
      </c>
      <c r="G117" t="s">
        <v>380</v>
      </c>
      <c r="H117" t="s">
        <v>368</v>
      </c>
      <c r="I117" t="s">
        <v>25</v>
      </c>
      <c r="J117" s="3">
        <v>0</v>
      </c>
      <c r="K117" s="1">
        <v>42856</v>
      </c>
      <c r="L117" s="1">
        <v>44501</v>
      </c>
      <c r="M117" t="s">
        <v>38</v>
      </c>
      <c r="O117" t="s">
        <v>102</v>
      </c>
      <c r="P117" s="1"/>
      <c r="AC117" s="5" t="e">
        <f>VLOOKUP(Tableau13[[#This Row],[Jan,]],[1]!Tableau3[#All],2,FALSE)</f>
        <v>#REF!</v>
      </c>
      <c r="AD117" s="5" t="e">
        <f>VLOOKUP(Tableau13[[#This Row],[Fév,]],[1]!Tableau3[#All],2,FALSE)</f>
        <v>#REF!</v>
      </c>
      <c r="AE117" s="5" t="e">
        <f>VLOOKUP(Tableau13[[#This Row],[Mar,]],[1]!Tableau3[#All],2,FALSE)</f>
        <v>#REF!</v>
      </c>
      <c r="AF117" s="5" t="e">
        <f>VLOOKUP(Tableau13[[#This Row],[Avr,]],[1]!Tableau3[#All],2,FALSE)</f>
        <v>#REF!</v>
      </c>
      <c r="AG117" s="5" t="e">
        <f>VLOOKUP(Tableau13[[#This Row],[Mai]],[1]!Tableau3[#All],2,FALSE)</f>
        <v>#REF!</v>
      </c>
      <c r="AH117" s="5" t="e">
        <f>VLOOKUP(Tableau13[[#This Row],[Juin]],[1]!Tableau3[#All],2,FALSE)</f>
        <v>#REF!</v>
      </c>
      <c r="AI117" s="5" t="e">
        <f>VLOOKUP(Tableau13[[#This Row],[Juil,]],[1]!Tableau3[#All],2,FALSE)</f>
        <v>#REF!</v>
      </c>
      <c r="AJ117" s="5" t="e">
        <f>VLOOKUP(Tableau13[[#This Row],[Août]],[1]!Tableau3[#All],2,FALSE)</f>
        <v>#REF!</v>
      </c>
      <c r="AK117" s="5" t="e">
        <f>VLOOKUP(Tableau13[[#This Row],[Sept,]],[1]!Tableau3[#All],2,FALSE)</f>
        <v>#REF!</v>
      </c>
      <c r="AL117" s="5" t="e">
        <f>VLOOKUP(Tableau13[[#This Row],[Oct,]],[1]!Tableau3[#All],2,FALSE)</f>
        <v>#REF!</v>
      </c>
      <c r="AM117" s="5" t="e">
        <f>VLOOKUP(Tableau13[[#This Row],[Nov,]],[1]!Tableau3[#All],2,FALSE)</f>
        <v>#REF!</v>
      </c>
      <c r="AN117" s="5" t="e">
        <f>VLOOKUP(Tableau13[[#This Row],[Déc,]],[1]!Tableau3[#All],2,FALSE)</f>
        <v>#REF!</v>
      </c>
    </row>
    <row r="118" spans="1:40" x14ac:dyDescent="0.25">
      <c r="A118" t="s">
        <v>381</v>
      </c>
      <c r="D118" t="s">
        <v>364</v>
      </c>
      <c r="E118" t="s">
        <v>365</v>
      </c>
      <c r="F118" t="s">
        <v>382</v>
      </c>
      <c r="G118" t="s">
        <v>383</v>
      </c>
      <c r="H118" t="s">
        <v>368</v>
      </c>
      <c r="I118" t="s">
        <v>25</v>
      </c>
      <c r="J118" s="3">
        <v>0</v>
      </c>
      <c r="K118" s="1">
        <v>42856</v>
      </c>
      <c r="L118" s="1">
        <v>44501</v>
      </c>
      <c r="M118" t="s">
        <v>38</v>
      </c>
      <c r="O118" t="s">
        <v>102</v>
      </c>
      <c r="P118" s="1"/>
      <c r="AC118" s="5" t="e">
        <f>VLOOKUP(Tableau13[[#This Row],[Jan,]],[1]!Tableau3[#All],2,FALSE)</f>
        <v>#REF!</v>
      </c>
      <c r="AD118" s="5" t="e">
        <f>VLOOKUP(Tableau13[[#This Row],[Fév,]],[1]!Tableau3[#All],2,FALSE)</f>
        <v>#REF!</v>
      </c>
      <c r="AE118" s="5" t="e">
        <f>VLOOKUP(Tableau13[[#This Row],[Mar,]],[1]!Tableau3[#All],2,FALSE)</f>
        <v>#REF!</v>
      </c>
      <c r="AF118" s="5" t="e">
        <f>VLOOKUP(Tableau13[[#This Row],[Avr,]],[1]!Tableau3[#All],2,FALSE)</f>
        <v>#REF!</v>
      </c>
      <c r="AG118" s="5" t="e">
        <f>VLOOKUP(Tableau13[[#This Row],[Mai]],[1]!Tableau3[#All],2,FALSE)</f>
        <v>#REF!</v>
      </c>
      <c r="AH118" s="5" t="e">
        <f>VLOOKUP(Tableau13[[#This Row],[Juin]],[1]!Tableau3[#All],2,FALSE)</f>
        <v>#REF!</v>
      </c>
      <c r="AI118" s="5" t="e">
        <f>VLOOKUP(Tableau13[[#This Row],[Juil,]],[1]!Tableau3[#All],2,FALSE)</f>
        <v>#REF!</v>
      </c>
      <c r="AJ118" s="5" t="e">
        <f>VLOOKUP(Tableau13[[#This Row],[Août]],[1]!Tableau3[#All],2,FALSE)</f>
        <v>#REF!</v>
      </c>
      <c r="AK118" s="5" t="e">
        <f>VLOOKUP(Tableau13[[#This Row],[Sept,]],[1]!Tableau3[#All],2,FALSE)</f>
        <v>#REF!</v>
      </c>
      <c r="AL118" s="5" t="e">
        <f>VLOOKUP(Tableau13[[#This Row],[Oct,]],[1]!Tableau3[#All],2,FALSE)</f>
        <v>#REF!</v>
      </c>
      <c r="AM118" s="5" t="e">
        <f>VLOOKUP(Tableau13[[#This Row],[Nov,]],[1]!Tableau3[#All],2,FALSE)</f>
        <v>#REF!</v>
      </c>
      <c r="AN118" s="5" t="e">
        <f>VLOOKUP(Tableau13[[#This Row],[Déc,]],[1]!Tableau3[#All],2,FALSE)</f>
        <v>#REF!</v>
      </c>
    </row>
    <row r="119" spans="1:40" x14ac:dyDescent="0.25">
      <c r="A119" t="s">
        <v>384</v>
      </c>
      <c r="D119" t="s">
        <v>364</v>
      </c>
      <c r="E119" t="s">
        <v>365</v>
      </c>
      <c r="F119" t="s">
        <v>385</v>
      </c>
      <c r="G119" t="s">
        <v>386</v>
      </c>
      <c r="H119" t="s">
        <v>368</v>
      </c>
      <c r="I119" t="s">
        <v>25</v>
      </c>
      <c r="J119" s="3">
        <v>0</v>
      </c>
      <c r="K119" s="1">
        <v>42856</v>
      </c>
      <c r="L119" s="1">
        <v>44501</v>
      </c>
      <c r="M119" t="s">
        <v>38</v>
      </c>
      <c r="O119" t="s">
        <v>102</v>
      </c>
      <c r="P119" s="1"/>
      <c r="AC119" s="5" t="e">
        <f>VLOOKUP(Tableau13[[#This Row],[Jan,]],[1]!Tableau3[#All],2,FALSE)</f>
        <v>#REF!</v>
      </c>
      <c r="AD119" s="5" t="e">
        <f>VLOOKUP(Tableau13[[#This Row],[Fév,]],[1]!Tableau3[#All],2,FALSE)</f>
        <v>#REF!</v>
      </c>
      <c r="AE119" s="5" t="e">
        <f>VLOOKUP(Tableau13[[#This Row],[Mar,]],[1]!Tableau3[#All],2,FALSE)</f>
        <v>#REF!</v>
      </c>
      <c r="AF119" s="5" t="e">
        <f>VLOOKUP(Tableau13[[#This Row],[Avr,]],[1]!Tableau3[#All],2,FALSE)</f>
        <v>#REF!</v>
      </c>
      <c r="AG119" s="5" t="e">
        <f>VLOOKUP(Tableau13[[#This Row],[Mai]],[1]!Tableau3[#All],2,FALSE)</f>
        <v>#REF!</v>
      </c>
      <c r="AH119" s="5" t="e">
        <f>VLOOKUP(Tableau13[[#This Row],[Juin]],[1]!Tableau3[#All],2,FALSE)</f>
        <v>#REF!</v>
      </c>
      <c r="AI119" s="5" t="e">
        <f>VLOOKUP(Tableau13[[#This Row],[Juil,]],[1]!Tableau3[#All],2,FALSE)</f>
        <v>#REF!</v>
      </c>
      <c r="AJ119" s="5" t="e">
        <f>VLOOKUP(Tableau13[[#This Row],[Août]],[1]!Tableau3[#All],2,FALSE)</f>
        <v>#REF!</v>
      </c>
      <c r="AK119" s="5" t="e">
        <f>VLOOKUP(Tableau13[[#This Row],[Sept,]],[1]!Tableau3[#All],2,FALSE)</f>
        <v>#REF!</v>
      </c>
      <c r="AL119" s="5" t="e">
        <f>VLOOKUP(Tableau13[[#This Row],[Oct,]],[1]!Tableau3[#All],2,FALSE)</f>
        <v>#REF!</v>
      </c>
      <c r="AM119" s="5" t="e">
        <f>VLOOKUP(Tableau13[[#This Row],[Nov,]],[1]!Tableau3[#All],2,FALSE)</f>
        <v>#REF!</v>
      </c>
      <c r="AN119" s="5" t="e">
        <f>VLOOKUP(Tableau13[[#This Row],[Déc,]],[1]!Tableau3[#All],2,FALSE)</f>
        <v>#REF!</v>
      </c>
    </row>
    <row r="120" spans="1:40" x14ac:dyDescent="0.25">
      <c r="A120" t="s">
        <v>387</v>
      </c>
      <c r="D120" t="s">
        <v>364</v>
      </c>
      <c r="E120" t="s">
        <v>365</v>
      </c>
      <c r="F120" t="s">
        <v>388</v>
      </c>
      <c r="G120" t="s">
        <v>5990</v>
      </c>
      <c r="H120" t="s">
        <v>368</v>
      </c>
      <c r="I120" t="s">
        <v>25</v>
      </c>
      <c r="J120" s="3">
        <v>0</v>
      </c>
      <c r="K120" s="1">
        <v>42856</v>
      </c>
      <c r="L120" s="1">
        <v>44501</v>
      </c>
      <c r="M120" t="s">
        <v>38</v>
      </c>
      <c r="O120" t="s">
        <v>102</v>
      </c>
      <c r="P120" s="1"/>
      <c r="AC120" s="5" t="e">
        <f>VLOOKUP(Tableau13[[#This Row],[Jan,]],[1]!Tableau3[#All],2,FALSE)</f>
        <v>#REF!</v>
      </c>
      <c r="AD120" s="5" t="e">
        <f>VLOOKUP(Tableau13[[#This Row],[Fév,]],[1]!Tableau3[#All],2,FALSE)</f>
        <v>#REF!</v>
      </c>
      <c r="AE120" s="5" t="e">
        <f>VLOOKUP(Tableau13[[#This Row],[Mar,]],[1]!Tableau3[#All],2,FALSE)</f>
        <v>#REF!</v>
      </c>
      <c r="AF120" s="5" t="e">
        <f>VLOOKUP(Tableau13[[#This Row],[Avr,]],[1]!Tableau3[#All],2,FALSE)</f>
        <v>#REF!</v>
      </c>
      <c r="AG120" s="5" t="e">
        <f>VLOOKUP(Tableau13[[#This Row],[Mai]],[1]!Tableau3[#All],2,FALSE)</f>
        <v>#REF!</v>
      </c>
      <c r="AH120" s="5" t="e">
        <f>VLOOKUP(Tableau13[[#This Row],[Juin]],[1]!Tableau3[#All],2,FALSE)</f>
        <v>#REF!</v>
      </c>
      <c r="AI120" s="5" t="e">
        <f>VLOOKUP(Tableau13[[#This Row],[Juil,]],[1]!Tableau3[#All],2,FALSE)</f>
        <v>#REF!</v>
      </c>
      <c r="AJ120" s="5" t="e">
        <f>VLOOKUP(Tableau13[[#This Row],[Août]],[1]!Tableau3[#All],2,FALSE)</f>
        <v>#REF!</v>
      </c>
      <c r="AK120" s="5" t="e">
        <f>VLOOKUP(Tableau13[[#This Row],[Sept,]],[1]!Tableau3[#All],2,FALSE)</f>
        <v>#REF!</v>
      </c>
      <c r="AL120" s="5" t="e">
        <f>VLOOKUP(Tableau13[[#This Row],[Oct,]],[1]!Tableau3[#All],2,FALSE)</f>
        <v>#REF!</v>
      </c>
      <c r="AM120" s="5" t="e">
        <f>VLOOKUP(Tableau13[[#This Row],[Nov,]],[1]!Tableau3[#All],2,FALSE)</f>
        <v>#REF!</v>
      </c>
      <c r="AN120" s="5" t="e">
        <f>VLOOKUP(Tableau13[[#This Row],[Déc,]],[1]!Tableau3[#All],2,FALSE)</f>
        <v>#REF!</v>
      </c>
    </row>
    <row r="121" spans="1:40" x14ac:dyDescent="0.25">
      <c r="A121" t="s">
        <v>389</v>
      </c>
      <c r="D121" t="s">
        <v>364</v>
      </c>
      <c r="E121" t="s">
        <v>365</v>
      </c>
      <c r="F121" t="s">
        <v>390</v>
      </c>
      <c r="G121" t="s">
        <v>391</v>
      </c>
      <c r="H121" t="s">
        <v>368</v>
      </c>
      <c r="I121" t="s">
        <v>25</v>
      </c>
      <c r="J121" s="3">
        <v>0</v>
      </c>
      <c r="K121" s="1">
        <v>42856</v>
      </c>
      <c r="L121" s="1">
        <v>44501</v>
      </c>
      <c r="M121" t="s">
        <v>38</v>
      </c>
      <c r="O121" t="s">
        <v>102</v>
      </c>
      <c r="P121" s="1"/>
      <c r="AC121" s="5" t="e">
        <f>VLOOKUP(Tableau13[[#This Row],[Jan,]],[1]!Tableau3[#All],2,FALSE)</f>
        <v>#REF!</v>
      </c>
      <c r="AD121" s="5" t="e">
        <f>VLOOKUP(Tableau13[[#This Row],[Fév,]],[1]!Tableau3[#All],2,FALSE)</f>
        <v>#REF!</v>
      </c>
      <c r="AE121" s="5" t="e">
        <f>VLOOKUP(Tableau13[[#This Row],[Mar,]],[1]!Tableau3[#All],2,FALSE)</f>
        <v>#REF!</v>
      </c>
      <c r="AF121" s="5" t="e">
        <f>VLOOKUP(Tableau13[[#This Row],[Avr,]],[1]!Tableau3[#All],2,FALSE)</f>
        <v>#REF!</v>
      </c>
      <c r="AG121" s="5" t="e">
        <f>VLOOKUP(Tableau13[[#This Row],[Mai]],[1]!Tableau3[#All],2,FALSE)</f>
        <v>#REF!</v>
      </c>
      <c r="AH121" s="5" t="e">
        <f>VLOOKUP(Tableau13[[#This Row],[Juin]],[1]!Tableau3[#All],2,FALSE)</f>
        <v>#REF!</v>
      </c>
      <c r="AI121" s="5" t="e">
        <f>VLOOKUP(Tableau13[[#This Row],[Juil,]],[1]!Tableau3[#All],2,FALSE)</f>
        <v>#REF!</v>
      </c>
      <c r="AJ121" s="5" t="e">
        <f>VLOOKUP(Tableau13[[#This Row],[Août]],[1]!Tableau3[#All],2,FALSE)</f>
        <v>#REF!</v>
      </c>
      <c r="AK121" s="5" t="e">
        <f>VLOOKUP(Tableau13[[#This Row],[Sept,]],[1]!Tableau3[#All],2,FALSE)</f>
        <v>#REF!</v>
      </c>
      <c r="AL121" s="5" t="e">
        <f>VLOOKUP(Tableau13[[#This Row],[Oct,]],[1]!Tableau3[#All],2,FALSE)</f>
        <v>#REF!</v>
      </c>
      <c r="AM121" s="5" t="e">
        <f>VLOOKUP(Tableau13[[#This Row],[Nov,]],[1]!Tableau3[#All],2,FALSE)</f>
        <v>#REF!</v>
      </c>
      <c r="AN121" s="5" t="e">
        <f>VLOOKUP(Tableau13[[#This Row],[Déc,]],[1]!Tableau3[#All],2,FALSE)</f>
        <v>#REF!</v>
      </c>
    </row>
    <row r="122" spans="1:40" x14ac:dyDescent="0.25">
      <c r="A122" t="s">
        <v>392</v>
      </c>
      <c r="D122" t="s">
        <v>364</v>
      </c>
      <c r="E122" t="s">
        <v>365</v>
      </c>
      <c r="F122" t="s">
        <v>393</v>
      </c>
      <c r="G122" t="s">
        <v>5991</v>
      </c>
      <c r="H122" t="s">
        <v>368</v>
      </c>
      <c r="I122" t="s">
        <v>25</v>
      </c>
      <c r="J122" s="3">
        <v>0</v>
      </c>
      <c r="K122" s="1">
        <v>42856</v>
      </c>
      <c r="L122" s="1">
        <v>44501</v>
      </c>
      <c r="M122" t="s">
        <v>38</v>
      </c>
      <c r="O122" t="s">
        <v>102</v>
      </c>
      <c r="P122" s="1"/>
      <c r="AC122" s="5" t="e">
        <f>VLOOKUP(Tableau13[[#This Row],[Jan,]],[1]!Tableau3[#All],2,FALSE)</f>
        <v>#REF!</v>
      </c>
      <c r="AD122" s="5" t="e">
        <f>VLOOKUP(Tableau13[[#This Row],[Fév,]],[1]!Tableau3[#All],2,FALSE)</f>
        <v>#REF!</v>
      </c>
      <c r="AE122" s="5" t="e">
        <f>VLOOKUP(Tableau13[[#This Row],[Mar,]],[1]!Tableau3[#All],2,FALSE)</f>
        <v>#REF!</v>
      </c>
      <c r="AF122" s="5" t="e">
        <f>VLOOKUP(Tableau13[[#This Row],[Avr,]],[1]!Tableau3[#All],2,FALSE)</f>
        <v>#REF!</v>
      </c>
      <c r="AG122" s="5" t="e">
        <f>VLOOKUP(Tableau13[[#This Row],[Mai]],[1]!Tableau3[#All],2,FALSE)</f>
        <v>#REF!</v>
      </c>
      <c r="AH122" s="5" t="e">
        <f>VLOOKUP(Tableau13[[#This Row],[Juin]],[1]!Tableau3[#All],2,FALSE)</f>
        <v>#REF!</v>
      </c>
      <c r="AI122" s="5" t="e">
        <f>VLOOKUP(Tableau13[[#This Row],[Juil,]],[1]!Tableau3[#All],2,FALSE)</f>
        <v>#REF!</v>
      </c>
      <c r="AJ122" s="5" t="e">
        <f>VLOOKUP(Tableau13[[#This Row],[Août]],[1]!Tableau3[#All],2,FALSE)</f>
        <v>#REF!</v>
      </c>
      <c r="AK122" s="5" t="e">
        <f>VLOOKUP(Tableau13[[#This Row],[Sept,]],[1]!Tableau3[#All],2,FALSE)</f>
        <v>#REF!</v>
      </c>
      <c r="AL122" s="5" t="e">
        <f>VLOOKUP(Tableau13[[#This Row],[Oct,]],[1]!Tableau3[#All],2,FALSE)</f>
        <v>#REF!</v>
      </c>
      <c r="AM122" s="5" t="e">
        <f>VLOOKUP(Tableau13[[#This Row],[Nov,]],[1]!Tableau3[#All],2,FALSE)</f>
        <v>#REF!</v>
      </c>
      <c r="AN122" s="5" t="e">
        <f>VLOOKUP(Tableau13[[#This Row],[Déc,]],[1]!Tableau3[#All],2,FALSE)</f>
        <v>#REF!</v>
      </c>
    </row>
    <row r="123" spans="1:40" x14ac:dyDescent="0.25">
      <c r="A123" t="s">
        <v>394</v>
      </c>
      <c r="D123" t="s">
        <v>364</v>
      </c>
      <c r="E123" t="s">
        <v>365</v>
      </c>
      <c r="F123" t="s">
        <v>395</v>
      </c>
      <c r="G123" t="s">
        <v>396</v>
      </c>
      <c r="H123" t="s">
        <v>368</v>
      </c>
      <c r="I123" t="s">
        <v>25</v>
      </c>
      <c r="J123" s="3">
        <v>0</v>
      </c>
      <c r="K123" s="1">
        <v>42856</v>
      </c>
      <c r="L123" s="1">
        <v>44501</v>
      </c>
      <c r="M123" t="s">
        <v>38</v>
      </c>
      <c r="O123" t="s">
        <v>102</v>
      </c>
      <c r="P123" s="1"/>
      <c r="AC123" s="5" t="e">
        <f>VLOOKUP(Tableau13[[#This Row],[Jan,]],[1]!Tableau3[#All],2,FALSE)</f>
        <v>#REF!</v>
      </c>
      <c r="AD123" s="5" t="e">
        <f>VLOOKUP(Tableau13[[#This Row],[Fév,]],[1]!Tableau3[#All],2,FALSE)</f>
        <v>#REF!</v>
      </c>
      <c r="AE123" s="5" t="e">
        <f>VLOOKUP(Tableau13[[#This Row],[Mar,]],[1]!Tableau3[#All],2,FALSE)</f>
        <v>#REF!</v>
      </c>
      <c r="AF123" s="5" t="e">
        <f>VLOOKUP(Tableau13[[#This Row],[Avr,]],[1]!Tableau3[#All],2,FALSE)</f>
        <v>#REF!</v>
      </c>
      <c r="AG123" s="5" t="e">
        <f>VLOOKUP(Tableau13[[#This Row],[Mai]],[1]!Tableau3[#All],2,FALSE)</f>
        <v>#REF!</v>
      </c>
      <c r="AH123" s="5" t="e">
        <f>VLOOKUP(Tableau13[[#This Row],[Juin]],[1]!Tableau3[#All],2,FALSE)</f>
        <v>#REF!</v>
      </c>
      <c r="AI123" s="5" t="e">
        <f>VLOOKUP(Tableau13[[#This Row],[Juil,]],[1]!Tableau3[#All],2,FALSE)</f>
        <v>#REF!</v>
      </c>
      <c r="AJ123" s="5" t="e">
        <f>VLOOKUP(Tableau13[[#This Row],[Août]],[1]!Tableau3[#All],2,FALSE)</f>
        <v>#REF!</v>
      </c>
      <c r="AK123" s="5" t="e">
        <f>VLOOKUP(Tableau13[[#This Row],[Sept,]],[1]!Tableau3[#All],2,FALSE)</f>
        <v>#REF!</v>
      </c>
      <c r="AL123" s="5" t="e">
        <f>VLOOKUP(Tableau13[[#This Row],[Oct,]],[1]!Tableau3[#All],2,FALSE)</f>
        <v>#REF!</v>
      </c>
      <c r="AM123" s="5" t="e">
        <f>VLOOKUP(Tableau13[[#This Row],[Nov,]],[1]!Tableau3[#All],2,FALSE)</f>
        <v>#REF!</v>
      </c>
      <c r="AN123" s="5" t="e">
        <f>VLOOKUP(Tableau13[[#This Row],[Déc,]],[1]!Tableau3[#All],2,FALSE)</f>
        <v>#REF!</v>
      </c>
    </row>
    <row r="124" spans="1:40" x14ac:dyDescent="0.25">
      <c r="A124" t="s">
        <v>397</v>
      </c>
      <c r="D124" t="s">
        <v>364</v>
      </c>
      <c r="E124" t="s">
        <v>365</v>
      </c>
      <c r="F124" t="s">
        <v>398</v>
      </c>
      <c r="G124" t="s">
        <v>5992</v>
      </c>
      <c r="H124" t="s">
        <v>368</v>
      </c>
      <c r="I124" t="s">
        <v>25</v>
      </c>
      <c r="J124" s="3">
        <v>0</v>
      </c>
      <c r="K124" s="1">
        <v>42856</v>
      </c>
      <c r="L124" s="1">
        <v>44501</v>
      </c>
      <c r="M124" t="s">
        <v>38</v>
      </c>
      <c r="O124" t="s">
        <v>102</v>
      </c>
      <c r="P124" s="1"/>
      <c r="AC124" s="5" t="e">
        <f>VLOOKUP(Tableau13[[#This Row],[Jan,]],[1]!Tableau3[#All],2,FALSE)</f>
        <v>#REF!</v>
      </c>
      <c r="AD124" s="5" t="e">
        <f>VLOOKUP(Tableau13[[#This Row],[Fév,]],[1]!Tableau3[#All],2,FALSE)</f>
        <v>#REF!</v>
      </c>
      <c r="AE124" s="5" t="e">
        <f>VLOOKUP(Tableau13[[#This Row],[Mar,]],[1]!Tableau3[#All],2,FALSE)</f>
        <v>#REF!</v>
      </c>
      <c r="AF124" s="5" t="e">
        <f>VLOOKUP(Tableau13[[#This Row],[Avr,]],[1]!Tableau3[#All],2,FALSE)</f>
        <v>#REF!</v>
      </c>
      <c r="AG124" s="5" t="e">
        <f>VLOOKUP(Tableau13[[#This Row],[Mai]],[1]!Tableau3[#All],2,FALSE)</f>
        <v>#REF!</v>
      </c>
      <c r="AH124" s="5" t="e">
        <f>VLOOKUP(Tableau13[[#This Row],[Juin]],[1]!Tableau3[#All],2,FALSE)</f>
        <v>#REF!</v>
      </c>
      <c r="AI124" s="5" t="e">
        <f>VLOOKUP(Tableau13[[#This Row],[Juil,]],[1]!Tableau3[#All],2,FALSE)</f>
        <v>#REF!</v>
      </c>
      <c r="AJ124" s="5" t="e">
        <f>VLOOKUP(Tableau13[[#This Row],[Août]],[1]!Tableau3[#All],2,FALSE)</f>
        <v>#REF!</v>
      </c>
      <c r="AK124" s="5" t="e">
        <f>VLOOKUP(Tableau13[[#This Row],[Sept,]],[1]!Tableau3[#All],2,FALSE)</f>
        <v>#REF!</v>
      </c>
      <c r="AL124" s="5" t="e">
        <f>VLOOKUP(Tableau13[[#This Row],[Oct,]],[1]!Tableau3[#All],2,FALSE)</f>
        <v>#REF!</v>
      </c>
      <c r="AM124" s="5" t="e">
        <f>VLOOKUP(Tableau13[[#This Row],[Nov,]],[1]!Tableau3[#All],2,FALSE)</f>
        <v>#REF!</v>
      </c>
      <c r="AN124" s="5" t="e">
        <f>VLOOKUP(Tableau13[[#This Row],[Déc,]],[1]!Tableau3[#All],2,FALSE)</f>
        <v>#REF!</v>
      </c>
    </row>
    <row r="125" spans="1:40" x14ac:dyDescent="0.25">
      <c r="A125" t="s">
        <v>399</v>
      </c>
      <c r="D125" t="s">
        <v>364</v>
      </c>
      <c r="E125" t="s">
        <v>365</v>
      </c>
      <c r="F125" t="s">
        <v>400</v>
      </c>
      <c r="G125" t="s">
        <v>401</v>
      </c>
      <c r="H125" t="s">
        <v>368</v>
      </c>
      <c r="I125" t="s">
        <v>25</v>
      </c>
      <c r="J125" s="3">
        <v>0</v>
      </c>
      <c r="K125" s="1">
        <v>42856</v>
      </c>
      <c r="L125" s="1">
        <v>44501</v>
      </c>
      <c r="M125" t="s">
        <v>38</v>
      </c>
      <c r="O125" t="s">
        <v>102</v>
      </c>
      <c r="P125" s="1"/>
      <c r="AC125" s="5" t="e">
        <f>VLOOKUP(Tableau13[[#This Row],[Jan,]],[1]!Tableau3[#All],2,FALSE)</f>
        <v>#REF!</v>
      </c>
      <c r="AD125" s="5" t="e">
        <f>VLOOKUP(Tableau13[[#This Row],[Fév,]],[1]!Tableau3[#All],2,FALSE)</f>
        <v>#REF!</v>
      </c>
      <c r="AE125" s="5" t="e">
        <f>VLOOKUP(Tableau13[[#This Row],[Mar,]],[1]!Tableau3[#All],2,FALSE)</f>
        <v>#REF!</v>
      </c>
      <c r="AF125" s="5" t="e">
        <f>VLOOKUP(Tableau13[[#This Row],[Avr,]],[1]!Tableau3[#All],2,FALSE)</f>
        <v>#REF!</v>
      </c>
      <c r="AG125" s="5" t="e">
        <f>VLOOKUP(Tableau13[[#This Row],[Mai]],[1]!Tableau3[#All],2,FALSE)</f>
        <v>#REF!</v>
      </c>
      <c r="AH125" s="5" t="e">
        <f>VLOOKUP(Tableau13[[#This Row],[Juin]],[1]!Tableau3[#All],2,FALSE)</f>
        <v>#REF!</v>
      </c>
      <c r="AI125" s="5" t="e">
        <f>VLOOKUP(Tableau13[[#This Row],[Juil,]],[1]!Tableau3[#All],2,FALSE)</f>
        <v>#REF!</v>
      </c>
      <c r="AJ125" s="5" t="e">
        <f>VLOOKUP(Tableau13[[#This Row],[Août]],[1]!Tableau3[#All],2,FALSE)</f>
        <v>#REF!</v>
      </c>
      <c r="AK125" s="5" t="e">
        <f>VLOOKUP(Tableau13[[#This Row],[Sept,]],[1]!Tableau3[#All],2,FALSE)</f>
        <v>#REF!</v>
      </c>
      <c r="AL125" s="5" t="e">
        <f>VLOOKUP(Tableau13[[#This Row],[Oct,]],[1]!Tableau3[#All],2,FALSE)</f>
        <v>#REF!</v>
      </c>
      <c r="AM125" s="5" t="e">
        <f>VLOOKUP(Tableau13[[#This Row],[Nov,]],[1]!Tableau3[#All],2,FALSE)</f>
        <v>#REF!</v>
      </c>
      <c r="AN125" s="5" t="e">
        <f>VLOOKUP(Tableau13[[#This Row],[Déc,]],[1]!Tableau3[#All],2,FALSE)</f>
        <v>#REF!</v>
      </c>
    </row>
    <row r="126" spans="1:40" x14ac:dyDescent="0.25">
      <c r="A126" t="s">
        <v>402</v>
      </c>
      <c r="D126" t="s">
        <v>364</v>
      </c>
      <c r="E126" t="s">
        <v>365</v>
      </c>
      <c r="F126" t="s">
        <v>403</v>
      </c>
      <c r="G126" t="s">
        <v>404</v>
      </c>
      <c r="H126" t="s">
        <v>368</v>
      </c>
      <c r="I126" t="s">
        <v>25</v>
      </c>
      <c r="J126" s="3">
        <v>0</v>
      </c>
      <c r="K126" s="1">
        <v>42856</v>
      </c>
      <c r="L126" s="1">
        <v>44501</v>
      </c>
      <c r="M126" t="s">
        <v>38</v>
      </c>
      <c r="O126" t="s">
        <v>102</v>
      </c>
      <c r="P126" s="1"/>
      <c r="AC126" s="5" t="e">
        <f>VLOOKUP(Tableau13[[#This Row],[Jan,]],[1]!Tableau3[#All],2,FALSE)</f>
        <v>#REF!</v>
      </c>
      <c r="AD126" s="5" t="e">
        <f>VLOOKUP(Tableau13[[#This Row],[Fév,]],[1]!Tableau3[#All],2,FALSE)</f>
        <v>#REF!</v>
      </c>
      <c r="AE126" s="5" t="e">
        <f>VLOOKUP(Tableau13[[#This Row],[Mar,]],[1]!Tableau3[#All],2,FALSE)</f>
        <v>#REF!</v>
      </c>
      <c r="AF126" s="5" t="e">
        <f>VLOOKUP(Tableau13[[#This Row],[Avr,]],[1]!Tableau3[#All],2,FALSE)</f>
        <v>#REF!</v>
      </c>
      <c r="AG126" s="5" t="e">
        <f>VLOOKUP(Tableau13[[#This Row],[Mai]],[1]!Tableau3[#All],2,FALSE)</f>
        <v>#REF!</v>
      </c>
      <c r="AH126" s="5" t="e">
        <f>VLOOKUP(Tableau13[[#This Row],[Juin]],[1]!Tableau3[#All],2,FALSE)</f>
        <v>#REF!</v>
      </c>
      <c r="AI126" s="5" t="e">
        <f>VLOOKUP(Tableau13[[#This Row],[Juil,]],[1]!Tableau3[#All],2,FALSE)</f>
        <v>#REF!</v>
      </c>
      <c r="AJ126" s="5" t="e">
        <f>VLOOKUP(Tableau13[[#This Row],[Août]],[1]!Tableau3[#All],2,FALSE)</f>
        <v>#REF!</v>
      </c>
      <c r="AK126" s="5" t="e">
        <f>VLOOKUP(Tableau13[[#This Row],[Sept,]],[1]!Tableau3[#All],2,FALSE)</f>
        <v>#REF!</v>
      </c>
      <c r="AL126" s="5" t="e">
        <f>VLOOKUP(Tableau13[[#This Row],[Oct,]],[1]!Tableau3[#All],2,FALSE)</f>
        <v>#REF!</v>
      </c>
      <c r="AM126" s="5" t="e">
        <f>VLOOKUP(Tableau13[[#This Row],[Nov,]],[1]!Tableau3[#All],2,FALSE)</f>
        <v>#REF!</v>
      </c>
      <c r="AN126" s="5" t="e">
        <f>VLOOKUP(Tableau13[[#This Row],[Déc,]],[1]!Tableau3[#All],2,FALSE)</f>
        <v>#REF!</v>
      </c>
    </row>
    <row r="127" spans="1:40" x14ac:dyDescent="0.25">
      <c r="A127" t="s">
        <v>405</v>
      </c>
      <c r="D127" t="s">
        <v>364</v>
      </c>
      <c r="E127" t="s">
        <v>365</v>
      </c>
      <c r="F127" t="s">
        <v>406</v>
      </c>
      <c r="G127" t="s">
        <v>407</v>
      </c>
      <c r="H127" t="s">
        <v>368</v>
      </c>
      <c r="I127" t="s">
        <v>25</v>
      </c>
      <c r="J127" s="3">
        <v>0</v>
      </c>
      <c r="K127" s="1">
        <v>42856</v>
      </c>
      <c r="L127" s="1">
        <v>44501</v>
      </c>
      <c r="M127" t="s">
        <v>38</v>
      </c>
      <c r="O127" t="s">
        <v>102</v>
      </c>
      <c r="P127" s="1"/>
      <c r="AC127" s="5" t="e">
        <f>VLOOKUP(Tableau13[[#This Row],[Jan,]],[1]!Tableau3[#All],2,FALSE)</f>
        <v>#REF!</v>
      </c>
      <c r="AD127" s="5" t="e">
        <f>VLOOKUP(Tableau13[[#This Row],[Fév,]],[1]!Tableau3[#All],2,FALSE)</f>
        <v>#REF!</v>
      </c>
      <c r="AE127" s="5" t="e">
        <f>VLOOKUP(Tableau13[[#This Row],[Mar,]],[1]!Tableau3[#All],2,FALSE)</f>
        <v>#REF!</v>
      </c>
      <c r="AF127" s="5" t="e">
        <f>VLOOKUP(Tableau13[[#This Row],[Avr,]],[1]!Tableau3[#All],2,FALSE)</f>
        <v>#REF!</v>
      </c>
      <c r="AG127" s="5" t="e">
        <f>VLOOKUP(Tableau13[[#This Row],[Mai]],[1]!Tableau3[#All],2,FALSE)</f>
        <v>#REF!</v>
      </c>
      <c r="AH127" s="5" t="e">
        <f>VLOOKUP(Tableau13[[#This Row],[Juin]],[1]!Tableau3[#All],2,FALSE)</f>
        <v>#REF!</v>
      </c>
      <c r="AI127" s="5" t="e">
        <f>VLOOKUP(Tableau13[[#This Row],[Juil,]],[1]!Tableau3[#All],2,FALSE)</f>
        <v>#REF!</v>
      </c>
      <c r="AJ127" s="5" t="e">
        <f>VLOOKUP(Tableau13[[#This Row],[Août]],[1]!Tableau3[#All],2,FALSE)</f>
        <v>#REF!</v>
      </c>
      <c r="AK127" s="5" t="e">
        <f>VLOOKUP(Tableau13[[#This Row],[Sept,]],[1]!Tableau3[#All],2,FALSE)</f>
        <v>#REF!</v>
      </c>
      <c r="AL127" s="5" t="e">
        <f>VLOOKUP(Tableau13[[#This Row],[Oct,]],[1]!Tableau3[#All],2,FALSE)</f>
        <v>#REF!</v>
      </c>
      <c r="AM127" s="5" t="e">
        <f>VLOOKUP(Tableau13[[#This Row],[Nov,]],[1]!Tableau3[#All],2,FALSE)</f>
        <v>#REF!</v>
      </c>
      <c r="AN127" s="5" t="e">
        <f>VLOOKUP(Tableau13[[#This Row],[Déc,]],[1]!Tableau3[#All],2,FALSE)</f>
        <v>#REF!</v>
      </c>
    </row>
    <row r="128" spans="1:40" x14ac:dyDescent="0.25">
      <c r="A128" t="s">
        <v>408</v>
      </c>
      <c r="D128" t="s">
        <v>364</v>
      </c>
      <c r="E128" t="s">
        <v>365</v>
      </c>
      <c r="F128" t="s">
        <v>409</v>
      </c>
      <c r="G128" t="s">
        <v>410</v>
      </c>
      <c r="H128" t="s">
        <v>368</v>
      </c>
      <c r="I128" t="s">
        <v>25</v>
      </c>
      <c r="J128" s="3">
        <v>0</v>
      </c>
      <c r="K128" s="1">
        <v>42856</v>
      </c>
      <c r="L128" s="1">
        <v>44501</v>
      </c>
      <c r="M128" t="s">
        <v>38</v>
      </c>
      <c r="O128" t="s">
        <v>102</v>
      </c>
      <c r="P128" s="1"/>
      <c r="AC128" s="5" t="e">
        <f>VLOOKUP(Tableau13[[#This Row],[Jan,]],[1]!Tableau3[#All],2,FALSE)</f>
        <v>#REF!</v>
      </c>
      <c r="AD128" s="5" t="e">
        <f>VLOOKUP(Tableau13[[#This Row],[Fév,]],[1]!Tableau3[#All],2,FALSE)</f>
        <v>#REF!</v>
      </c>
      <c r="AE128" s="5" t="e">
        <f>VLOOKUP(Tableau13[[#This Row],[Mar,]],[1]!Tableau3[#All],2,FALSE)</f>
        <v>#REF!</v>
      </c>
      <c r="AF128" s="5" t="e">
        <f>VLOOKUP(Tableau13[[#This Row],[Avr,]],[1]!Tableau3[#All],2,FALSE)</f>
        <v>#REF!</v>
      </c>
      <c r="AG128" s="5" t="e">
        <f>VLOOKUP(Tableau13[[#This Row],[Mai]],[1]!Tableau3[#All],2,FALSE)</f>
        <v>#REF!</v>
      </c>
      <c r="AH128" s="5" t="e">
        <f>VLOOKUP(Tableau13[[#This Row],[Juin]],[1]!Tableau3[#All],2,FALSE)</f>
        <v>#REF!</v>
      </c>
      <c r="AI128" s="5" t="e">
        <f>VLOOKUP(Tableau13[[#This Row],[Juil,]],[1]!Tableau3[#All],2,FALSE)</f>
        <v>#REF!</v>
      </c>
      <c r="AJ128" s="5" t="e">
        <f>VLOOKUP(Tableau13[[#This Row],[Août]],[1]!Tableau3[#All],2,FALSE)</f>
        <v>#REF!</v>
      </c>
      <c r="AK128" s="5" t="e">
        <f>VLOOKUP(Tableau13[[#This Row],[Sept,]],[1]!Tableau3[#All],2,FALSE)</f>
        <v>#REF!</v>
      </c>
      <c r="AL128" s="5" t="e">
        <f>VLOOKUP(Tableau13[[#This Row],[Oct,]],[1]!Tableau3[#All],2,FALSE)</f>
        <v>#REF!</v>
      </c>
      <c r="AM128" s="5" t="e">
        <f>VLOOKUP(Tableau13[[#This Row],[Nov,]],[1]!Tableau3[#All],2,FALSE)</f>
        <v>#REF!</v>
      </c>
      <c r="AN128" s="5" t="e">
        <f>VLOOKUP(Tableau13[[#This Row],[Déc,]],[1]!Tableau3[#All],2,FALSE)</f>
        <v>#REF!</v>
      </c>
    </row>
    <row r="129" spans="1:40" x14ac:dyDescent="0.25">
      <c r="A129" t="s">
        <v>411</v>
      </c>
      <c r="D129" t="s">
        <v>364</v>
      </c>
      <c r="E129" t="s">
        <v>365</v>
      </c>
      <c r="F129" t="s">
        <v>412</v>
      </c>
      <c r="G129" t="s">
        <v>5993</v>
      </c>
      <c r="H129" t="s">
        <v>368</v>
      </c>
      <c r="I129" t="s">
        <v>25</v>
      </c>
      <c r="J129" s="3">
        <v>0</v>
      </c>
      <c r="K129" s="1">
        <v>42856</v>
      </c>
      <c r="L129" s="1">
        <v>44501</v>
      </c>
      <c r="M129" t="s">
        <v>38</v>
      </c>
      <c r="O129" t="s">
        <v>102</v>
      </c>
      <c r="P129" s="1"/>
      <c r="AC129" s="5" t="e">
        <f>VLOOKUP(Tableau13[[#This Row],[Jan,]],[1]!Tableau3[#All],2,FALSE)</f>
        <v>#REF!</v>
      </c>
      <c r="AD129" s="5" t="e">
        <f>VLOOKUP(Tableau13[[#This Row],[Fév,]],[1]!Tableau3[#All],2,FALSE)</f>
        <v>#REF!</v>
      </c>
      <c r="AE129" s="5" t="e">
        <f>VLOOKUP(Tableau13[[#This Row],[Mar,]],[1]!Tableau3[#All],2,FALSE)</f>
        <v>#REF!</v>
      </c>
      <c r="AF129" s="5" t="e">
        <f>VLOOKUP(Tableau13[[#This Row],[Avr,]],[1]!Tableau3[#All],2,FALSE)</f>
        <v>#REF!</v>
      </c>
      <c r="AG129" s="5" t="e">
        <f>VLOOKUP(Tableau13[[#This Row],[Mai]],[1]!Tableau3[#All],2,FALSE)</f>
        <v>#REF!</v>
      </c>
      <c r="AH129" s="5" t="e">
        <f>VLOOKUP(Tableau13[[#This Row],[Juin]],[1]!Tableau3[#All],2,FALSE)</f>
        <v>#REF!</v>
      </c>
      <c r="AI129" s="5" t="e">
        <f>VLOOKUP(Tableau13[[#This Row],[Juil,]],[1]!Tableau3[#All],2,FALSE)</f>
        <v>#REF!</v>
      </c>
      <c r="AJ129" s="5" t="e">
        <f>VLOOKUP(Tableau13[[#This Row],[Août]],[1]!Tableau3[#All],2,FALSE)</f>
        <v>#REF!</v>
      </c>
      <c r="AK129" s="5" t="e">
        <f>VLOOKUP(Tableau13[[#This Row],[Sept,]],[1]!Tableau3[#All],2,FALSE)</f>
        <v>#REF!</v>
      </c>
      <c r="AL129" s="5" t="e">
        <f>VLOOKUP(Tableau13[[#This Row],[Oct,]],[1]!Tableau3[#All],2,FALSE)</f>
        <v>#REF!</v>
      </c>
      <c r="AM129" s="5" t="e">
        <f>VLOOKUP(Tableau13[[#This Row],[Nov,]],[1]!Tableau3[#All],2,FALSE)</f>
        <v>#REF!</v>
      </c>
      <c r="AN129" s="5" t="e">
        <f>VLOOKUP(Tableau13[[#This Row],[Déc,]],[1]!Tableau3[#All],2,FALSE)</f>
        <v>#REF!</v>
      </c>
    </row>
    <row r="130" spans="1:40" x14ac:dyDescent="0.25">
      <c r="A130" t="s">
        <v>413</v>
      </c>
      <c r="D130" t="s">
        <v>364</v>
      </c>
      <c r="E130" t="s">
        <v>365</v>
      </c>
      <c r="F130" t="s">
        <v>414</v>
      </c>
      <c r="G130" t="s">
        <v>415</v>
      </c>
      <c r="H130" t="s">
        <v>368</v>
      </c>
      <c r="I130" t="s">
        <v>25</v>
      </c>
      <c r="J130" s="3">
        <v>0</v>
      </c>
      <c r="K130" s="1">
        <v>42856</v>
      </c>
      <c r="L130" s="1">
        <v>44501</v>
      </c>
      <c r="M130" t="s">
        <v>38</v>
      </c>
      <c r="O130" t="s">
        <v>102</v>
      </c>
      <c r="P130" s="1"/>
      <c r="AC130" s="5" t="e">
        <f>VLOOKUP(Tableau13[[#This Row],[Jan,]],[1]!Tableau3[#All],2,FALSE)</f>
        <v>#REF!</v>
      </c>
      <c r="AD130" s="5" t="e">
        <f>VLOOKUP(Tableau13[[#This Row],[Fév,]],[1]!Tableau3[#All],2,FALSE)</f>
        <v>#REF!</v>
      </c>
      <c r="AE130" s="5" t="e">
        <f>VLOOKUP(Tableau13[[#This Row],[Mar,]],[1]!Tableau3[#All],2,FALSE)</f>
        <v>#REF!</v>
      </c>
      <c r="AF130" s="5" t="e">
        <f>VLOOKUP(Tableau13[[#This Row],[Avr,]],[1]!Tableau3[#All],2,FALSE)</f>
        <v>#REF!</v>
      </c>
      <c r="AG130" s="5" t="e">
        <f>VLOOKUP(Tableau13[[#This Row],[Mai]],[1]!Tableau3[#All],2,FALSE)</f>
        <v>#REF!</v>
      </c>
      <c r="AH130" s="5" t="e">
        <f>VLOOKUP(Tableau13[[#This Row],[Juin]],[1]!Tableau3[#All],2,FALSE)</f>
        <v>#REF!</v>
      </c>
      <c r="AI130" s="5" t="e">
        <f>VLOOKUP(Tableau13[[#This Row],[Juil,]],[1]!Tableau3[#All],2,FALSE)</f>
        <v>#REF!</v>
      </c>
      <c r="AJ130" s="5" t="e">
        <f>VLOOKUP(Tableau13[[#This Row],[Août]],[1]!Tableau3[#All],2,FALSE)</f>
        <v>#REF!</v>
      </c>
      <c r="AK130" s="5" t="e">
        <f>VLOOKUP(Tableau13[[#This Row],[Sept,]],[1]!Tableau3[#All],2,FALSE)</f>
        <v>#REF!</v>
      </c>
      <c r="AL130" s="5" t="e">
        <f>VLOOKUP(Tableau13[[#This Row],[Oct,]],[1]!Tableau3[#All],2,FALSE)</f>
        <v>#REF!</v>
      </c>
      <c r="AM130" s="5" t="e">
        <f>VLOOKUP(Tableau13[[#This Row],[Nov,]],[1]!Tableau3[#All],2,FALSE)</f>
        <v>#REF!</v>
      </c>
      <c r="AN130" s="5" t="e">
        <f>VLOOKUP(Tableau13[[#This Row],[Déc,]],[1]!Tableau3[#All],2,FALSE)</f>
        <v>#REF!</v>
      </c>
    </row>
    <row r="131" spans="1:40" x14ac:dyDescent="0.25">
      <c r="A131" t="s">
        <v>416</v>
      </c>
      <c r="D131" t="s">
        <v>364</v>
      </c>
      <c r="E131" t="s">
        <v>365</v>
      </c>
      <c r="F131" t="s">
        <v>417</v>
      </c>
      <c r="G131" t="s">
        <v>418</v>
      </c>
      <c r="H131" t="s">
        <v>368</v>
      </c>
      <c r="I131" t="s">
        <v>25</v>
      </c>
      <c r="J131" s="3">
        <v>0</v>
      </c>
      <c r="K131" s="1">
        <v>42856</v>
      </c>
      <c r="L131" s="1">
        <v>44501</v>
      </c>
      <c r="M131" t="s">
        <v>38</v>
      </c>
      <c r="O131" t="s">
        <v>102</v>
      </c>
      <c r="P131" s="1"/>
      <c r="AC131" s="5" t="e">
        <f>VLOOKUP(Tableau13[[#This Row],[Jan,]],[1]!Tableau3[#All],2,FALSE)</f>
        <v>#REF!</v>
      </c>
      <c r="AD131" s="5" t="e">
        <f>VLOOKUP(Tableau13[[#This Row],[Fév,]],[1]!Tableau3[#All],2,FALSE)</f>
        <v>#REF!</v>
      </c>
      <c r="AE131" s="5" t="e">
        <f>VLOOKUP(Tableau13[[#This Row],[Mar,]],[1]!Tableau3[#All],2,FALSE)</f>
        <v>#REF!</v>
      </c>
      <c r="AF131" s="5" t="e">
        <f>VLOOKUP(Tableau13[[#This Row],[Avr,]],[1]!Tableau3[#All],2,FALSE)</f>
        <v>#REF!</v>
      </c>
      <c r="AG131" s="5" t="e">
        <f>VLOOKUP(Tableau13[[#This Row],[Mai]],[1]!Tableau3[#All],2,FALSE)</f>
        <v>#REF!</v>
      </c>
      <c r="AH131" s="5" t="e">
        <f>VLOOKUP(Tableau13[[#This Row],[Juin]],[1]!Tableau3[#All],2,FALSE)</f>
        <v>#REF!</v>
      </c>
      <c r="AI131" s="5" t="e">
        <f>VLOOKUP(Tableau13[[#This Row],[Juil,]],[1]!Tableau3[#All],2,FALSE)</f>
        <v>#REF!</v>
      </c>
      <c r="AJ131" s="5" t="e">
        <f>VLOOKUP(Tableau13[[#This Row],[Août]],[1]!Tableau3[#All],2,FALSE)</f>
        <v>#REF!</v>
      </c>
      <c r="AK131" s="5" t="e">
        <f>VLOOKUP(Tableau13[[#This Row],[Sept,]],[1]!Tableau3[#All],2,FALSE)</f>
        <v>#REF!</v>
      </c>
      <c r="AL131" s="5" t="e">
        <f>VLOOKUP(Tableau13[[#This Row],[Oct,]],[1]!Tableau3[#All],2,FALSE)</f>
        <v>#REF!</v>
      </c>
      <c r="AM131" s="5" t="e">
        <f>VLOOKUP(Tableau13[[#This Row],[Nov,]],[1]!Tableau3[#All],2,FALSE)</f>
        <v>#REF!</v>
      </c>
      <c r="AN131" s="5" t="e">
        <f>VLOOKUP(Tableau13[[#This Row],[Déc,]],[1]!Tableau3[#All],2,FALSE)</f>
        <v>#REF!</v>
      </c>
    </row>
    <row r="132" spans="1:40" x14ac:dyDescent="0.25">
      <c r="A132" t="s">
        <v>419</v>
      </c>
      <c r="D132" t="s">
        <v>364</v>
      </c>
      <c r="E132" t="s">
        <v>365</v>
      </c>
      <c r="F132" t="s">
        <v>420</v>
      </c>
      <c r="G132" t="s">
        <v>421</v>
      </c>
      <c r="H132" t="s">
        <v>368</v>
      </c>
      <c r="I132" t="s">
        <v>25</v>
      </c>
      <c r="J132" s="3">
        <v>0</v>
      </c>
      <c r="K132" s="1">
        <v>42856</v>
      </c>
      <c r="L132" s="1">
        <v>44501</v>
      </c>
      <c r="M132" t="s">
        <v>38</v>
      </c>
      <c r="O132" t="s">
        <v>102</v>
      </c>
      <c r="P132" s="1"/>
      <c r="AC132" s="5" t="e">
        <f>VLOOKUP(Tableau13[[#This Row],[Jan,]],[1]!Tableau3[#All],2,FALSE)</f>
        <v>#REF!</v>
      </c>
      <c r="AD132" s="5" t="e">
        <f>VLOOKUP(Tableau13[[#This Row],[Fév,]],[1]!Tableau3[#All],2,FALSE)</f>
        <v>#REF!</v>
      </c>
      <c r="AE132" s="5" t="e">
        <f>VLOOKUP(Tableau13[[#This Row],[Mar,]],[1]!Tableau3[#All],2,FALSE)</f>
        <v>#REF!</v>
      </c>
      <c r="AF132" s="5" t="e">
        <f>VLOOKUP(Tableau13[[#This Row],[Avr,]],[1]!Tableau3[#All],2,FALSE)</f>
        <v>#REF!</v>
      </c>
      <c r="AG132" s="5" t="e">
        <f>VLOOKUP(Tableau13[[#This Row],[Mai]],[1]!Tableau3[#All],2,FALSE)</f>
        <v>#REF!</v>
      </c>
      <c r="AH132" s="5" t="e">
        <f>VLOOKUP(Tableau13[[#This Row],[Juin]],[1]!Tableau3[#All],2,FALSE)</f>
        <v>#REF!</v>
      </c>
      <c r="AI132" s="5" t="e">
        <f>VLOOKUP(Tableau13[[#This Row],[Juil,]],[1]!Tableau3[#All],2,FALSE)</f>
        <v>#REF!</v>
      </c>
      <c r="AJ132" s="5" t="e">
        <f>VLOOKUP(Tableau13[[#This Row],[Août]],[1]!Tableau3[#All],2,FALSE)</f>
        <v>#REF!</v>
      </c>
      <c r="AK132" s="5" t="e">
        <f>VLOOKUP(Tableau13[[#This Row],[Sept,]],[1]!Tableau3[#All],2,FALSE)</f>
        <v>#REF!</v>
      </c>
      <c r="AL132" s="5" t="e">
        <f>VLOOKUP(Tableau13[[#This Row],[Oct,]],[1]!Tableau3[#All],2,FALSE)</f>
        <v>#REF!</v>
      </c>
      <c r="AM132" s="5" t="e">
        <f>VLOOKUP(Tableau13[[#This Row],[Nov,]],[1]!Tableau3[#All],2,FALSE)</f>
        <v>#REF!</v>
      </c>
      <c r="AN132" s="5" t="e">
        <f>VLOOKUP(Tableau13[[#This Row],[Déc,]],[1]!Tableau3[#All],2,FALSE)</f>
        <v>#REF!</v>
      </c>
    </row>
    <row r="133" spans="1:40" x14ac:dyDescent="0.25">
      <c r="A133" t="s">
        <v>422</v>
      </c>
      <c r="D133" t="s">
        <v>364</v>
      </c>
      <c r="E133" t="s">
        <v>365</v>
      </c>
      <c r="F133" t="s">
        <v>423</v>
      </c>
      <c r="G133" t="s">
        <v>424</v>
      </c>
      <c r="H133" t="s">
        <v>368</v>
      </c>
      <c r="I133" t="s">
        <v>25</v>
      </c>
      <c r="J133" s="3">
        <v>0</v>
      </c>
      <c r="K133" s="1">
        <v>42856</v>
      </c>
      <c r="L133" s="1">
        <v>44501</v>
      </c>
      <c r="M133" t="s">
        <v>38</v>
      </c>
      <c r="O133" t="s">
        <v>102</v>
      </c>
      <c r="P133" s="1"/>
      <c r="AC133" s="5" t="e">
        <f>VLOOKUP(Tableau13[[#This Row],[Jan,]],[1]!Tableau3[#All],2,FALSE)</f>
        <v>#REF!</v>
      </c>
      <c r="AD133" s="5" t="e">
        <f>VLOOKUP(Tableau13[[#This Row],[Fév,]],[1]!Tableau3[#All],2,FALSE)</f>
        <v>#REF!</v>
      </c>
      <c r="AE133" s="5" t="e">
        <f>VLOOKUP(Tableau13[[#This Row],[Mar,]],[1]!Tableau3[#All],2,FALSE)</f>
        <v>#REF!</v>
      </c>
      <c r="AF133" s="5" t="e">
        <f>VLOOKUP(Tableau13[[#This Row],[Avr,]],[1]!Tableau3[#All],2,FALSE)</f>
        <v>#REF!</v>
      </c>
      <c r="AG133" s="5" t="e">
        <f>VLOOKUP(Tableau13[[#This Row],[Mai]],[1]!Tableau3[#All],2,FALSE)</f>
        <v>#REF!</v>
      </c>
      <c r="AH133" s="5" t="e">
        <f>VLOOKUP(Tableau13[[#This Row],[Juin]],[1]!Tableau3[#All],2,FALSE)</f>
        <v>#REF!</v>
      </c>
      <c r="AI133" s="5" t="e">
        <f>VLOOKUP(Tableau13[[#This Row],[Juil,]],[1]!Tableau3[#All],2,FALSE)</f>
        <v>#REF!</v>
      </c>
      <c r="AJ133" s="5" t="e">
        <f>VLOOKUP(Tableau13[[#This Row],[Août]],[1]!Tableau3[#All],2,FALSE)</f>
        <v>#REF!</v>
      </c>
      <c r="AK133" s="5" t="e">
        <f>VLOOKUP(Tableau13[[#This Row],[Sept,]],[1]!Tableau3[#All],2,FALSE)</f>
        <v>#REF!</v>
      </c>
      <c r="AL133" s="5" t="e">
        <f>VLOOKUP(Tableau13[[#This Row],[Oct,]],[1]!Tableau3[#All],2,FALSE)</f>
        <v>#REF!</v>
      </c>
      <c r="AM133" s="5" t="e">
        <f>VLOOKUP(Tableau13[[#This Row],[Nov,]],[1]!Tableau3[#All],2,FALSE)</f>
        <v>#REF!</v>
      </c>
      <c r="AN133" s="5" t="e">
        <f>VLOOKUP(Tableau13[[#This Row],[Déc,]],[1]!Tableau3[#All],2,FALSE)</f>
        <v>#REF!</v>
      </c>
    </row>
    <row r="134" spans="1:40" x14ac:dyDescent="0.25">
      <c r="A134" t="s">
        <v>425</v>
      </c>
      <c r="D134" t="s">
        <v>364</v>
      </c>
      <c r="E134" t="s">
        <v>365</v>
      </c>
      <c r="F134" t="s">
        <v>426</v>
      </c>
      <c r="G134" t="s">
        <v>427</v>
      </c>
      <c r="H134" t="s">
        <v>368</v>
      </c>
      <c r="I134" t="s">
        <v>25</v>
      </c>
      <c r="J134" s="3">
        <v>0</v>
      </c>
      <c r="K134" s="1">
        <v>42856</v>
      </c>
      <c r="L134" s="1">
        <v>44501</v>
      </c>
      <c r="M134" t="s">
        <v>38</v>
      </c>
      <c r="O134" t="s">
        <v>102</v>
      </c>
      <c r="P134" s="1"/>
      <c r="AC134" s="5" t="e">
        <f>VLOOKUP(Tableau13[[#This Row],[Jan,]],[1]!Tableau3[#All],2,FALSE)</f>
        <v>#REF!</v>
      </c>
      <c r="AD134" s="5" t="e">
        <f>VLOOKUP(Tableau13[[#This Row],[Fév,]],[1]!Tableau3[#All],2,FALSE)</f>
        <v>#REF!</v>
      </c>
      <c r="AE134" s="5" t="e">
        <f>VLOOKUP(Tableau13[[#This Row],[Mar,]],[1]!Tableau3[#All],2,FALSE)</f>
        <v>#REF!</v>
      </c>
      <c r="AF134" s="5" t="e">
        <f>VLOOKUP(Tableau13[[#This Row],[Avr,]],[1]!Tableau3[#All],2,FALSE)</f>
        <v>#REF!</v>
      </c>
      <c r="AG134" s="5" t="e">
        <f>VLOOKUP(Tableau13[[#This Row],[Mai]],[1]!Tableau3[#All],2,FALSE)</f>
        <v>#REF!</v>
      </c>
      <c r="AH134" s="5" t="e">
        <f>VLOOKUP(Tableau13[[#This Row],[Juin]],[1]!Tableau3[#All],2,FALSE)</f>
        <v>#REF!</v>
      </c>
      <c r="AI134" s="5" t="e">
        <f>VLOOKUP(Tableau13[[#This Row],[Juil,]],[1]!Tableau3[#All],2,FALSE)</f>
        <v>#REF!</v>
      </c>
      <c r="AJ134" s="5" t="e">
        <f>VLOOKUP(Tableau13[[#This Row],[Août]],[1]!Tableau3[#All],2,FALSE)</f>
        <v>#REF!</v>
      </c>
      <c r="AK134" s="5" t="e">
        <f>VLOOKUP(Tableau13[[#This Row],[Sept,]],[1]!Tableau3[#All],2,FALSE)</f>
        <v>#REF!</v>
      </c>
      <c r="AL134" s="5" t="e">
        <f>VLOOKUP(Tableau13[[#This Row],[Oct,]],[1]!Tableau3[#All],2,FALSE)</f>
        <v>#REF!</v>
      </c>
      <c r="AM134" s="5" t="e">
        <f>VLOOKUP(Tableau13[[#This Row],[Nov,]],[1]!Tableau3[#All],2,FALSE)</f>
        <v>#REF!</v>
      </c>
      <c r="AN134" s="5" t="e">
        <f>VLOOKUP(Tableau13[[#This Row],[Déc,]],[1]!Tableau3[#All],2,FALSE)</f>
        <v>#REF!</v>
      </c>
    </row>
    <row r="135" spans="1:40" x14ac:dyDescent="0.25">
      <c r="A135" t="s">
        <v>428</v>
      </c>
      <c r="D135" t="s">
        <v>364</v>
      </c>
      <c r="E135" t="s">
        <v>365</v>
      </c>
      <c r="F135" t="s">
        <v>429</v>
      </c>
      <c r="G135" t="s">
        <v>430</v>
      </c>
      <c r="H135" t="s">
        <v>368</v>
      </c>
      <c r="I135" t="s">
        <v>25</v>
      </c>
      <c r="J135" s="3">
        <v>0</v>
      </c>
      <c r="K135" s="1">
        <v>41274</v>
      </c>
      <c r="L135" s="1">
        <v>44501</v>
      </c>
      <c r="M135" t="s">
        <v>38</v>
      </c>
      <c r="O135" t="s">
        <v>102</v>
      </c>
      <c r="P135" s="1"/>
      <c r="AC135" s="5" t="e">
        <f>VLOOKUP(Tableau13[[#This Row],[Jan,]],[1]!Tableau3[#All],2,FALSE)</f>
        <v>#REF!</v>
      </c>
      <c r="AD135" s="5" t="e">
        <f>VLOOKUP(Tableau13[[#This Row],[Fév,]],[1]!Tableau3[#All],2,FALSE)</f>
        <v>#REF!</v>
      </c>
      <c r="AE135" s="5" t="e">
        <f>VLOOKUP(Tableau13[[#This Row],[Mar,]],[1]!Tableau3[#All],2,FALSE)</f>
        <v>#REF!</v>
      </c>
      <c r="AF135" s="5" t="e">
        <f>VLOOKUP(Tableau13[[#This Row],[Avr,]],[1]!Tableau3[#All],2,FALSE)</f>
        <v>#REF!</v>
      </c>
      <c r="AG135" s="5" t="e">
        <f>VLOOKUP(Tableau13[[#This Row],[Mai]],[1]!Tableau3[#All],2,FALSE)</f>
        <v>#REF!</v>
      </c>
      <c r="AH135" s="5" t="e">
        <f>VLOOKUP(Tableau13[[#This Row],[Juin]],[1]!Tableau3[#All],2,FALSE)</f>
        <v>#REF!</v>
      </c>
      <c r="AI135" s="5" t="e">
        <f>VLOOKUP(Tableau13[[#This Row],[Juil,]],[1]!Tableau3[#All],2,FALSE)</f>
        <v>#REF!</v>
      </c>
      <c r="AJ135" s="5" t="e">
        <f>VLOOKUP(Tableau13[[#This Row],[Août]],[1]!Tableau3[#All],2,FALSE)</f>
        <v>#REF!</v>
      </c>
      <c r="AK135" s="5" t="e">
        <f>VLOOKUP(Tableau13[[#This Row],[Sept,]],[1]!Tableau3[#All],2,FALSE)</f>
        <v>#REF!</v>
      </c>
      <c r="AL135" s="5" t="e">
        <f>VLOOKUP(Tableau13[[#This Row],[Oct,]],[1]!Tableau3[#All],2,FALSE)</f>
        <v>#REF!</v>
      </c>
      <c r="AM135" s="5" t="e">
        <f>VLOOKUP(Tableau13[[#This Row],[Nov,]],[1]!Tableau3[#All],2,FALSE)</f>
        <v>#REF!</v>
      </c>
      <c r="AN135" s="5" t="e">
        <f>VLOOKUP(Tableau13[[#This Row],[Déc,]],[1]!Tableau3[#All],2,FALSE)</f>
        <v>#REF!</v>
      </c>
    </row>
    <row r="136" spans="1:40" x14ac:dyDescent="0.25">
      <c r="A136" t="s">
        <v>431</v>
      </c>
      <c r="D136" t="s">
        <v>364</v>
      </c>
      <c r="E136" t="s">
        <v>365</v>
      </c>
      <c r="F136" t="s">
        <v>432</v>
      </c>
      <c r="G136" t="s">
        <v>433</v>
      </c>
      <c r="H136" t="s">
        <v>368</v>
      </c>
      <c r="I136" t="s">
        <v>25</v>
      </c>
      <c r="J136" s="3">
        <v>0</v>
      </c>
      <c r="K136" s="1">
        <v>42856</v>
      </c>
      <c r="L136" s="1">
        <v>44501</v>
      </c>
      <c r="M136" t="s">
        <v>38</v>
      </c>
      <c r="O136" t="s">
        <v>102</v>
      </c>
      <c r="P136" s="1"/>
      <c r="AC136" s="5" t="e">
        <f>VLOOKUP(Tableau13[[#This Row],[Jan,]],[1]!Tableau3[#All],2,FALSE)</f>
        <v>#REF!</v>
      </c>
      <c r="AD136" s="5" t="e">
        <f>VLOOKUP(Tableau13[[#This Row],[Fév,]],[1]!Tableau3[#All],2,FALSE)</f>
        <v>#REF!</v>
      </c>
      <c r="AE136" s="5" t="e">
        <f>VLOOKUP(Tableau13[[#This Row],[Mar,]],[1]!Tableau3[#All],2,FALSE)</f>
        <v>#REF!</v>
      </c>
      <c r="AF136" s="5" t="e">
        <f>VLOOKUP(Tableau13[[#This Row],[Avr,]],[1]!Tableau3[#All],2,FALSE)</f>
        <v>#REF!</v>
      </c>
      <c r="AG136" s="5" t="e">
        <f>VLOOKUP(Tableau13[[#This Row],[Mai]],[1]!Tableau3[#All],2,FALSE)</f>
        <v>#REF!</v>
      </c>
      <c r="AH136" s="5" t="e">
        <f>VLOOKUP(Tableau13[[#This Row],[Juin]],[1]!Tableau3[#All],2,FALSE)</f>
        <v>#REF!</v>
      </c>
      <c r="AI136" s="5" t="e">
        <f>VLOOKUP(Tableau13[[#This Row],[Juil,]],[1]!Tableau3[#All],2,FALSE)</f>
        <v>#REF!</v>
      </c>
      <c r="AJ136" s="5" t="e">
        <f>VLOOKUP(Tableau13[[#This Row],[Août]],[1]!Tableau3[#All],2,FALSE)</f>
        <v>#REF!</v>
      </c>
      <c r="AK136" s="5" t="e">
        <f>VLOOKUP(Tableau13[[#This Row],[Sept,]],[1]!Tableau3[#All],2,FALSE)</f>
        <v>#REF!</v>
      </c>
      <c r="AL136" s="5" t="e">
        <f>VLOOKUP(Tableau13[[#This Row],[Oct,]],[1]!Tableau3[#All],2,FALSE)</f>
        <v>#REF!</v>
      </c>
      <c r="AM136" s="5" t="e">
        <f>VLOOKUP(Tableau13[[#This Row],[Nov,]],[1]!Tableau3[#All],2,FALSE)</f>
        <v>#REF!</v>
      </c>
      <c r="AN136" s="5" t="e">
        <f>VLOOKUP(Tableau13[[#This Row],[Déc,]],[1]!Tableau3[#All],2,FALSE)</f>
        <v>#REF!</v>
      </c>
    </row>
    <row r="137" spans="1:40" x14ac:dyDescent="0.25">
      <c r="A137" t="s">
        <v>434</v>
      </c>
      <c r="D137" t="s">
        <v>135</v>
      </c>
      <c r="E137" t="s">
        <v>136</v>
      </c>
      <c r="F137" t="s">
        <v>5994</v>
      </c>
      <c r="G137" t="s">
        <v>435</v>
      </c>
      <c r="H137" t="s">
        <v>436</v>
      </c>
      <c r="I137" t="s">
        <v>25</v>
      </c>
      <c r="J137" s="3">
        <v>0</v>
      </c>
      <c r="K137" s="1">
        <v>44197</v>
      </c>
      <c r="L137" s="1">
        <v>46022</v>
      </c>
      <c r="M137" t="s">
        <v>38</v>
      </c>
      <c r="O137" t="s">
        <v>102</v>
      </c>
      <c r="P137" s="1"/>
      <c r="AC137" s="5" t="e">
        <f>VLOOKUP(Tableau13[[#This Row],[Jan,]],[1]!Tableau3[#All],2,FALSE)</f>
        <v>#REF!</v>
      </c>
      <c r="AD137" s="5" t="e">
        <f>VLOOKUP(Tableau13[[#This Row],[Fév,]],[1]!Tableau3[#All],2,FALSE)</f>
        <v>#REF!</v>
      </c>
      <c r="AE137" s="5" t="e">
        <f>VLOOKUP(Tableau13[[#This Row],[Mar,]],[1]!Tableau3[#All],2,FALSE)</f>
        <v>#REF!</v>
      </c>
      <c r="AF137" s="5" t="e">
        <f>VLOOKUP(Tableau13[[#This Row],[Avr,]],[1]!Tableau3[#All],2,FALSE)</f>
        <v>#REF!</v>
      </c>
      <c r="AG137" s="5" t="e">
        <f>VLOOKUP(Tableau13[[#This Row],[Mai]],[1]!Tableau3[#All],2,FALSE)</f>
        <v>#REF!</v>
      </c>
      <c r="AH137" s="5" t="e">
        <f>VLOOKUP(Tableau13[[#This Row],[Juin]],[1]!Tableau3[#All],2,FALSE)</f>
        <v>#REF!</v>
      </c>
      <c r="AI137" s="5" t="e">
        <f>VLOOKUP(Tableau13[[#This Row],[Juil,]],[1]!Tableau3[#All],2,FALSE)</f>
        <v>#REF!</v>
      </c>
      <c r="AJ137" s="5" t="e">
        <f>VLOOKUP(Tableau13[[#This Row],[Août]],[1]!Tableau3[#All],2,FALSE)</f>
        <v>#REF!</v>
      </c>
      <c r="AK137" s="5" t="e">
        <f>VLOOKUP(Tableau13[[#This Row],[Sept,]],[1]!Tableau3[#All],2,FALSE)</f>
        <v>#REF!</v>
      </c>
      <c r="AL137" s="5" t="e">
        <f>VLOOKUP(Tableau13[[#This Row],[Oct,]],[1]!Tableau3[#All],2,FALSE)</f>
        <v>#REF!</v>
      </c>
      <c r="AM137" s="5" t="e">
        <f>VLOOKUP(Tableau13[[#This Row],[Nov,]],[1]!Tableau3[#All],2,FALSE)</f>
        <v>#REF!</v>
      </c>
      <c r="AN137" s="5" t="e">
        <f>VLOOKUP(Tableau13[[#This Row],[Déc,]],[1]!Tableau3[#All],2,FALSE)</f>
        <v>#REF!</v>
      </c>
    </row>
    <row r="138" spans="1:40" x14ac:dyDescent="0.25">
      <c r="A138" t="s">
        <v>5995</v>
      </c>
      <c r="D138" t="s">
        <v>364</v>
      </c>
      <c r="E138" t="s">
        <v>365</v>
      </c>
      <c r="F138" t="s">
        <v>5996</v>
      </c>
      <c r="G138" t="s">
        <v>365</v>
      </c>
      <c r="H138" t="s">
        <v>437</v>
      </c>
      <c r="I138" t="s">
        <v>25</v>
      </c>
      <c r="J138" s="3">
        <v>0</v>
      </c>
      <c r="K138" s="1">
        <v>42856</v>
      </c>
      <c r="L138" s="1">
        <v>44501</v>
      </c>
      <c r="M138" t="s">
        <v>38</v>
      </c>
      <c r="O138" t="s">
        <v>32</v>
      </c>
      <c r="P138" s="1">
        <v>44531</v>
      </c>
      <c r="Q138" s="2">
        <v>44531</v>
      </c>
      <c r="R138" s="2">
        <v>44531</v>
      </c>
      <c r="S138" s="2">
        <v>44531</v>
      </c>
      <c r="T138" s="2">
        <v>44531</v>
      </c>
      <c r="U138" s="2">
        <v>44531</v>
      </c>
      <c r="V138" s="2">
        <v>44531</v>
      </c>
      <c r="W138" s="2">
        <v>44531</v>
      </c>
      <c r="X138" s="2">
        <v>44531</v>
      </c>
      <c r="Y138" s="2">
        <v>44531</v>
      </c>
      <c r="Z138" s="2">
        <v>44531</v>
      </c>
      <c r="AA138" s="2">
        <v>44531</v>
      </c>
      <c r="AB138" t="s">
        <v>53</v>
      </c>
      <c r="AC138" s="5" t="e">
        <f>VLOOKUP(Tableau13[[#This Row],[Jan,]],[1]!Tableau3[#All],2,FALSE)</f>
        <v>#REF!</v>
      </c>
      <c r="AD138" s="5" t="e">
        <f>VLOOKUP(Tableau13[[#This Row],[Fév,]],[1]!Tableau3[#All],2,FALSE)</f>
        <v>#REF!</v>
      </c>
      <c r="AE138" s="5" t="e">
        <f>VLOOKUP(Tableau13[[#This Row],[Mar,]],[1]!Tableau3[#All],2,FALSE)</f>
        <v>#REF!</v>
      </c>
      <c r="AF138" s="5" t="e">
        <f>VLOOKUP(Tableau13[[#This Row],[Avr,]],[1]!Tableau3[#All],2,FALSE)</f>
        <v>#REF!</v>
      </c>
      <c r="AG138" s="5" t="e">
        <f>VLOOKUP(Tableau13[[#This Row],[Mai]],[1]!Tableau3[#All],2,FALSE)</f>
        <v>#REF!</v>
      </c>
      <c r="AH138" s="5" t="e">
        <f>VLOOKUP(Tableau13[[#This Row],[Juin]],[1]!Tableau3[#All],2,FALSE)</f>
        <v>#REF!</v>
      </c>
      <c r="AI138" s="5" t="e">
        <f>VLOOKUP(Tableau13[[#This Row],[Juil,]],[1]!Tableau3[#All],2,FALSE)</f>
        <v>#REF!</v>
      </c>
      <c r="AJ138" s="5" t="e">
        <f>VLOOKUP(Tableau13[[#This Row],[Août]],[1]!Tableau3[#All],2,FALSE)</f>
        <v>#REF!</v>
      </c>
      <c r="AK138" s="5" t="e">
        <f>VLOOKUP(Tableau13[[#This Row],[Sept,]],[1]!Tableau3[#All],2,FALSE)</f>
        <v>#REF!</v>
      </c>
      <c r="AL138" s="5" t="e">
        <f>VLOOKUP(Tableau13[[#This Row],[Oct,]],[1]!Tableau3[#All],2,FALSE)</f>
        <v>#REF!</v>
      </c>
      <c r="AM138" s="5" t="e">
        <f>VLOOKUP(Tableau13[[#This Row],[Nov,]],[1]!Tableau3[#All],2,FALSE)</f>
        <v>#REF!</v>
      </c>
      <c r="AN138" s="5" t="e">
        <f>VLOOKUP(Tableau13[[#This Row],[Déc,]],[1]!Tableau3[#All],2,FALSE)</f>
        <v>#REF!</v>
      </c>
    </row>
    <row r="139" spans="1:40" x14ac:dyDescent="0.25">
      <c r="A139" t="s">
        <v>438</v>
      </c>
      <c r="D139" t="s">
        <v>364</v>
      </c>
      <c r="E139" t="s">
        <v>365</v>
      </c>
      <c r="F139" t="s">
        <v>439</v>
      </c>
      <c r="G139" t="s">
        <v>440</v>
      </c>
      <c r="H139" t="s">
        <v>368</v>
      </c>
      <c r="I139" t="s">
        <v>25</v>
      </c>
      <c r="J139" s="3">
        <v>0</v>
      </c>
      <c r="K139" s="1">
        <v>42856</v>
      </c>
      <c r="L139" s="1">
        <v>44501</v>
      </c>
      <c r="M139" t="s">
        <v>38</v>
      </c>
      <c r="O139" t="s">
        <v>102</v>
      </c>
      <c r="P139" s="1"/>
      <c r="AC139" s="5" t="e">
        <f>VLOOKUP(Tableau13[[#This Row],[Jan,]],[1]!Tableau3[#All],2,FALSE)</f>
        <v>#REF!</v>
      </c>
      <c r="AD139" s="5" t="e">
        <f>VLOOKUP(Tableau13[[#This Row],[Fév,]],[1]!Tableau3[#All],2,FALSE)</f>
        <v>#REF!</v>
      </c>
      <c r="AE139" s="5" t="e">
        <f>VLOOKUP(Tableau13[[#This Row],[Mar,]],[1]!Tableau3[#All],2,FALSE)</f>
        <v>#REF!</v>
      </c>
      <c r="AF139" s="5" t="e">
        <f>VLOOKUP(Tableau13[[#This Row],[Avr,]],[1]!Tableau3[#All],2,FALSE)</f>
        <v>#REF!</v>
      </c>
      <c r="AG139" s="5" t="e">
        <f>VLOOKUP(Tableau13[[#This Row],[Mai]],[1]!Tableau3[#All],2,FALSE)</f>
        <v>#REF!</v>
      </c>
      <c r="AH139" s="5" t="e">
        <f>VLOOKUP(Tableau13[[#This Row],[Juin]],[1]!Tableau3[#All],2,FALSE)</f>
        <v>#REF!</v>
      </c>
      <c r="AI139" s="5" t="e">
        <f>VLOOKUP(Tableau13[[#This Row],[Juil,]],[1]!Tableau3[#All],2,FALSE)</f>
        <v>#REF!</v>
      </c>
      <c r="AJ139" s="5" t="e">
        <f>VLOOKUP(Tableau13[[#This Row],[Août]],[1]!Tableau3[#All],2,FALSE)</f>
        <v>#REF!</v>
      </c>
      <c r="AK139" s="5" t="e">
        <f>VLOOKUP(Tableau13[[#This Row],[Sept,]],[1]!Tableau3[#All],2,FALSE)</f>
        <v>#REF!</v>
      </c>
      <c r="AL139" s="5" t="e">
        <f>VLOOKUP(Tableau13[[#This Row],[Oct,]],[1]!Tableau3[#All],2,FALSE)</f>
        <v>#REF!</v>
      </c>
      <c r="AM139" s="5" t="e">
        <f>VLOOKUP(Tableau13[[#This Row],[Nov,]],[1]!Tableau3[#All],2,FALSE)</f>
        <v>#REF!</v>
      </c>
      <c r="AN139" s="5" t="e">
        <f>VLOOKUP(Tableau13[[#This Row],[Déc,]],[1]!Tableau3[#All],2,FALSE)</f>
        <v>#REF!</v>
      </c>
    </row>
    <row r="140" spans="1:40" x14ac:dyDescent="0.25">
      <c r="A140" t="s">
        <v>5997</v>
      </c>
      <c r="D140" t="s">
        <v>28</v>
      </c>
      <c r="E140" t="s">
        <v>29</v>
      </c>
      <c r="F140" t="s">
        <v>5998</v>
      </c>
      <c r="G140" t="s">
        <v>441</v>
      </c>
      <c r="H140" t="s">
        <v>442</v>
      </c>
      <c r="I140" t="s">
        <v>25</v>
      </c>
      <c r="J140" s="3">
        <v>0</v>
      </c>
      <c r="K140" s="1">
        <v>41487</v>
      </c>
      <c r="L140" s="1">
        <v>46873</v>
      </c>
      <c r="M140" t="s">
        <v>26</v>
      </c>
      <c r="O140" t="s">
        <v>32</v>
      </c>
      <c r="P140" s="1"/>
      <c r="AC140" s="5" t="e">
        <f>VLOOKUP(Tableau13[[#This Row],[Jan,]],[1]!Tableau3[#All],2,FALSE)</f>
        <v>#REF!</v>
      </c>
      <c r="AD140" s="5" t="e">
        <f>VLOOKUP(Tableau13[[#This Row],[Fév,]],[1]!Tableau3[#All],2,FALSE)</f>
        <v>#REF!</v>
      </c>
      <c r="AE140" s="5" t="e">
        <f>VLOOKUP(Tableau13[[#This Row],[Mar,]],[1]!Tableau3[#All],2,FALSE)</f>
        <v>#REF!</v>
      </c>
      <c r="AF140" s="5" t="e">
        <f>VLOOKUP(Tableau13[[#This Row],[Avr,]],[1]!Tableau3[#All],2,FALSE)</f>
        <v>#REF!</v>
      </c>
      <c r="AG140" s="5" t="e">
        <f>VLOOKUP(Tableau13[[#This Row],[Mai]],[1]!Tableau3[#All],2,FALSE)</f>
        <v>#REF!</v>
      </c>
      <c r="AH140" s="5" t="e">
        <f>VLOOKUP(Tableau13[[#This Row],[Juin]],[1]!Tableau3[#All],2,FALSE)</f>
        <v>#REF!</v>
      </c>
      <c r="AI140" s="5" t="e">
        <f>VLOOKUP(Tableau13[[#This Row],[Juil,]],[1]!Tableau3[#All],2,FALSE)</f>
        <v>#REF!</v>
      </c>
      <c r="AJ140" s="5" t="e">
        <f>VLOOKUP(Tableau13[[#This Row],[Août]],[1]!Tableau3[#All],2,FALSE)</f>
        <v>#REF!</v>
      </c>
      <c r="AK140" s="5" t="e">
        <f>VLOOKUP(Tableau13[[#This Row],[Sept,]],[1]!Tableau3[#All],2,FALSE)</f>
        <v>#REF!</v>
      </c>
      <c r="AL140" s="5" t="e">
        <f>VLOOKUP(Tableau13[[#This Row],[Oct,]],[1]!Tableau3[#All],2,FALSE)</f>
        <v>#REF!</v>
      </c>
      <c r="AM140" s="5" t="e">
        <f>VLOOKUP(Tableau13[[#This Row],[Nov,]],[1]!Tableau3[#All],2,FALSE)</f>
        <v>#REF!</v>
      </c>
      <c r="AN140" s="5" t="e">
        <f>VLOOKUP(Tableau13[[#This Row],[Déc,]],[1]!Tableau3[#All],2,FALSE)</f>
        <v>#REF!</v>
      </c>
    </row>
    <row r="141" spans="1:40" x14ac:dyDescent="0.25">
      <c r="A141" t="s">
        <v>5999</v>
      </c>
      <c r="D141" t="s">
        <v>28</v>
      </c>
      <c r="E141" t="s">
        <v>29</v>
      </c>
      <c r="F141" t="s">
        <v>6000</v>
      </c>
      <c r="G141" t="s">
        <v>443</v>
      </c>
      <c r="H141" t="s">
        <v>444</v>
      </c>
      <c r="I141" t="s">
        <v>25</v>
      </c>
      <c r="J141" s="3">
        <v>0</v>
      </c>
      <c r="K141" s="1">
        <v>41487</v>
      </c>
      <c r="L141" s="1">
        <v>46873</v>
      </c>
      <c r="M141" t="s">
        <v>26</v>
      </c>
      <c r="O141" t="s">
        <v>32</v>
      </c>
      <c r="P141" s="1"/>
      <c r="AC141" s="5" t="e">
        <f>VLOOKUP(Tableau13[[#This Row],[Jan,]],[1]!Tableau3[#All],2,FALSE)</f>
        <v>#REF!</v>
      </c>
      <c r="AD141" s="5" t="e">
        <f>VLOOKUP(Tableau13[[#This Row],[Fév,]],[1]!Tableau3[#All],2,FALSE)</f>
        <v>#REF!</v>
      </c>
      <c r="AE141" s="5" t="e">
        <f>VLOOKUP(Tableau13[[#This Row],[Mar,]],[1]!Tableau3[#All],2,FALSE)</f>
        <v>#REF!</v>
      </c>
      <c r="AF141" s="5" t="e">
        <f>VLOOKUP(Tableau13[[#This Row],[Avr,]],[1]!Tableau3[#All],2,FALSE)</f>
        <v>#REF!</v>
      </c>
      <c r="AG141" s="5" t="e">
        <f>VLOOKUP(Tableau13[[#This Row],[Mai]],[1]!Tableau3[#All],2,FALSE)</f>
        <v>#REF!</v>
      </c>
      <c r="AH141" s="5" t="e">
        <f>VLOOKUP(Tableau13[[#This Row],[Juin]],[1]!Tableau3[#All],2,FALSE)</f>
        <v>#REF!</v>
      </c>
      <c r="AI141" s="5" t="e">
        <f>VLOOKUP(Tableau13[[#This Row],[Juil,]],[1]!Tableau3[#All],2,FALSE)</f>
        <v>#REF!</v>
      </c>
      <c r="AJ141" s="5" t="e">
        <f>VLOOKUP(Tableau13[[#This Row],[Août]],[1]!Tableau3[#All],2,FALSE)</f>
        <v>#REF!</v>
      </c>
      <c r="AK141" s="5" t="e">
        <f>VLOOKUP(Tableau13[[#This Row],[Sept,]],[1]!Tableau3[#All],2,FALSE)</f>
        <v>#REF!</v>
      </c>
      <c r="AL141" s="5" t="e">
        <f>VLOOKUP(Tableau13[[#This Row],[Oct,]],[1]!Tableau3[#All],2,FALSE)</f>
        <v>#REF!</v>
      </c>
      <c r="AM141" s="5" t="e">
        <f>VLOOKUP(Tableau13[[#This Row],[Nov,]],[1]!Tableau3[#All],2,FALSE)</f>
        <v>#REF!</v>
      </c>
      <c r="AN141" s="5" t="e">
        <f>VLOOKUP(Tableau13[[#This Row],[Déc,]],[1]!Tableau3[#All],2,FALSE)</f>
        <v>#REF!</v>
      </c>
    </row>
    <row r="142" spans="1:40" x14ac:dyDescent="0.25">
      <c r="A142" t="s">
        <v>6001</v>
      </c>
      <c r="D142" t="s">
        <v>28</v>
      </c>
      <c r="E142" t="s">
        <v>29</v>
      </c>
      <c r="F142" t="s">
        <v>6002</v>
      </c>
      <c r="G142" t="s">
        <v>445</v>
      </c>
      <c r="H142" t="s">
        <v>446</v>
      </c>
      <c r="I142" t="s">
        <v>25</v>
      </c>
      <c r="J142" s="3">
        <v>4436.13</v>
      </c>
      <c r="K142" s="1">
        <v>41487</v>
      </c>
      <c r="L142" s="1">
        <v>46873</v>
      </c>
      <c r="M142" t="s">
        <v>26</v>
      </c>
      <c r="N142" t="s">
        <v>5820</v>
      </c>
      <c r="O142" t="s">
        <v>32</v>
      </c>
      <c r="P142" s="1">
        <v>44531</v>
      </c>
      <c r="Q142" s="2">
        <v>44531</v>
      </c>
      <c r="R142" s="2">
        <v>44531</v>
      </c>
      <c r="S142" s="2">
        <v>44531</v>
      </c>
      <c r="T142" s="2">
        <v>44531</v>
      </c>
      <c r="U142" s="2">
        <v>44531</v>
      </c>
      <c r="V142" s="2">
        <v>44531</v>
      </c>
      <c r="W142" s="2">
        <v>44531</v>
      </c>
      <c r="X142" s="2">
        <v>44531</v>
      </c>
      <c r="Y142" s="2">
        <v>44531</v>
      </c>
      <c r="Z142" s="2">
        <v>44531</v>
      </c>
      <c r="AA142" s="2">
        <v>44531</v>
      </c>
      <c r="AC142" s="5" t="e">
        <f>VLOOKUP(Tableau13[[#This Row],[Jan,]],[1]!Tableau3[#All],2,FALSE)</f>
        <v>#REF!</v>
      </c>
      <c r="AD142" s="5" t="e">
        <f>VLOOKUP(Tableau13[[#This Row],[Fév,]],[1]!Tableau3[#All],2,FALSE)</f>
        <v>#REF!</v>
      </c>
      <c r="AE142" s="5" t="e">
        <f>VLOOKUP(Tableau13[[#This Row],[Mar,]],[1]!Tableau3[#All],2,FALSE)</f>
        <v>#REF!</v>
      </c>
      <c r="AF142" s="5" t="e">
        <f>VLOOKUP(Tableau13[[#This Row],[Avr,]],[1]!Tableau3[#All],2,FALSE)</f>
        <v>#REF!</v>
      </c>
      <c r="AG142" s="5" t="e">
        <f>VLOOKUP(Tableau13[[#This Row],[Mai]],[1]!Tableau3[#All],2,FALSE)</f>
        <v>#REF!</v>
      </c>
      <c r="AH142" s="5" t="e">
        <f>VLOOKUP(Tableau13[[#This Row],[Juin]],[1]!Tableau3[#All],2,FALSE)</f>
        <v>#REF!</v>
      </c>
      <c r="AI142" s="5" t="e">
        <f>VLOOKUP(Tableau13[[#This Row],[Juil,]],[1]!Tableau3[#All],2,FALSE)</f>
        <v>#REF!</v>
      </c>
      <c r="AJ142" s="5" t="e">
        <f>VLOOKUP(Tableau13[[#This Row],[Août]],[1]!Tableau3[#All],2,FALSE)</f>
        <v>#REF!</v>
      </c>
      <c r="AK142" s="5" t="e">
        <f>VLOOKUP(Tableau13[[#This Row],[Sept,]],[1]!Tableau3[#All],2,FALSE)</f>
        <v>#REF!</v>
      </c>
      <c r="AL142" s="5" t="e">
        <f>VLOOKUP(Tableau13[[#This Row],[Oct,]],[1]!Tableau3[#All],2,FALSE)</f>
        <v>#REF!</v>
      </c>
      <c r="AM142" s="5" t="e">
        <f>VLOOKUP(Tableau13[[#This Row],[Nov,]],[1]!Tableau3[#All],2,FALSE)</f>
        <v>#REF!</v>
      </c>
      <c r="AN142" s="5" t="e">
        <f>VLOOKUP(Tableau13[[#This Row],[Déc,]],[1]!Tableau3[#All],2,FALSE)</f>
        <v>#REF!</v>
      </c>
    </row>
    <row r="143" spans="1:40" x14ac:dyDescent="0.25">
      <c r="A143" t="s">
        <v>6003</v>
      </c>
      <c r="D143" t="s">
        <v>28</v>
      </c>
      <c r="E143" t="s">
        <v>29</v>
      </c>
      <c r="F143" t="s">
        <v>6004</v>
      </c>
      <c r="G143" t="s">
        <v>447</v>
      </c>
      <c r="H143" t="s">
        <v>448</v>
      </c>
      <c r="I143" t="s">
        <v>25</v>
      </c>
      <c r="J143" s="3">
        <v>0</v>
      </c>
      <c r="K143" s="1">
        <v>41487</v>
      </c>
      <c r="L143" s="1">
        <v>46873</v>
      </c>
      <c r="M143" t="s">
        <v>26</v>
      </c>
      <c r="O143" t="s">
        <v>32</v>
      </c>
      <c r="P143" s="1"/>
      <c r="AC143" s="5" t="e">
        <f>VLOOKUP(Tableau13[[#This Row],[Jan,]],[1]!Tableau3[#All],2,FALSE)</f>
        <v>#REF!</v>
      </c>
      <c r="AD143" s="5" t="e">
        <f>VLOOKUP(Tableau13[[#This Row],[Fév,]],[1]!Tableau3[#All],2,FALSE)</f>
        <v>#REF!</v>
      </c>
      <c r="AE143" s="5" t="e">
        <f>VLOOKUP(Tableau13[[#This Row],[Mar,]],[1]!Tableau3[#All],2,FALSE)</f>
        <v>#REF!</v>
      </c>
      <c r="AF143" s="5" t="e">
        <f>VLOOKUP(Tableau13[[#This Row],[Avr,]],[1]!Tableau3[#All],2,FALSE)</f>
        <v>#REF!</v>
      </c>
      <c r="AG143" s="5" t="e">
        <f>VLOOKUP(Tableau13[[#This Row],[Mai]],[1]!Tableau3[#All],2,FALSE)</f>
        <v>#REF!</v>
      </c>
      <c r="AH143" s="5" t="e">
        <f>VLOOKUP(Tableau13[[#This Row],[Juin]],[1]!Tableau3[#All],2,FALSE)</f>
        <v>#REF!</v>
      </c>
      <c r="AI143" s="5" t="e">
        <f>VLOOKUP(Tableau13[[#This Row],[Juil,]],[1]!Tableau3[#All],2,FALSE)</f>
        <v>#REF!</v>
      </c>
      <c r="AJ143" s="5" t="e">
        <f>VLOOKUP(Tableau13[[#This Row],[Août]],[1]!Tableau3[#All],2,FALSE)</f>
        <v>#REF!</v>
      </c>
      <c r="AK143" s="5" t="e">
        <f>VLOOKUP(Tableau13[[#This Row],[Sept,]],[1]!Tableau3[#All],2,FALSE)</f>
        <v>#REF!</v>
      </c>
      <c r="AL143" s="5" t="e">
        <f>VLOOKUP(Tableau13[[#This Row],[Oct,]],[1]!Tableau3[#All],2,FALSE)</f>
        <v>#REF!</v>
      </c>
      <c r="AM143" s="5" t="e">
        <f>VLOOKUP(Tableau13[[#This Row],[Nov,]],[1]!Tableau3[#All],2,FALSE)</f>
        <v>#REF!</v>
      </c>
      <c r="AN143" s="5" t="e">
        <f>VLOOKUP(Tableau13[[#This Row],[Déc,]],[1]!Tableau3[#All],2,FALSE)</f>
        <v>#REF!</v>
      </c>
    </row>
    <row r="144" spans="1:40" x14ac:dyDescent="0.25">
      <c r="A144" t="s">
        <v>6005</v>
      </c>
      <c r="D144" t="s">
        <v>28</v>
      </c>
      <c r="E144" t="s">
        <v>29</v>
      </c>
      <c r="F144" t="s">
        <v>6006</v>
      </c>
      <c r="G144" t="s">
        <v>449</v>
      </c>
      <c r="H144" t="s">
        <v>450</v>
      </c>
      <c r="I144" t="s">
        <v>25</v>
      </c>
      <c r="J144" s="3">
        <v>0</v>
      </c>
      <c r="K144" s="1">
        <v>41487</v>
      </c>
      <c r="L144" s="1">
        <v>46873</v>
      </c>
      <c r="M144" t="s">
        <v>26</v>
      </c>
      <c r="O144" t="s">
        <v>32</v>
      </c>
      <c r="P144" s="1"/>
      <c r="AC144" s="5" t="e">
        <f>VLOOKUP(Tableau13[[#This Row],[Jan,]],[1]!Tableau3[#All],2,FALSE)</f>
        <v>#REF!</v>
      </c>
      <c r="AD144" s="5" t="e">
        <f>VLOOKUP(Tableau13[[#This Row],[Fév,]],[1]!Tableau3[#All],2,FALSE)</f>
        <v>#REF!</v>
      </c>
      <c r="AE144" s="5" t="e">
        <f>VLOOKUP(Tableau13[[#This Row],[Mar,]],[1]!Tableau3[#All],2,FALSE)</f>
        <v>#REF!</v>
      </c>
      <c r="AF144" s="5" t="e">
        <f>VLOOKUP(Tableau13[[#This Row],[Avr,]],[1]!Tableau3[#All],2,FALSE)</f>
        <v>#REF!</v>
      </c>
      <c r="AG144" s="5" t="e">
        <f>VLOOKUP(Tableau13[[#This Row],[Mai]],[1]!Tableau3[#All],2,FALSE)</f>
        <v>#REF!</v>
      </c>
      <c r="AH144" s="5" t="e">
        <f>VLOOKUP(Tableau13[[#This Row],[Juin]],[1]!Tableau3[#All],2,FALSE)</f>
        <v>#REF!</v>
      </c>
      <c r="AI144" s="5" t="e">
        <f>VLOOKUP(Tableau13[[#This Row],[Juil,]],[1]!Tableau3[#All],2,FALSE)</f>
        <v>#REF!</v>
      </c>
      <c r="AJ144" s="5" t="e">
        <f>VLOOKUP(Tableau13[[#This Row],[Août]],[1]!Tableau3[#All],2,FALSE)</f>
        <v>#REF!</v>
      </c>
      <c r="AK144" s="5" t="e">
        <f>VLOOKUP(Tableau13[[#This Row],[Sept,]],[1]!Tableau3[#All],2,FALSE)</f>
        <v>#REF!</v>
      </c>
      <c r="AL144" s="5" t="e">
        <f>VLOOKUP(Tableau13[[#This Row],[Oct,]],[1]!Tableau3[#All],2,FALSE)</f>
        <v>#REF!</v>
      </c>
      <c r="AM144" s="5" t="e">
        <f>VLOOKUP(Tableau13[[#This Row],[Nov,]],[1]!Tableau3[#All],2,FALSE)</f>
        <v>#REF!</v>
      </c>
      <c r="AN144" s="5" t="e">
        <f>VLOOKUP(Tableau13[[#This Row],[Déc,]],[1]!Tableau3[#All],2,FALSE)</f>
        <v>#REF!</v>
      </c>
    </row>
    <row r="145" spans="1:40" x14ac:dyDescent="0.25">
      <c r="A145" t="s">
        <v>6007</v>
      </c>
      <c r="D145" t="s">
        <v>164</v>
      </c>
      <c r="E145" t="s">
        <v>165</v>
      </c>
      <c r="F145" t="s">
        <v>6008</v>
      </c>
      <c r="G145" t="s">
        <v>451</v>
      </c>
      <c r="H145" t="s">
        <v>452</v>
      </c>
      <c r="I145" t="s">
        <v>25</v>
      </c>
      <c r="J145" s="3">
        <v>0</v>
      </c>
      <c r="K145" s="1">
        <v>40695</v>
      </c>
      <c r="M145" t="s">
        <v>38</v>
      </c>
      <c r="O145" t="s">
        <v>32</v>
      </c>
      <c r="P145" s="1"/>
      <c r="AB145" t="s">
        <v>39</v>
      </c>
      <c r="AC145" s="5" t="e">
        <f>VLOOKUP(Tableau13[[#This Row],[Jan,]],[1]!Tableau3[#All],2,FALSE)</f>
        <v>#REF!</v>
      </c>
      <c r="AD145" s="5" t="e">
        <f>VLOOKUP(Tableau13[[#This Row],[Fév,]],[1]!Tableau3[#All],2,FALSE)</f>
        <v>#REF!</v>
      </c>
      <c r="AE145" s="5" t="e">
        <f>VLOOKUP(Tableau13[[#This Row],[Mar,]],[1]!Tableau3[#All],2,FALSE)</f>
        <v>#REF!</v>
      </c>
      <c r="AF145" s="5" t="e">
        <f>VLOOKUP(Tableau13[[#This Row],[Avr,]],[1]!Tableau3[#All],2,FALSE)</f>
        <v>#REF!</v>
      </c>
      <c r="AG145" s="5" t="e">
        <f>VLOOKUP(Tableau13[[#This Row],[Mai]],[1]!Tableau3[#All],2,FALSE)</f>
        <v>#REF!</v>
      </c>
      <c r="AH145" s="5" t="e">
        <f>VLOOKUP(Tableau13[[#This Row],[Juin]],[1]!Tableau3[#All],2,FALSE)</f>
        <v>#REF!</v>
      </c>
      <c r="AI145" s="5" t="e">
        <f>VLOOKUP(Tableau13[[#This Row],[Juil,]],[1]!Tableau3[#All],2,FALSE)</f>
        <v>#REF!</v>
      </c>
      <c r="AJ145" s="5" t="e">
        <f>VLOOKUP(Tableau13[[#This Row],[Août]],[1]!Tableau3[#All],2,FALSE)</f>
        <v>#REF!</v>
      </c>
      <c r="AK145" s="5" t="e">
        <f>VLOOKUP(Tableau13[[#This Row],[Sept,]],[1]!Tableau3[#All],2,FALSE)</f>
        <v>#REF!</v>
      </c>
      <c r="AL145" s="5" t="e">
        <f>VLOOKUP(Tableau13[[#This Row],[Oct,]],[1]!Tableau3[#All],2,FALSE)</f>
        <v>#REF!</v>
      </c>
      <c r="AM145" s="5" t="e">
        <f>VLOOKUP(Tableau13[[#This Row],[Nov,]],[1]!Tableau3[#All],2,FALSE)</f>
        <v>#REF!</v>
      </c>
      <c r="AN145" s="5" t="e">
        <f>VLOOKUP(Tableau13[[#This Row],[Déc,]],[1]!Tableau3[#All],2,FALSE)</f>
        <v>#REF!</v>
      </c>
    </row>
    <row r="146" spans="1:40" x14ac:dyDescent="0.25">
      <c r="A146" t="s">
        <v>6009</v>
      </c>
      <c r="D146" t="s">
        <v>453</v>
      </c>
      <c r="E146" t="s">
        <v>454</v>
      </c>
      <c r="F146" t="s">
        <v>6010</v>
      </c>
      <c r="G146" t="s">
        <v>455</v>
      </c>
      <c r="H146" t="s">
        <v>456</v>
      </c>
      <c r="I146" t="s">
        <v>25</v>
      </c>
      <c r="J146" s="3">
        <v>0</v>
      </c>
      <c r="K146" s="1">
        <v>40695</v>
      </c>
      <c r="M146" t="s">
        <v>26</v>
      </c>
      <c r="O146" t="s">
        <v>32</v>
      </c>
      <c r="P146" s="1"/>
      <c r="AC146" s="5" t="e">
        <f>VLOOKUP(Tableau13[[#This Row],[Jan,]],[1]!Tableau3[#All],2,FALSE)</f>
        <v>#REF!</v>
      </c>
      <c r="AD146" s="5" t="e">
        <f>VLOOKUP(Tableau13[[#This Row],[Fév,]],[1]!Tableau3[#All],2,FALSE)</f>
        <v>#REF!</v>
      </c>
      <c r="AE146" s="5" t="e">
        <f>VLOOKUP(Tableau13[[#This Row],[Mar,]],[1]!Tableau3[#All],2,FALSE)</f>
        <v>#REF!</v>
      </c>
      <c r="AF146" s="5" t="e">
        <f>VLOOKUP(Tableau13[[#This Row],[Avr,]],[1]!Tableau3[#All],2,FALSE)</f>
        <v>#REF!</v>
      </c>
      <c r="AG146" s="5" t="e">
        <f>VLOOKUP(Tableau13[[#This Row],[Mai]],[1]!Tableau3[#All],2,FALSE)</f>
        <v>#REF!</v>
      </c>
      <c r="AH146" s="5" t="e">
        <f>VLOOKUP(Tableau13[[#This Row],[Juin]],[1]!Tableau3[#All],2,FALSE)</f>
        <v>#REF!</v>
      </c>
      <c r="AI146" s="5" t="e">
        <f>VLOOKUP(Tableau13[[#This Row],[Juil,]],[1]!Tableau3[#All],2,FALSE)</f>
        <v>#REF!</v>
      </c>
      <c r="AJ146" s="5" t="e">
        <f>VLOOKUP(Tableau13[[#This Row],[Août]],[1]!Tableau3[#All],2,FALSE)</f>
        <v>#REF!</v>
      </c>
      <c r="AK146" s="5" t="e">
        <f>VLOOKUP(Tableau13[[#This Row],[Sept,]],[1]!Tableau3[#All],2,FALSE)</f>
        <v>#REF!</v>
      </c>
      <c r="AL146" s="5" t="e">
        <f>VLOOKUP(Tableau13[[#This Row],[Oct,]],[1]!Tableau3[#All],2,FALSE)</f>
        <v>#REF!</v>
      </c>
      <c r="AM146" s="5" t="e">
        <f>VLOOKUP(Tableau13[[#This Row],[Nov,]],[1]!Tableau3[#All],2,FALSE)</f>
        <v>#REF!</v>
      </c>
      <c r="AN146" s="5" t="e">
        <f>VLOOKUP(Tableau13[[#This Row],[Déc,]],[1]!Tableau3[#All],2,FALSE)</f>
        <v>#REF!</v>
      </c>
    </row>
    <row r="147" spans="1:40" x14ac:dyDescent="0.25">
      <c r="A147" t="s">
        <v>6011</v>
      </c>
      <c r="D147" t="s">
        <v>164</v>
      </c>
      <c r="E147" t="s">
        <v>165</v>
      </c>
      <c r="F147" t="s">
        <v>6012</v>
      </c>
      <c r="G147" t="s">
        <v>457</v>
      </c>
      <c r="H147" t="s">
        <v>458</v>
      </c>
      <c r="I147" t="s">
        <v>25</v>
      </c>
      <c r="J147" s="3">
        <v>0</v>
      </c>
      <c r="K147" s="1">
        <v>40695</v>
      </c>
      <c r="M147" t="s">
        <v>38</v>
      </c>
      <c r="O147" t="s">
        <v>32</v>
      </c>
      <c r="P147" s="1"/>
      <c r="AB147" t="s">
        <v>39</v>
      </c>
      <c r="AC147" s="5" t="e">
        <f>VLOOKUP(Tableau13[[#This Row],[Jan,]],[1]!Tableau3[#All],2,FALSE)</f>
        <v>#REF!</v>
      </c>
      <c r="AD147" s="5" t="e">
        <f>VLOOKUP(Tableau13[[#This Row],[Fév,]],[1]!Tableau3[#All],2,FALSE)</f>
        <v>#REF!</v>
      </c>
      <c r="AE147" s="5" t="e">
        <f>VLOOKUP(Tableau13[[#This Row],[Mar,]],[1]!Tableau3[#All],2,FALSE)</f>
        <v>#REF!</v>
      </c>
      <c r="AF147" s="5" t="e">
        <f>VLOOKUP(Tableau13[[#This Row],[Avr,]],[1]!Tableau3[#All],2,FALSE)</f>
        <v>#REF!</v>
      </c>
      <c r="AG147" s="5" t="e">
        <f>VLOOKUP(Tableau13[[#This Row],[Mai]],[1]!Tableau3[#All],2,FALSE)</f>
        <v>#REF!</v>
      </c>
      <c r="AH147" s="5" t="e">
        <f>VLOOKUP(Tableau13[[#This Row],[Juin]],[1]!Tableau3[#All],2,FALSE)</f>
        <v>#REF!</v>
      </c>
      <c r="AI147" s="5" t="e">
        <f>VLOOKUP(Tableau13[[#This Row],[Juil,]],[1]!Tableau3[#All],2,FALSE)</f>
        <v>#REF!</v>
      </c>
      <c r="AJ147" s="5" t="e">
        <f>VLOOKUP(Tableau13[[#This Row],[Août]],[1]!Tableau3[#All],2,FALSE)</f>
        <v>#REF!</v>
      </c>
      <c r="AK147" s="5" t="e">
        <f>VLOOKUP(Tableau13[[#This Row],[Sept,]],[1]!Tableau3[#All],2,FALSE)</f>
        <v>#REF!</v>
      </c>
      <c r="AL147" s="5" t="e">
        <f>VLOOKUP(Tableau13[[#This Row],[Oct,]],[1]!Tableau3[#All],2,FALSE)</f>
        <v>#REF!</v>
      </c>
      <c r="AM147" s="5" t="e">
        <f>VLOOKUP(Tableau13[[#This Row],[Nov,]],[1]!Tableau3[#All],2,FALSE)</f>
        <v>#REF!</v>
      </c>
      <c r="AN147" s="5" t="e">
        <f>VLOOKUP(Tableau13[[#This Row],[Déc,]],[1]!Tableau3[#All],2,FALSE)</f>
        <v>#REF!</v>
      </c>
    </row>
    <row r="148" spans="1:40" x14ac:dyDescent="0.25">
      <c r="A148" t="s">
        <v>6013</v>
      </c>
      <c r="D148" t="s">
        <v>164</v>
      </c>
      <c r="E148" t="s">
        <v>165</v>
      </c>
      <c r="F148" t="s">
        <v>6014</v>
      </c>
      <c r="G148" t="s">
        <v>459</v>
      </c>
      <c r="H148" t="s">
        <v>460</v>
      </c>
      <c r="I148" t="s">
        <v>25</v>
      </c>
      <c r="J148" s="3">
        <v>0</v>
      </c>
      <c r="K148" s="1">
        <v>40695</v>
      </c>
      <c r="M148" t="s">
        <v>38</v>
      </c>
      <c r="O148" t="s">
        <v>32</v>
      </c>
      <c r="P148" s="1"/>
      <c r="AB148" t="s">
        <v>39</v>
      </c>
      <c r="AC148" s="5" t="e">
        <f>VLOOKUP(Tableau13[[#This Row],[Jan,]],[1]!Tableau3[#All],2,FALSE)</f>
        <v>#REF!</v>
      </c>
      <c r="AD148" s="5" t="e">
        <f>VLOOKUP(Tableau13[[#This Row],[Fév,]],[1]!Tableau3[#All],2,FALSE)</f>
        <v>#REF!</v>
      </c>
      <c r="AE148" s="5" t="e">
        <f>VLOOKUP(Tableau13[[#This Row],[Mar,]],[1]!Tableau3[#All],2,FALSE)</f>
        <v>#REF!</v>
      </c>
      <c r="AF148" s="5" t="e">
        <f>VLOOKUP(Tableau13[[#This Row],[Avr,]],[1]!Tableau3[#All],2,FALSE)</f>
        <v>#REF!</v>
      </c>
      <c r="AG148" s="5" t="e">
        <f>VLOOKUP(Tableau13[[#This Row],[Mai]],[1]!Tableau3[#All],2,FALSE)</f>
        <v>#REF!</v>
      </c>
      <c r="AH148" s="5" t="e">
        <f>VLOOKUP(Tableau13[[#This Row],[Juin]],[1]!Tableau3[#All],2,FALSE)</f>
        <v>#REF!</v>
      </c>
      <c r="AI148" s="5" t="e">
        <f>VLOOKUP(Tableau13[[#This Row],[Juil,]],[1]!Tableau3[#All],2,FALSE)</f>
        <v>#REF!</v>
      </c>
      <c r="AJ148" s="5" t="e">
        <f>VLOOKUP(Tableau13[[#This Row],[Août]],[1]!Tableau3[#All],2,FALSE)</f>
        <v>#REF!</v>
      </c>
      <c r="AK148" s="5" t="e">
        <f>VLOOKUP(Tableau13[[#This Row],[Sept,]],[1]!Tableau3[#All],2,FALSE)</f>
        <v>#REF!</v>
      </c>
      <c r="AL148" s="5" t="e">
        <f>VLOOKUP(Tableau13[[#This Row],[Oct,]],[1]!Tableau3[#All],2,FALSE)</f>
        <v>#REF!</v>
      </c>
      <c r="AM148" s="5" t="e">
        <f>VLOOKUP(Tableau13[[#This Row],[Nov,]],[1]!Tableau3[#All],2,FALSE)</f>
        <v>#REF!</v>
      </c>
      <c r="AN148" s="5" t="e">
        <f>VLOOKUP(Tableau13[[#This Row],[Déc,]],[1]!Tableau3[#All],2,FALSE)</f>
        <v>#REF!</v>
      </c>
    </row>
    <row r="149" spans="1:40" x14ac:dyDescent="0.25">
      <c r="A149" t="s">
        <v>6015</v>
      </c>
      <c r="D149" t="s">
        <v>164</v>
      </c>
      <c r="E149" t="s">
        <v>165</v>
      </c>
      <c r="F149" t="s">
        <v>6016</v>
      </c>
      <c r="G149" t="s">
        <v>461</v>
      </c>
      <c r="H149" t="s">
        <v>462</v>
      </c>
      <c r="I149" t="s">
        <v>25</v>
      </c>
      <c r="J149" s="3">
        <v>5430.48</v>
      </c>
      <c r="K149" s="1">
        <v>40695</v>
      </c>
      <c r="M149" t="s">
        <v>26</v>
      </c>
      <c r="N149" t="s">
        <v>5820</v>
      </c>
      <c r="O149" t="s">
        <v>32</v>
      </c>
      <c r="P149" s="1"/>
      <c r="R149">
        <v>0.25</v>
      </c>
      <c r="U149">
        <v>0.25</v>
      </c>
      <c r="X149">
        <v>0.25</v>
      </c>
      <c r="AA149">
        <v>0.25</v>
      </c>
      <c r="AB149" t="s">
        <v>39</v>
      </c>
      <c r="AC149" s="5" t="e">
        <f>VLOOKUP(Tableau13[[#This Row],[Jan,]],[1]!Tableau3[#All],2,FALSE)</f>
        <v>#REF!</v>
      </c>
      <c r="AD149" s="5" t="e">
        <f>VLOOKUP(Tableau13[[#This Row],[Fév,]],[1]!Tableau3[#All],2,FALSE)</f>
        <v>#REF!</v>
      </c>
      <c r="AE149" s="5" t="e">
        <f>VLOOKUP(Tableau13[[#This Row],[Mar,]],[1]!Tableau3[#All],2,FALSE)</f>
        <v>#REF!</v>
      </c>
      <c r="AF149" s="5" t="e">
        <f>VLOOKUP(Tableau13[[#This Row],[Avr,]],[1]!Tableau3[#All],2,FALSE)</f>
        <v>#REF!</v>
      </c>
      <c r="AG149" s="5" t="e">
        <f>VLOOKUP(Tableau13[[#This Row],[Mai]],[1]!Tableau3[#All],2,FALSE)</f>
        <v>#REF!</v>
      </c>
      <c r="AH149" s="5" t="e">
        <f>VLOOKUP(Tableau13[[#This Row],[Juin]],[1]!Tableau3[#All],2,FALSE)</f>
        <v>#REF!</v>
      </c>
      <c r="AI149" s="5" t="e">
        <f>VLOOKUP(Tableau13[[#This Row],[Juil,]],[1]!Tableau3[#All],2,FALSE)</f>
        <v>#REF!</v>
      </c>
      <c r="AJ149" s="5" t="e">
        <f>VLOOKUP(Tableau13[[#This Row],[Août]],[1]!Tableau3[#All],2,FALSE)</f>
        <v>#REF!</v>
      </c>
      <c r="AK149" s="5" t="e">
        <f>VLOOKUP(Tableau13[[#This Row],[Sept,]],[1]!Tableau3[#All],2,FALSE)</f>
        <v>#REF!</v>
      </c>
      <c r="AL149" s="5" t="e">
        <f>VLOOKUP(Tableau13[[#This Row],[Oct,]],[1]!Tableau3[#All],2,FALSE)</f>
        <v>#REF!</v>
      </c>
      <c r="AM149" s="5" t="e">
        <f>VLOOKUP(Tableau13[[#This Row],[Nov,]],[1]!Tableau3[#All],2,FALSE)</f>
        <v>#REF!</v>
      </c>
      <c r="AN149" s="5" t="e">
        <f>VLOOKUP(Tableau13[[#This Row],[Déc,]],[1]!Tableau3[#All],2,FALSE)</f>
        <v>#REF!</v>
      </c>
    </row>
    <row r="150" spans="1:40" x14ac:dyDescent="0.25">
      <c r="A150" t="s">
        <v>6017</v>
      </c>
      <c r="D150" t="s">
        <v>164</v>
      </c>
      <c r="E150" t="s">
        <v>165</v>
      </c>
      <c r="F150" t="s">
        <v>6018</v>
      </c>
      <c r="G150" t="s">
        <v>463</v>
      </c>
      <c r="H150" t="s">
        <v>464</v>
      </c>
      <c r="I150" t="s">
        <v>25</v>
      </c>
      <c r="J150" s="3">
        <v>0</v>
      </c>
      <c r="K150" s="1">
        <v>40695</v>
      </c>
      <c r="M150" t="s">
        <v>38</v>
      </c>
      <c r="O150" t="s">
        <v>32</v>
      </c>
      <c r="P150" s="1"/>
      <c r="AB150" t="s">
        <v>39</v>
      </c>
      <c r="AC150" s="5" t="e">
        <f>VLOOKUP(Tableau13[[#This Row],[Jan,]],[1]!Tableau3[#All],2,FALSE)</f>
        <v>#REF!</v>
      </c>
      <c r="AD150" s="5" t="e">
        <f>VLOOKUP(Tableau13[[#This Row],[Fév,]],[1]!Tableau3[#All],2,FALSE)</f>
        <v>#REF!</v>
      </c>
      <c r="AE150" s="5" t="e">
        <f>VLOOKUP(Tableau13[[#This Row],[Mar,]],[1]!Tableau3[#All],2,FALSE)</f>
        <v>#REF!</v>
      </c>
      <c r="AF150" s="5" t="e">
        <f>VLOOKUP(Tableau13[[#This Row],[Avr,]],[1]!Tableau3[#All],2,FALSE)</f>
        <v>#REF!</v>
      </c>
      <c r="AG150" s="5" t="e">
        <f>VLOOKUP(Tableau13[[#This Row],[Mai]],[1]!Tableau3[#All],2,FALSE)</f>
        <v>#REF!</v>
      </c>
      <c r="AH150" s="5" t="e">
        <f>VLOOKUP(Tableau13[[#This Row],[Juin]],[1]!Tableau3[#All],2,FALSE)</f>
        <v>#REF!</v>
      </c>
      <c r="AI150" s="5" t="e">
        <f>VLOOKUP(Tableau13[[#This Row],[Juil,]],[1]!Tableau3[#All],2,FALSE)</f>
        <v>#REF!</v>
      </c>
      <c r="AJ150" s="5" t="e">
        <f>VLOOKUP(Tableau13[[#This Row],[Août]],[1]!Tableau3[#All],2,FALSE)</f>
        <v>#REF!</v>
      </c>
      <c r="AK150" s="5" t="e">
        <f>VLOOKUP(Tableau13[[#This Row],[Sept,]],[1]!Tableau3[#All],2,FALSE)</f>
        <v>#REF!</v>
      </c>
      <c r="AL150" s="5" t="e">
        <f>VLOOKUP(Tableau13[[#This Row],[Oct,]],[1]!Tableau3[#All],2,FALSE)</f>
        <v>#REF!</v>
      </c>
      <c r="AM150" s="5" t="e">
        <f>VLOOKUP(Tableau13[[#This Row],[Nov,]],[1]!Tableau3[#All],2,FALSE)</f>
        <v>#REF!</v>
      </c>
      <c r="AN150" s="5" t="e">
        <f>VLOOKUP(Tableau13[[#This Row],[Déc,]],[1]!Tableau3[#All],2,FALSE)</f>
        <v>#REF!</v>
      </c>
    </row>
    <row r="151" spans="1:40" x14ac:dyDescent="0.25">
      <c r="A151" t="s">
        <v>6019</v>
      </c>
      <c r="D151" t="s">
        <v>164</v>
      </c>
      <c r="E151" t="s">
        <v>165</v>
      </c>
      <c r="F151" t="s">
        <v>6020</v>
      </c>
      <c r="G151" t="s">
        <v>465</v>
      </c>
      <c r="H151" t="s">
        <v>466</v>
      </c>
      <c r="I151" t="s">
        <v>25</v>
      </c>
      <c r="J151" s="3">
        <v>0</v>
      </c>
      <c r="K151" s="1">
        <v>40695</v>
      </c>
      <c r="M151" t="s">
        <v>38</v>
      </c>
      <c r="O151" t="s">
        <v>32</v>
      </c>
      <c r="P151" s="1"/>
      <c r="AB151" t="s">
        <v>39</v>
      </c>
      <c r="AC151" s="5" t="e">
        <f>VLOOKUP(Tableau13[[#This Row],[Jan,]],[1]!Tableau3[#All],2,FALSE)</f>
        <v>#REF!</v>
      </c>
      <c r="AD151" s="5" t="e">
        <f>VLOOKUP(Tableau13[[#This Row],[Fév,]],[1]!Tableau3[#All],2,FALSE)</f>
        <v>#REF!</v>
      </c>
      <c r="AE151" s="5" t="e">
        <f>VLOOKUP(Tableau13[[#This Row],[Mar,]],[1]!Tableau3[#All],2,FALSE)</f>
        <v>#REF!</v>
      </c>
      <c r="AF151" s="5" t="e">
        <f>VLOOKUP(Tableau13[[#This Row],[Avr,]],[1]!Tableau3[#All],2,FALSE)</f>
        <v>#REF!</v>
      </c>
      <c r="AG151" s="5" t="e">
        <f>VLOOKUP(Tableau13[[#This Row],[Mai]],[1]!Tableau3[#All],2,FALSE)</f>
        <v>#REF!</v>
      </c>
      <c r="AH151" s="5" t="e">
        <f>VLOOKUP(Tableau13[[#This Row],[Juin]],[1]!Tableau3[#All],2,FALSE)</f>
        <v>#REF!</v>
      </c>
      <c r="AI151" s="5" t="e">
        <f>VLOOKUP(Tableau13[[#This Row],[Juil,]],[1]!Tableau3[#All],2,FALSE)</f>
        <v>#REF!</v>
      </c>
      <c r="AJ151" s="5" t="e">
        <f>VLOOKUP(Tableau13[[#This Row],[Août]],[1]!Tableau3[#All],2,FALSE)</f>
        <v>#REF!</v>
      </c>
      <c r="AK151" s="5" t="e">
        <f>VLOOKUP(Tableau13[[#This Row],[Sept,]],[1]!Tableau3[#All],2,FALSE)</f>
        <v>#REF!</v>
      </c>
      <c r="AL151" s="5" t="e">
        <f>VLOOKUP(Tableau13[[#This Row],[Oct,]],[1]!Tableau3[#All],2,FALSE)</f>
        <v>#REF!</v>
      </c>
      <c r="AM151" s="5" t="e">
        <f>VLOOKUP(Tableau13[[#This Row],[Nov,]],[1]!Tableau3[#All],2,FALSE)</f>
        <v>#REF!</v>
      </c>
      <c r="AN151" s="5" t="e">
        <f>VLOOKUP(Tableau13[[#This Row],[Déc,]],[1]!Tableau3[#All],2,FALSE)</f>
        <v>#REF!</v>
      </c>
    </row>
    <row r="152" spans="1:40" x14ac:dyDescent="0.25">
      <c r="A152" t="s">
        <v>6021</v>
      </c>
      <c r="D152" t="s">
        <v>164</v>
      </c>
      <c r="E152" t="s">
        <v>165</v>
      </c>
      <c r="F152" t="s">
        <v>6022</v>
      </c>
      <c r="G152" t="s">
        <v>467</v>
      </c>
      <c r="H152" t="s">
        <v>468</v>
      </c>
      <c r="I152" t="s">
        <v>25</v>
      </c>
      <c r="J152" s="3">
        <v>0</v>
      </c>
      <c r="K152" s="1">
        <v>40695</v>
      </c>
      <c r="M152" t="s">
        <v>38</v>
      </c>
      <c r="O152" t="s">
        <v>32</v>
      </c>
      <c r="P152" s="1"/>
      <c r="AB152" t="s">
        <v>39</v>
      </c>
      <c r="AC152" s="5" t="e">
        <f>VLOOKUP(Tableau13[[#This Row],[Jan,]],[1]!Tableau3[#All],2,FALSE)</f>
        <v>#REF!</v>
      </c>
      <c r="AD152" s="5" t="e">
        <f>VLOOKUP(Tableau13[[#This Row],[Fév,]],[1]!Tableau3[#All],2,FALSE)</f>
        <v>#REF!</v>
      </c>
      <c r="AE152" s="5" t="e">
        <f>VLOOKUP(Tableau13[[#This Row],[Mar,]],[1]!Tableau3[#All],2,FALSE)</f>
        <v>#REF!</v>
      </c>
      <c r="AF152" s="5" t="e">
        <f>VLOOKUP(Tableau13[[#This Row],[Avr,]],[1]!Tableau3[#All],2,FALSE)</f>
        <v>#REF!</v>
      </c>
      <c r="AG152" s="5" t="e">
        <f>VLOOKUP(Tableau13[[#This Row],[Mai]],[1]!Tableau3[#All],2,FALSE)</f>
        <v>#REF!</v>
      </c>
      <c r="AH152" s="5" t="e">
        <f>VLOOKUP(Tableau13[[#This Row],[Juin]],[1]!Tableau3[#All],2,FALSE)</f>
        <v>#REF!</v>
      </c>
      <c r="AI152" s="5" t="e">
        <f>VLOOKUP(Tableau13[[#This Row],[Juil,]],[1]!Tableau3[#All],2,FALSE)</f>
        <v>#REF!</v>
      </c>
      <c r="AJ152" s="5" t="e">
        <f>VLOOKUP(Tableau13[[#This Row],[Août]],[1]!Tableau3[#All],2,FALSE)</f>
        <v>#REF!</v>
      </c>
      <c r="AK152" s="5" t="e">
        <f>VLOOKUP(Tableau13[[#This Row],[Sept,]],[1]!Tableau3[#All],2,FALSE)</f>
        <v>#REF!</v>
      </c>
      <c r="AL152" s="5" t="e">
        <f>VLOOKUP(Tableau13[[#This Row],[Oct,]],[1]!Tableau3[#All],2,FALSE)</f>
        <v>#REF!</v>
      </c>
      <c r="AM152" s="5" t="e">
        <f>VLOOKUP(Tableau13[[#This Row],[Nov,]],[1]!Tableau3[#All],2,FALSE)</f>
        <v>#REF!</v>
      </c>
      <c r="AN152" s="5" t="e">
        <f>VLOOKUP(Tableau13[[#This Row],[Déc,]],[1]!Tableau3[#All],2,FALSE)</f>
        <v>#REF!</v>
      </c>
    </row>
    <row r="153" spans="1:40" x14ac:dyDescent="0.25">
      <c r="A153" t="s">
        <v>6023</v>
      </c>
      <c r="D153" t="s">
        <v>164</v>
      </c>
      <c r="E153" t="s">
        <v>165</v>
      </c>
      <c r="F153" t="s">
        <v>6024</v>
      </c>
      <c r="G153" t="s">
        <v>469</v>
      </c>
      <c r="H153" t="s">
        <v>470</v>
      </c>
      <c r="I153" t="s">
        <v>25</v>
      </c>
      <c r="J153" s="3">
        <v>0</v>
      </c>
      <c r="K153" s="1">
        <v>40695</v>
      </c>
      <c r="M153" t="s">
        <v>38</v>
      </c>
      <c r="O153" t="s">
        <v>32</v>
      </c>
      <c r="P153" s="1"/>
      <c r="AB153" t="s">
        <v>39</v>
      </c>
      <c r="AC153" s="5" t="e">
        <f>VLOOKUP(Tableau13[[#This Row],[Jan,]],[1]!Tableau3[#All],2,FALSE)</f>
        <v>#REF!</v>
      </c>
      <c r="AD153" s="5" t="e">
        <f>VLOOKUP(Tableau13[[#This Row],[Fév,]],[1]!Tableau3[#All],2,FALSE)</f>
        <v>#REF!</v>
      </c>
      <c r="AE153" s="5" t="e">
        <f>VLOOKUP(Tableau13[[#This Row],[Mar,]],[1]!Tableau3[#All],2,FALSE)</f>
        <v>#REF!</v>
      </c>
      <c r="AF153" s="5" t="e">
        <f>VLOOKUP(Tableau13[[#This Row],[Avr,]],[1]!Tableau3[#All],2,FALSE)</f>
        <v>#REF!</v>
      </c>
      <c r="AG153" s="5" t="e">
        <f>VLOOKUP(Tableau13[[#This Row],[Mai]],[1]!Tableau3[#All],2,FALSE)</f>
        <v>#REF!</v>
      </c>
      <c r="AH153" s="5" t="e">
        <f>VLOOKUP(Tableau13[[#This Row],[Juin]],[1]!Tableau3[#All],2,FALSE)</f>
        <v>#REF!</v>
      </c>
      <c r="AI153" s="5" t="e">
        <f>VLOOKUP(Tableau13[[#This Row],[Juil,]],[1]!Tableau3[#All],2,FALSE)</f>
        <v>#REF!</v>
      </c>
      <c r="AJ153" s="5" t="e">
        <f>VLOOKUP(Tableau13[[#This Row],[Août]],[1]!Tableau3[#All],2,FALSE)</f>
        <v>#REF!</v>
      </c>
      <c r="AK153" s="5" t="e">
        <f>VLOOKUP(Tableau13[[#This Row],[Sept,]],[1]!Tableau3[#All],2,FALSE)</f>
        <v>#REF!</v>
      </c>
      <c r="AL153" s="5" t="e">
        <f>VLOOKUP(Tableau13[[#This Row],[Oct,]],[1]!Tableau3[#All],2,FALSE)</f>
        <v>#REF!</v>
      </c>
      <c r="AM153" s="5" t="e">
        <f>VLOOKUP(Tableau13[[#This Row],[Nov,]],[1]!Tableau3[#All],2,FALSE)</f>
        <v>#REF!</v>
      </c>
      <c r="AN153" s="5" t="e">
        <f>VLOOKUP(Tableau13[[#This Row],[Déc,]],[1]!Tableau3[#All],2,FALSE)</f>
        <v>#REF!</v>
      </c>
    </row>
    <row r="154" spans="1:40" x14ac:dyDescent="0.25">
      <c r="A154" t="s">
        <v>471</v>
      </c>
      <c r="D154" t="s">
        <v>472</v>
      </c>
      <c r="E154" t="s">
        <v>473</v>
      </c>
      <c r="F154" t="s">
        <v>474</v>
      </c>
      <c r="G154" t="s">
        <v>475</v>
      </c>
      <c r="H154" t="s">
        <v>476</v>
      </c>
      <c r="I154" t="s">
        <v>25</v>
      </c>
      <c r="J154" s="3">
        <v>1759.49</v>
      </c>
      <c r="K154" s="1">
        <v>41365</v>
      </c>
      <c r="M154" t="s">
        <v>26</v>
      </c>
      <c r="N154" t="s">
        <v>5820</v>
      </c>
      <c r="O154" t="s">
        <v>32</v>
      </c>
      <c r="P154" s="1">
        <v>0.25</v>
      </c>
      <c r="S154">
        <v>0.25</v>
      </c>
      <c r="V154">
        <v>0.25</v>
      </c>
      <c r="Y154">
        <v>0.25</v>
      </c>
      <c r="AC154" s="5" t="e">
        <f>VLOOKUP(Tableau13[[#This Row],[Jan,]],[1]!Tableau3[#All],2,FALSE)</f>
        <v>#REF!</v>
      </c>
      <c r="AD154" s="5" t="e">
        <f>VLOOKUP(Tableau13[[#This Row],[Fév,]],[1]!Tableau3[#All],2,FALSE)</f>
        <v>#REF!</v>
      </c>
      <c r="AE154" s="5" t="e">
        <f>VLOOKUP(Tableau13[[#This Row],[Mar,]],[1]!Tableau3[#All],2,FALSE)</f>
        <v>#REF!</v>
      </c>
      <c r="AF154" s="5" t="e">
        <f>VLOOKUP(Tableau13[[#This Row],[Avr,]],[1]!Tableau3[#All],2,FALSE)</f>
        <v>#REF!</v>
      </c>
      <c r="AG154" s="5" t="e">
        <f>VLOOKUP(Tableau13[[#This Row],[Mai]],[1]!Tableau3[#All],2,FALSE)</f>
        <v>#REF!</v>
      </c>
      <c r="AH154" s="5" t="e">
        <f>VLOOKUP(Tableau13[[#This Row],[Juin]],[1]!Tableau3[#All],2,FALSE)</f>
        <v>#REF!</v>
      </c>
      <c r="AI154" s="5" t="e">
        <f>VLOOKUP(Tableau13[[#This Row],[Juil,]],[1]!Tableau3[#All],2,FALSE)</f>
        <v>#REF!</v>
      </c>
      <c r="AJ154" s="5" t="e">
        <f>VLOOKUP(Tableau13[[#This Row],[Août]],[1]!Tableau3[#All],2,FALSE)</f>
        <v>#REF!</v>
      </c>
      <c r="AK154" s="5" t="e">
        <f>VLOOKUP(Tableau13[[#This Row],[Sept,]],[1]!Tableau3[#All],2,FALSE)</f>
        <v>#REF!</v>
      </c>
      <c r="AL154" s="5" t="e">
        <f>VLOOKUP(Tableau13[[#This Row],[Oct,]],[1]!Tableau3[#All],2,FALSE)</f>
        <v>#REF!</v>
      </c>
      <c r="AM154" s="5" t="e">
        <f>VLOOKUP(Tableau13[[#This Row],[Nov,]],[1]!Tableau3[#All],2,FALSE)</f>
        <v>#REF!</v>
      </c>
      <c r="AN154" s="5" t="e">
        <f>VLOOKUP(Tableau13[[#This Row],[Déc,]],[1]!Tableau3[#All],2,FALSE)</f>
        <v>#REF!</v>
      </c>
    </row>
    <row r="155" spans="1:40" x14ac:dyDescent="0.25">
      <c r="A155" t="s">
        <v>6025</v>
      </c>
      <c r="D155" t="s">
        <v>66</v>
      </c>
      <c r="E155" t="s">
        <v>72</v>
      </c>
      <c r="F155" t="s">
        <v>6026</v>
      </c>
      <c r="G155" t="s">
        <v>477</v>
      </c>
      <c r="H155" t="s">
        <v>478</v>
      </c>
      <c r="I155" t="s">
        <v>25</v>
      </c>
      <c r="J155" s="3">
        <v>0</v>
      </c>
      <c r="K155" s="1">
        <v>39783</v>
      </c>
      <c r="L155" s="1">
        <v>45626</v>
      </c>
      <c r="M155" t="s">
        <v>26</v>
      </c>
      <c r="O155" t="s">
        <v>32</v>
      </c>
      <c r="P155" s="1"/>
      <c r="AC155" s="5" t="e">
        <f>VLOOKUP(Tableau13[[#This Row],[Jan,]],[1]!Tableau3[#All],2,FALSE)</f>
        <v>#REF!</v>
      </c>
      <c r="AD155" s="5" t="e">
        <f>VLOOKUP(Tableau13[[#This Row],[Fév,]],[1]!Tableau3[#All],2,FALSE)</f>
        <v>#REF!</v>
      </c>
      <c r="AE155" s="5" t="e">
        <f>VLOOKUP(Tableau13[[#This Row],[Mar,]],[1]!Tableau3[#All],2,FALSE)</f>
        <v>#REF!</v>
      </c>
      <c r="AF155" s="5" t="e">
        <f>VLOOKUP(Tableau13[[#This Row],[Avr,]],[1]!Tableau3[#All],2,FALSE)</f>
        <v>#REF!</v>
      </c>
      <c r="AG155" s="5" t="e">
        <f>VLOOKUP(Tableau13[[#This Row],[Mai]],[1]!Tableau3[#All],2,FALSE)</f>
        <v>#REF!</v>
      </c>
      <c r="AH155" s="5" t="e">
        <f>VLOOKUP(Tableau13[[#This Row],[Juin]],[1]!Tableau3[#All],2,FALSE)</f>
        <v>#REF!</v>
      </c>
      <c r="AI155" s="5" t="e">
        <f>VLOOKUP(Tableau13[[#This Row],[Juil,]],[1]!Tableau3[#All],2,FALSE)</f>
        <v>#REF!</v>
      </c>
      <c r="AJ155" s="5" t="e">
        <f>VLOOKUP(Tableau13[[#This Row],[Août]],[1]!Tableau3[#All],2,FALSE)</f>
        <v>#REF!</v>
      </c>
      <c r="AK155" s="5" t="e">
        <f>VLOOKUP(Tableau13[[#This Row],[Sept,]],[1]!Tableau3[#All],2,FALSE)</f>
        <v>#REF!</v>
      </c>
      <c r="AL155" s="5" t="e">
        <f>VLOOKUP(Tableau13[[#This Row],[Oct,]],[1]!Tableau3[#All],2,FALSE)</f>
        <v>#REF!</v>
      </c>
      <c r="AM155" s="5" t="e">
        <f>VLOOKUP(Tableau13[[#This Row],[Nov,]],[1]!Tableau3[#All],2,FALSE)</f>
        <v>#REF!</v>
      </c>
      <c r="AN155" s="5" t="e">
        <f>VLOOKUP(Tableau13[[#This Row],[Déc,]],[1]!Tableau3[#All],2,FALSE)</f>
        <v>#REF!</v>
      </c>
    </row>
    <row r="156" spans="1:40" x14ac:dyDescent="0.25">
      <c r="A156" t="s">
        <v>6027</v>
      </c>
      <c r="D156" t="s">
        <v>66</v>
      </c>
      <c r="E156" t="s">
        <v>67</v>
      </c>
      <c r="F156" t="s">
        <v>6028</v>
      </c>
      <c r="G156" t="s">
        <v>479</v>
      </c>
      <c r="H156" t="s">
        <v>480</v>
      </c>
      <c r="I156" t="s">
        <v>25</v>
      </c>
      <c r="J156" s="3">
        <v>0</v>
      </c>
      <c r="K156" s="1">
        <v>39600</v>
      </c>
      <c r="L156" s="1">
        <v>44712</v>
      </c>
      <c r="M156" t="s">
        <v>38</v>
      </c>
      <c r="O156" t="s">
        <v>32</v>
      </c>
      <c r="P156" s="1"/>
      <c r="AC156" s="5" t="e">
        <f>VLOOKUP(Tableau13[[#This Row],[Jan,]],[1]!Tableau3[#All],2,FALSE)</f>
        <v>#REF!</v>
      </c>
      <c r="AD156" s="5" t="e">
        <f>VLOOKUP(Tableau13[[#This Row],[Fév,]],[1]!Tableau3[#All],2,FALSE)</f>
        <v>#REF!</v>
      </c>
      <c r="AE156" s="5" t="e">
        <f>VLOOKUP(Tableau13[[#This Row],[Mar,]],[1]!Tableau3[#All],2,FALSE)</f>
        <v>#REF!</v>
      </c>
      <c r="AF156" s="5" t="e">
        <f>VLOOKUP(Tableau13[[#This Row],[Avr,]],[1]!Tableau3[#All],2,FALSE)</f>
        <v>#REF!</v>
      </c>
      <c r="AG156" s="5" t="e">
        <f>VLOOKUP(Tableau13[[#This Row],[Mai]],[1]!Tableau3[#All],2,FALSE)</f>
        <v>#REF!</v>
      </c>
      <c r="AH156" s="5" t="e">
        <f>VLOOKUP(Tableau13[[#This Row],[Juin]],[1]!Tableau3[#All],2,FALSE)</f>
        <v>#REF!</v>
      </c>
      <c r="AI156" s="5" t="e">
        <f>VLOOKUP(Tableau13[[#This Row],[Juil,]],[1]!Tableau3[#All],2,FALSE)</f>
        <v>#REF!</v>
      </c>
      <c r="AJ156" s="5" t="e">
        <f>VLOOKUP(Tableau13[[#This Row],[Août]],[1]!Tableau3[#All],2,FALSE)</f>
        <v>#REF!</v>
      </c>
      <c r="AK156" s="5" t="e">
        <f>VLOOKUP(Tableau13[[#This Row],[Sept,]],[1]!Tableau3[#All],2,FALSE)</f>
        <v>#REF!</v>
      </c>
      <c r="AL156" s="5" t="e">
        <f>VLOOKUP(Tableau13[[#This Row],[Oct,]],[1]!Tableau3[#All],2,FALSE)</f>
        <v>#REF!</v>
      </c>
      <c r="AM156" s="5" t="e">
        <f>VLOOKUP(Tableau13[[#This Row],[Nov,]],[1]!Tableau3[#All],2,FALSE)</f>
        <v>#REF!</v>
      </c>
      <c r="AN156" s="5" t="e">
        <f>VLOOKUP(Tableau13[[#This Row],[Déc,]],[1]!Tableau3[#All],2,FALSE)</f>
        <v>#REF!</v>
      </c>
    </row>
    <row r="157" spans="1:40" x14ac:dyDescent="0.25">
      <c r="A157" t="s">
        <v>6029</v>
      </c>
      <c r="D157" t="s">
        <v>66</v>
      </c>
      <c r="E157" t="s">
        <v>67</v>
      </c>
      <c r="F157" t="s">
        <v>6030</v>
      </c>
      <c r="G157" t="s">
        <v>481</v>
      </c>
      <c r="H157" t="s">
        <v>482</v>
      </c>
      <c r="I157" t="s">
        <v>25</v>
      </c>
      <c r="J157" s="3">
        <v>0</v>
      </c>
      <c r="K157" s="1">
        <v>39600</v>
      </c>
      <c r="L157" s="1">
        <v>44712</v>
      </c>
      <c r="M157" t="s">
        <v>38</v>
      </c>
      <c r="O157" t="s">
        <v>32</v>
      </c>
      <c r="P157" s="1"/>
      <c r="AC157" s="5" t="e">
        <f>VLOOKUP(Tableau13[[#This Row],[Jan,]],[1]!Tableau3[#All],2,FALSE)</f>
        <v>#REF!</v>
      </c>
      <c r="AD157" s="5" t="e">
        <f>VLOOKUP(Tableau13[[#This Row],[Fév,]],[1]!Tableau3[#All],2,FALSE)</f>
        <v>#REF!</v>
      </c>
      <c r="AE157" s="5" t="e">
        <f>VLOOKUP(Tableau13[[#This Row],[Mar,]],[1]!Tableau3[#All],2,FALSE)</f>
        <v>#REF!</v>
      </c>
      <c r="AF157" s="5" t="e">
        <f>VLOOKUP(Tableau13[[#This Row],[Avr,]],[1]!Tableau3[#All],2,FALSE)</f>
        <v>#REF!</v>
      </c>
      <c r="AG157" s="5" t="e">
        <f>VLOOKUP(Tableau13[[#This Row],[Mai]],[1]!Tableau3[#All],2,FALSE)</f>
        <v>#REF!</v>
      </c>
      <c r="AH157" s="5" t="e">
        <f>VLOOKUP(Tableau13[[#This Row],[Juin]],[1]!Tableau3[#All],2,FALSE)</f>
        <v>#REF!</v>
      </c>
      <c r="AI157" s="5" t="e">
        <f>VLOOKUP(Tableau13[[#This Row],[Juil,]],[1]!Tableau3[#All],2,FALSE)</f>
        <v>#REF!</v>
      </c>
      <c r="AJ157" s="5" t="e">
        <f>VLOOKUP(Tableau13[[#This Row],[Août]],[1]!Tableau3[#All],2,FALSE)</f>
        <v>#REF!</v>
      </c>
      <c r="AK157" s="5" t="e">
        <f>VLOOKUP(Tableau13[[#This Row],[Sept,]],[1]!Tableau3[#All],2,FALSE)</f>
        <v>#REF!</v>
      </c>
      <c r="AL157" s="5" t="e">
        <f>VLOOKUP(Tableau13[[#This Row],[Oct,]],[1]!Tableau3[#All],2,FALSE)</f>
        <v>#REF!</v>
      </c>
      <c r="AM157" s="5" t="e">
        <f>VLOOKUP(Tableau13[[#This Row],[Nov,]],[1]!Tableau3[#All],2,FALSE)</f>
        <v>#REF!</v>
      </c>
      <c r="AN157" s="5" t="e">
        <f>VLOOKUP(Tableau13[[#This Row],[Déc,]],[1]!Tableau3[#All],2,FALSE)</f>
        <v>#REF!</v>
      </c>
    </row>
    <row r="158" spans="1:40" x14ac:dyDescent="0.25">
      <c r="A158" t="s">
        <v>6031</v>
      </c>
      <c r="D158" t="s">
        <v>66</v>
      </c>
      <c r="E158" t="s">
        <v>67</v>
      </c>
      <c r="F158" t="s">
        <v>6032</v>
      </c>
      <c r="G158" t="s">
        <v>483</v>
      </c>
      <c r="H158" t="s">
        <v>484</v>
      </c>
      <c r="I158" t="s">
        <v>25</v>
      </c>
      <c r="J158" s="3">
        <v>0</v>
      </c>
      <c r="K158" s="1">
        <v>39600</v>
      </c>
      <c r="L158" s="1">
        <v>44712</v>
      </c>
      <c r="M158" t="s">
        <v>38</v>
      </c>
      <c r="O158" t="s">
        <v>32</v>
      </c>
      <c r="P158" s="1"/>
      <c r="AC158" s="5" t="e">
        <f>VLOOKUP(Tableau13[[#This Row],[Jan,]],[1]!Tableau3[#All],2,FALSE)</f>
        <v>#REF!</v>
      </c>
      <c r="AD158" s="5" t="e">
        <f>VLOOKUP(Tableau13[[#This Row],[Fév,]],[1]!Tableau3[#All],2,FALSE)</f>
        <v>#REF!</v>
      </c>
      <c r="AE158" s="5" t="e">
        <f>VLOOKUP(Tableau13[[#This Row],[Mar,]],[1]!Tableau3[#All],2,FALSE)</f>
        <v>#REF!</v>
      </c>
      <c r="AF158" s="5" t="e">
        <f>VLOOKUP(Tableau13[[#This Row],[Avr,]],[1]!Tableau3[#All],2,FALSE)</f>
        <v>#REF!</v>
      </c>
      <c r="AG158" s="5" t="e">
        <f>VLOOKUP(Tableau13[[#This Row],[Mai]],[1]!Tableau3[#All],2,FALSE)</f>
        <v>#REF!</v>
      </c>
      <c r="AH158" s="5" t="e">
        <f>VLOOKUP(Tableau13[[#This Row],[Juin]],[1]!Tableau3[#All],2,FALSE)</f>
        <v>#REF!</v>
      </c>
      <c r="AI158" s="5" t="e">
        <f>VLOOKUP(Tableau13[[#This Row],[Juil,]],[1]!Tableau3[#All],2,FALSE)</f>
        <v>#REF!</v>
      </c>
      <c r="AJ158" s="5" t="e">
        <f>VLOOKUP(Tableau13[[#This Row],[Août]],[1]!Tableau3[#All],2,FALSE)</f>
        <v>#REF!</v>
      </c>
      <c r="AK158" s="5" t="e">
        <f>VLOOKUP(Tableau13[[#This Row],[Sept,]],[1]!Tableau3[#All],2,FALSE)</f>
        <v>#REF!</v>
      </c>
      <c r="AL158" s="5" t="e">
        <f>VLOOKUP(Tableau13[[#This Row],[Oct,]],[1]!Tableau3[#All],2,FALSE)</f>
        <v>#REF!</v>
      </c>
      <c r="AM158" s="5" t="e">
        <f>VLOOKUP(Tableau13[[#This Row],[Nov,]],[1]!Tableau3[#All],2,FALSE)</f>
        <v>#REF!</v>
      </c>
      <c r="AN158" s="5" t="e">
        <f>VLOOKUP(Tableau13[[#This Row],[Déc,]],[1]!Tableau3[#All],2,FALSE)</f>
        <v>#REF!</v>
      </c>
    </row>
    <row r="159" spans="1:40" x14ac:dyDescent="0.25">
      <c r="A159" t="s">
        <v>6033</v>
      </c>
      <c r="D159" t="s">
        <v>66</v>
      </c>
      <c r="E159" t="s">
        <v>79</v>
      </c>
      <c r="F159" t="s">
        <v>6034</v>
      </c>
      <c r="G159" t="s">
        <v>485</v>
      </c>
      <c r="H159" t="s">
        <v>486</v>
      </c>
      <c r="I159" t="s">
        <v>25</v>
      </c>
      <c r="J159" s="3">
        <v>411.82</v>
      </c>
      <c r="K159" s="1">
        <v>39783</v>
      </c>
      <c r="L159" s="1">
        <v>45626</v>
      </c>
      <c r="M159" t="s">
        <v>26</v>
      </c>
      <c r="N159" t="s">
        <v>5820</v>
      </c>
      <c r="O159" t="s">
        <v>27</v>
      </c>
      <c r="P159" s="1"/>
      <c r="R159">
        <v>0.25</v>
      </c>
      <c r="U159">
        <v>0.25</v>
      </c>
      <c r="X159">
        <v>0.25</v>
      </c>
      <c r="AA159">
        <v>0.25</v>
      </c>
      <c r="AC159" s="5" t="e">
        <f>VLOOKUP(Tableau13[[#This Row],[Jan,]],[1]!Tableau3[#All],2,FALSE)</f>
        <v>#REF!</v>
      </c>
      <c r="AD159" s="5" t="e">
        <f>VLOOKUP(Tableau13[[#This Row],[Fév,]],[1]!Tableau3[#All],2,FALSE)</f>
        <v>#REF!</v>
      </c>
      <c r="AE159" s="5" t="e">
        <f>VLOOKUP(Tableau13[[#This Row],[Mar,]],[1]!Tableau3[#All],2,FALSE)</f>
        <v>#REF!</v>
      </c>
      <c r="AF159" s="5" t="e">
        <f>VLOOKUP(Tableau13[[#This Row],[Avr,]],[1]!Tableau3[#All],2,FALSE)</f>
        <v>#REF!</v>
      </c>
      <c r="AG159" s="5" t="e">
        <f>VLOOKUP(Tableau13[[#This Row],[Mai]],[1]!Tableau3[#All],2,FALSE)</f>
        <v>#REF!</v>
      </c>
      <c r="AH159" s="5" t="e">
        <f>VLOOKUP(Tableau13[[#This Row],[Juin]],[1]!Tableau3[#All],2,FALSE)</f>
        <v>#REF!</v>
      </c>
      <c r="AI159" s="5" t="e">
        <f>VLOOKUP(Tableau13[[#This Row],[Juil,]],[1]!Tableau3[#All],2,FALSE)</f>
        <v>#REF!</v>
      </c>
      <c r="AJ159" s="5" t="e">
        <f>VLOOKUP(Tableau13[[#This Row],[Août]],[1]!Tableau3[#All],2,FALSE)</f>
        <v>#REF!</v>
      </c>
      <c r="AK159" s="5" t="e">
        <f>VLOOKUP(Tableau13[[#This Row],[Sept,]],[1]!Tableau3[#All],2,FALSE)</f>
        <v>#REF!</v>
      </c>
      <c r="AL159" s="5" t="e">
        <f>VLOOKUP(Tableau13[[#This Row],[Oct,]],[1]!Tableau3[#All],2,FALSE)</f>
        <v>#REF!</v>
      </c>
      <c r="AM159" s="5" t="e">
        <f>VLOOKUP(Tableau13[[#This Row],[Nov,]],[1]!Tableau3[#All],2,FALSE)</f>
        <v>#REF!</v>
      </c>
      <c r="AN159" s="5" t="e">
        <f>VLOOKUP(Tableau13[[#This Row],[Déc,]],[1]!Tableau3[#All],2,FALSE)</f>
        <v>#REF!</v>
      </c>
    </row>
    <row r="160" spans="1:40" x14ac:dyDescent="0.25">
      <c r="A160" t="s">
        <v>487</v>
      </c>
      <c r="D160" t="s">
        <v>488</v>
      </c>
      <c r="E160" t="s">
        <v>489</v>
      </c>
      <c r="F160" t="s">
        <v>490</v>
      </c>
      <c r="G160" t="s">
        <v>489</v>
      </c>
      <c r="H160" t="s">
        <v>491</v>
      </c>
      <c r="I160" t="s">
        <v>25</v>
      </c>
      <c r="J160" s="3">
        <v>1420.47</v>
      </c>
      <c r="K160" s="1">
        <v>41214</v>
      </c>
      <c r="M160" t="s">
        <v>26</v>
      </c>
      <c r="N160" t="s">
        <v>5820</v>
      </c>
      <c r="O160" t="s">
        <v>32</v>
      </c>
      <c r="P160" s="1"/>
      <c r="T160">
        <v>0.5</v>
      </c>
      <c r="Z160">
        <v>0.5</v>
      </c>
      <c r="AC160" s="5" t="e">
        <f>VLOOKUP(Tableau13[[#This Row],[Jan,]],[1]!Tableau3[#All],2,FALSE)</f>
        <v>#REF!</v>
      </c>
      <c r="AD160" s="5" t="e">
        <f>VLOOKUP(Tableau13[[#This Row],[Fév,]],[1]!Tableau3[#All],2,FALSE)</f>
        <v>#REF!</v>
      </c>
      <c r="AE160" s="5" t="e">
        <f>VLOOKUP(Tableau13[[#This Row],[Mar,]],[1]!Tableau3[#All],2,FALSE)</f>
        <v>#REF!</v>
      </c>
      <c r="AF160" s="5" t="e">
        <f>VLOOKUP(Tableau13[[#This Row],[Avr,]],[1]!Tableau3[#All],2,FALSE)</f>
        <v>#REF!</v>
      </c>
      <c r="AG160" s="5" t="e">
        <f>VLOOKUP(Tableau13[[#This Row],[Mai]],[1]!Tableau3[#All],2,FALSE)</f>
        <v>#REF!</v>
      </c>
      <c r="AH160" s="5" t="e">
        <f>VLOOKUP(Tableau13[[#This Row],[Juin]],[1]!Tableau3[#All],2,FALSE)</f>
        <v>#REF!</v>
      </c>
      <c r="AI160" s="5" t="e">
        <f>VLOOKUP(Tableau13[[#This Row],[Juil,]],[1]!Tableau3[#All],2,FALSE)</f>
        <v>#REF!</v>
      </c>
      <c r="AJ160" s="5" t="e">
        <f>VLOOKUP(Tableau13[[#This Row],[Août]],[1]!Tableau3[#All],2,FALSE)</f>
        <v>#REF!</v>
      </c>
      <c r="AK160" s="5" t="e">
        <f>VLOOKUP(Tableau13[[#This Row],[Sept,]],[1]!Tableau3[#All],2,FALSE)</f>
        <v>#REF!</v>
      </c>
      <c r="AL160" s="5" t="e">
        <f>VLOOKUP(Tableau13[[#This Row],[Oct,]],[1]!Tableau3[#All],2,FALSE)</f>
        <v>#REF!</v>
      </c>
      <c r="AM160" s="5" t="e">
        <f>VLOOKUP(Tableau13[[#This Row],[Nov,]],[1]!Tableau3[#All],2,FALSE)</f>
        <v>#REF!</v>
      </c>
      <c r="AN160" s="5" t="e">
        <f>VLOOKUP(Tableau13[[#This Row],[Déc,]],[1]!Tableau3[#All],2,FALSE)</f>
        <v>#REF!</v>
      </c>
    </row>
    <row r="161" spans="1:40" x14ac:dyDescent="0.25">
      <c r="A161" t="s">
        <v>492</v>
      </c>
      <c r="D161" t="s">
        <v>364</v>
      </c>
      <c r="E161" t="s">
        <v>365</v>
      </c>
      <c r="F161" t="s">
        <v>493</v>
      </c>
      <c r="G161" t="s">
        <v>494</v>
      </c>
      <c r="H161" t="s">
        <v>368</v>
      </c>
      <c r="I161" t="s">
        <v>25</v>
      </c>
      <c r="J161" s="3">
        <v>0</v>
      </c>
      <c r="K161" s="1">
        <v>42856</v>
      </c>
      <c r="L161" s="1">
        <v>44501</v>
      </c>
      <c r="M161" t="s">
        <v>38</v>
      </c>
      <c r="O161" t="s">
        <v>102</v>
      </c>
      <c r="P161" s="1"/>
      <c r="AC161" s="5" t="e">
        <f>VLOOKUP(Tableau13[[#This Row],[Jan,]],[1]!Tableau3[#All],2,FALSE)</f>
        <v>#REF!</v>
      </c>
      <c r="AD161" s="5" t="e">
        <f>VLOOKUP(Tableau13[[#This Row],[Fév,]],[1]!Tableau3[#All],2,FALSE)</f>
        <v>#REF!</v>
      </c>
      <c r="AE161" s="5" t="e">
        <f>VLOOKUP(Tableau13[[#This Row],[Mar,]],[1]!Tableau3[#All],2,FALSE)</f>
        <v>#REF!</v>
      </c>
      <c r="AF161" s="5" t="e">
        <f>VLOOKUP(Tableau13[[#This Row],[Avr,]],[1]!Tableau3[#All],2,FALSE)</f>
        <v>#REF!</v>
      </c>
      <c r="AG161" s="5" t="e">
        <f>VLOOKUP(Tableau13[[#This Row],[Mai]],[1]!Tableau3[#All],2,FALSE)</f>
        <v>#REF!</v>
      </c>
      <c r="AH161" s="5" t="e">
        <f>VLOOKUP(Tableau13[[#This Row],[Juin]],[1]!Tableau3[#All],2,FALSE)</f>
        <v>#REF!</v>
      </c>
      <c r="AI161" s="5" t="e">
        <f>VLOOKUP(Tableau13[[#This Row],[Juil,]],[1]!Tableau3[#All],2,FALSE)</f>
        <v>#REF!</v>
      </c>
      <c r="AJ161" s="5" t="e">
        <f>VLOOKUP(Tableau13[[#This Row],[Août]],[1]!Tableau3[#All],2,FALSE)</f>
        <v>#REF!</v>
      </c>
      <c r="AK161" s="5" t="e">
        <f>VLOOKUP(Tableau13[[#This Row],[Sept,]],[1]!Tableau3[#All],2,FALSE)</f>
        <v>#REF!</v>
      </c>
      <c r="AL161" s="5" t="e">
        <f>VLOOKUP(Tableau13[[#This Row],[Oct,]],[1]!Tableau3[#All],2,FALSE)</f>
        <v>#REF!</v>
      </c>
      <c r="AM161" s="5" t="e">
        <f>VLOOKUP(Tableau13[[#This Row],[Nov,]],[1]!Tableau3[#All],2,FALSE)</f>
        <v>#REF!</v>
      </c>
      <c r="AN161" s="5" t="e">
        <f>VLOOKUP(Tableau13[[#This Row],[Déc,]],[1]!Tableau3[#All],2,FALSE)</f>
        <v>#REF!</v>
      </c>
    </row>
    <row r="162" spans="1:40" x14ac:dyDescent="0.25">
      <c r="A162" t="s">
        <v>6035</v>
      </c>
      <c r="D162" t="s">
        <v>108</v>
      </c>
      <c r="E162" t="s">
        <v>109</v>
      </c>
      <c r="F162" t="s">
        <v>6036</v>
      </c>
      <c r="G162" t="s">
        <v>495</v>
      </c>
      <c r="H162" t="s">
        <v>496</v>
      </c>
      <c r="I162" t="s">
        <v>25</v>
      </c>
      <c r="J162" s="3">
        <v>0</v>
      </c>
      <c r="K162" s="1">
        <v>41456</v>
      </c>
      <c r="L162" s="1">
        <v>45107</v>
      </c>
      <c r="M162" t="s">
        <v>38</v>
      </c>
      <c r="O162" t="s">
        <v>32</v>
      </c>
      <c r="P162" s="1"/>
      <c r="AC162" s="5" t="e">
        <f>VLOOKUP(Tableau13[[#This Row],[Jan,]],[1]!Tableau3[#All],2,FALSE)</f>
        <v>#REF!</v>
      </c>
      <c r="AD162" s="5" t="e">
        <f>VLOOKUP(Tableau13[[#This Row],[Fév,]],[1]!Tableau3[#All],2,FALSE)</f>
        <v>#REF!</v>
      </c>
      <c r="AE162" s="5" t="e">
        <f>VLOOKUP(Tableau13[[#This Row],[Mar,]],[1]!Tableau3[#All],2,FALSE)</f>
        <v>#REF!</v>
      </c>
      <c r="AF162" s="5" t="e">
        <f>VLOOKUP(Tableau13[[#This Row],[Avr,]],[1]!Tableau3[#All],2,FALSE)</f>
        <v>#REF!</v>
      </c>
      <c r="AG162" s="5" t="e">
        <f>VLOOKUP(Tableau13[[#This Row],[Mai]],[1]!Tableau3[#All],2,FALSE)</f>
        <v>#REF!</v>
      </c>
      <c r="AH162" s="5" t="e">
        <f>VLOOKUP(Tableau13[[#This Row],[Juin]],[1]!Tableau3[#All],2,FALSE)</f>
        <v>#REF!</v>
      </c>
      <c r="AI162" s="5" t="e">
        <f>VLOOKUP(Tableau13[[#This Row],[Juil,]],[1]!Tableau3[#All],2,FALSE)</f>
        <v>#REF!</v>
      </c>
      <c r="AJ162" s="5" t="e">
        <f>VLOOKUP(Tableau13[[#This Row],[Août]],[1]!Tableau3[#All],2,FALSE)</f>
        <v>#REF!</v>
      </c>
      <c r="AK162" s="5" t="e">
        <f>VLOOKUP(Tableau13[[#This Row],[Sept,]],[1]!Tableau3[#All],2,FALSE)</f>
        <v>#REF!</v>
      </c>
      <c r="AL162" s="5" t="e">
        <f>VLOOKUP(Tableau13[[#This Row],[Oct,]],[1]!Tableau3[#All],2,FALSE)</f>
        <v>#REF!</v>
      </c>
      <c r="AM162" s="5" t="e">
        <f>VLOOKUP(Tableau13[[#This Row],[Nov,]],[1]!Tableau3[#All],2,FALSE)</f>
        <v>#REF!</v>
      </c>
      <c r="AN162" s="5" t="e">
        <f>VLOOKUP(Tableau13[[#This Row],[Déc,]],[1]!Tableau3[#All],2,FALSE)</f>
        <v>#REF!</v>
      </c>
    </row>
    <row r="163" spans="1:40" x14ac:dyDescent="0.25">
      <c r="A163" t="s">
        <v>6037</v>
      </c>
      <c r="D163" t="s">
        <v>108</v>
      </c>
      <c r="E163" t="s">
        <v>109</v>
      </c>
      <c r="F163" t="s">
        <v>6038</v>
      </c>
      <c r="G163" t="s">
        <v>497</v>
      </c>
      <c r="H163" t="s">
        <v>498</v>
      </c>
      <c r="I163" t="s">
        <v>25</v>
      </c>
      <c r="J163" s="3">
        <v>0</v>
      </c>
      <c r="K163" s="1">
        <v>41456</v>
      </c>
      <c r="L163" s="1">
        <v>45107</v>
      </c>
      <c r="M163" t="s">
        <v>38</v>
      </c>
      <c r="O163" t="s">
        <v>32</v>
      </c>
      <c r="P163" s="1"/>
      <c r="AC163" s="5" t="e">
        <f>VLOOKUP(Tableau13[[#This Row],[Jan,]],[1]!Tableau3[#All],2,FALSE)</f>
        <v>#REF!</v>
      </c>
      <c r="AD163" s="5" t="e">
        <f>VLOOKUP(Tableau13[[#This Row],[Fév,]],[1]!Tableau3[#All],2,FALSE)</f>
        <v>#REF!</v>
      </c>
      <c r="AE163" s="5" t="e">
        <f>VLOOKUP(Tableau13[[#This Row],[Mar,]],[1]!Tableau3[#All],2,FALSE)</f>
        <v>#REF!</v>
      </c>
      <c r="AF163" s="5" t="e">
        <f>VLOOKUP(Tableau13[[#This Row],[Avr,]],[1]!Tableau3[#All],2,FALSE)</f>
        <v>#REF!</v>
      </c>
      <c r="AG163" s="5" t="e">
        <f>VLOOKUP(Tableau13[[#This Row],[Mai]],[1]!Tableau3[#All],2,FALSE)</f>
        <v>#REF!</v>
      </c>
      <c r="AH163" s="5" t="e">
        <f>VLOOKUP(Tableau13[[#This Row],[Juin]],[1]!Tableau3[#All],2,FALSE)</f>
        <v>#REF!</v>
      </c>
      <c r="AI163" s="5" t="e">
        <f>VLOOKUP(Tableau13[[#This Row],[Juil,]],[1]!Tableau3[#All],2,FALSE)</f>
        <v>#REF!</v>
      </c>
      <c r="AJ163" s="5" t="e">
        <f>VLOOKUP(Tableau13[[#This Row],[Août]],[1]!Tableau3[#All],2,FALSE)</f>
        <v>#REF!</v>
      </c>
      <c r="AK163" s="5" t="e">
        <f>VLOOKUP(Tableau13[[#This Row],[Sept,]],[1]!Tableau3[#All],2,FALSE)</f>
        <v>#REF!</v>
      </c>
      <c r="AL163" s="5" t="e">
        <f>VLOOKUP(Tableau13[[#This Row],[Oct,]],[1]!Tableau3[#All],2,FALSE)</f>
        <v>#REF!</v>
      </c>
      <c r="AM163" s="5" t="e">
        <f>VLOOKUP(Tableau13[[#This Row],[Nov,]],[1]!Tableau3[#All],2,FALSE)</f>
        <v>#REF!</v>
      </c>
      <c r="AN163" s="5" t="e">
        <f>VLOOKUP(Tableau13[[#This Row],[Déc,]],[1]!Tableau3[#All],2,FALSE)</f>
        <v>#REF!</v>
      </c>
    </row>
    <row r="164" spans="1:40" x14ac:dyDescent="0.25">
      <c r="A164" t="s">
        <v>6039</v>
      </c>
      <c r="D164" t="s">
        <v>108</v>
      </c>
      <c r="E164" t="s">
        <v>109</v>
      </c>
      <c r="F164" t="s">
        <v>6040</v>
      </c>
      <c r="G164" t="s">
        <v>499</v>
      </c>
      <c r="H164" t="s">
        <v>500</v>
      </c>
      <c r="I164" t="s">
        <v>25</v>
      </c>
      <c r="J164" s="3">
        <v>0</v>
      </c>
      <c r="K164" s="1">
        <v>41456</v>
      </c>
      <c r="L164" s="1">
        <v>45107</v>
      </c>
      <c r="M164" t="s">
        <v>38</v>
      </c>
      <c r="O164" t="s">
        <v>32</v>
      </c>
      <c r="P164" s="1"/>
      <c r="AC164" s="5" t="e">
        <f>VLOOKUP(Tableau13[[#This Row],[Jan,]],[1]!Tableau3[#All],2,FALSE)</f>
        <v>#REF!</v>
      </c>
      <c r="AD164" s="5" t="e">
        <f>VLOOKUP(Tableau13[[#This Row],[Fév,]],[1]!Tableau3[#All],2,FALSE)</f>
        <v>#REF!</v>
      </c>
      <c r="AE164" s="5" t="e">
        <f>VLOOKUP(Tableau13[[#This Row],[Mar,]],[1]!Tableau3[#All],2,FALSE)</f>
        <v>#REF!</v>
      </c>
      <c r="AF164" s="5" t="e">
        <f>VLOOKUP(Tableau13[[#This Row],[Avr,]],[1]!Tableau3[#All],2,FALSE)</f>
        <v>#REF!</v>
      </c>
      <c r="AG164" s="5" t="e">
        <f>VLOOKUP(Tableau13[[#This Row],[Mai]],[1]!Tableau3[#All],2,FALSE)</f>
        <v>#REF!</v>
      </c>
      <c r="AH164" s="5" t="e">
        <f>VLOOKUP(Tableau13[[#This Row],[Juin]],[1]!Tableau3[#All],2,FALSE)</f>
        <v>#REF!</v>
      </c>
      <c r="AI164" s="5" t="e">
        <f>VLOOKUP(Tableau13[[#This Row],[Juil,]],[1]!Tableau3[#All],2,FALSE)</f>
        <v>#REF!</v>
      </c>
      <c r="AJ164" s="5" t="e">
        <f>VLOOKUP(Tableau13[[#This Row],[Août]],[1]!Tableau3[#All],2,FALSE)</f>
        <v>#REF!</v>
      </c>
      <c r="AK164" s="5" t="e">
        <f>VLOOKUP(Tableau13[[#This Row],[Sept,]],[1]!Tableau3[#All],2,FALSE)</f>
        <v>#REF!</v>
      </c>
      <c r="AL164" s="5" t="e">
        <f>VLOOKUP(Tableau13[[#This Row],[Oct,]],[1]!Tableau3[#All],2,FALSE)</f>
        <v>#REF!</v>
      </c>
      <c r="AM164" s="5" t="e">
        <f>VLOOKUP(Tableau13[[#This Row],[Nov,]],[1]!Tableau3[#All],2,FALSE)</f>
        <v>#REF!</v>
      </c>
      <c r="AN164" s="5" t="e">
        <f>VLOOKUP(Tableau13[[#This Row],[Déc,]],[1]!Tableau3[#All],2,FALSE)</f>
        <v>#REF!</v>
      </c>
    </row>
    <row r="165" spans="1:40" x14ac:dyDescent="0.25">
      <c r="A165" t="s">
        <v>6041</v>
      </c>
      <c r="D165" t="s">
        <v>108</v>
      </c>
      <c r="E165" t="s">
        <v>109</v>
      </c>
      <c r="F165" t="s">
        <v>6042</v>
      </c>
      <c r="G165" t="s">
        <v>501</v>
      </c>
      <c r="H165" t="s">
        <v>502</v>
      </c>
      <c r="I165" t="s">
        <v>25</v>
      </c>
      <c r="J165" s="3">
        <v>0</v>
      </c>
      <c r="K165" s="1">
        <v>41456</v>
      </c>
      <c r="L165" s="1">
        <v>45107</v>
      </c>
      <c r="M165" t="s">
        <v>38</v>
      </c>
      <c r="O165" t="s">
        <v>32</v>
      </c>
      <c r="P165" s="1"/>
      <c r="AC165" s="5" t="e">
        <f>VLOOKUP(Tableau13[[#This Row],[Jan,]],[1]!Tableau3[#All],2,FALSE)</f>
        <v>#REF!</v>
      </c>
      <c r="AD165" s="5" t="e">
        <f>VLOOKUP(Tableau13[[#This Row],[Fév,]],[1]!Tableau3[#All],2,FALSE)</f>
        <v>#REF!</v>
      </c>
      <c r="AE165" s="5" t="e">
        <f>VLOOKUP(Tableau13[[#This Row],[Mar,]],[1]!Tableau3[#All],2,FALSE)</f>
        <v>#REF!</v>
      </c>
      <c r="AF165" s="5" t="e">
        <f>VLOOKUP(Tableau13[[#This Row],[Avr,]],[1]!Tableau3[#All],2,FALSE)</f>
        <v>#REF!</v>
      </c>
      <c r="AG165" s="5" t="e">
        <f>VLOOKUP(Tableau13[[#This Row],[Mai]],[1]!Tableau3[#All],2,FALSE)</f>
        <v>#REF!</v>
      </c>
      <c r="AH165" s="5" t="e">
        <f>VLOOKUP(Tableau13[[#This Row],[Juin]],[1]!Tableau3[#All],2,FALSE)</f>
        <v>#REF!</v>
      </c>
      <c r="AI165" s="5" t="e">
        <f>VLOOKUP(Tableau13[[#This Row],[Juil,]],[1]!Tableau3[#All],2,FALSE)</f>
        <v>#REF!</v>
      </c>
      <c r="AJ165" s="5" t="e">
        <f>VLOOKUP(Tableau13[[#This Row],[Août]],[1]!Tableau3[#All],2,FALSE)</f>
        <v>#REF!</v>
      </c>
      <c r="AK165" s="5" t="e">
        <f>VLOOKUP(Tableau13[[#This Row],[Sept,]],[1]!Tableau3[#All],2,FALSE)</f>
        <v>#REF!</v>
      </c>
      <c r="AL165" s="5" t="e">
        <f>VLOOKUP(Tableau13[[#This Row],[Oct,]],[1]!Tableau3[#All],2,FALSE)</f>
        <v>#REF!</v>
      </c>
      <c r="AM165" s="5" t="e">
        <f>VLOOKUP(Tableau13[[#This Row],[Nov,]],[1]!Tableau3[#All],2,FALSE)</f>
        <v>#REF!</v>
      </c>
      <c r="AN165" s="5" t="e">
        <f>VLOOKUP(Tableau13[[#This Row],[Déc,]],[1]!Tableau3[#All],2,FALSE)</f>
        <v>#REF!</v>
      </c>
    </row>
    <row r="166" spans="1:40" x14ac:dyDescent="0.25">
      <c r="A166" t="s">
        <v>503</v>
      </c>
      <c r="D166" t="s">
        <v>108</v>
      </c>
      <c r="E166" t="s">
        <v>109</v>
      </c>
      <c r="F166" t="s">
        <v>6043</v>
      </c>
      <c r="G166" t="s">
        <v>504</v>
      </c>
      <c r="H166" t="s">
        <v>505</v>
      </c>
      <c r="I166" t="s">
        <v>25</v>
      </c>
      <c r="J166" s="3">
        <v>28950.02</v>
      </c>
      <c r="K166" s="1">
        <v>43282</v>
      </c>
      <c r="L166" s="1">
        <v>45107</v>
      </c>
      <c r="M166" t="s">
        <v>26</v>
      </c>
      <c r="N166" t="s">
        <v>5849</v>
      </c>
      <c r="O166" t="s">
        <v>32</v>
      </c>
      <c r="P166" s="1">
        <v>0.25</v>
      </c>
      <c r="S166">
        <v>0.25</v>
      </c>
      <c r="V166">
        <v>0.25</v>
      </c>
      <c r="Y166">
        <v>0.25</v>
      </c>
      <c r="AC166" s="5" t="e">
        <f>VLOOKUP(Tableau13[[#This Row],[Jan,]],[1]!Tableau3[#All],2,FALSE)</f>
        <v>#REF!</v>
      </c>
      <c r="AD166" s="5" t="e">
        <f>VLOOKUP(Tableau13[[#This Row],[Fév,]],[1]!Tableau3[#All],2,FALSE)</f>
        <v>#REF!</v>
      </c>
      <c r="AE166" s="5" t="e">
        <f>VLOOKUP(Tableau13[[#This Row],[Mar,]],[1]!Tableau3[#All],2,FALSE)</f>
        <v>#REF!</v>
      </c>
      <c r="AF166" s="5" t="e">
        <f>VLOOKUP(Tableau13[[#This Row],[Avr,]],[1]!Tableau3[#All],2,FALSE)</f>
        <v>#REF!</v>
      </c>
      <c r="AG166" s="5" t="e">
        <f>VLOOKUP(Tableau13[[#This Row],[Mai]],[1]!Tableau3[#All],2,FALSE)</f>
        <v>#REF!</v>
      </c>
      <c r="AH166" s="5" t="e">
        <f>VLOOKUP(Tableau13[[#This Row],[Juin]],[1]!Tableau3[#All],2,FALSE)</f>
        <v>#REF!</v>
      </c>
      <c r="AI166" s="5" t="e">
        <f>VLOOKUP(Tableau13[[#This Row],[Juil,]],[1]!Tableau3[#All],2,FALSE)</f>
        <v>#REF!</v>
      </c>
      <c r="AJ166" s="5" t="e">
        <f>VLOOKUP(Tableau13[[#This Row],[Août]],[1]!Tableau3[#All],2,FALSE)</f>
        <v>#REF!</v>
      </c>
      <c r="AK166" s="5" t="e">
        <f>VLOOKUP(Tableau13[[#This Row],[Sept,]],[1]!Tableau3[#All],2,FALSE)</f>
        <v>#REF!</v>
      </c>
      <c r="AL166" s="5" t="e">
        <f>VLOOKUP(Tableau13[[#This Row],[Oct,]],[1]!Tableau3[#All],2,FALSE)</f>
        <v>#REF!</v>
      </c>
      <c r="AM166" s="5" t="e">
        <f>VLOOKUP(Tableau13[[#This Row],[Nov,]],[1]!Tableau3[#All],2,FALSE)</f>
        <v>#REF!</v>
      </c>
      <c r="AN166" s="5" t="e">
        <f>VLOOKUP(Tableau13[[#This Row],[Déc,]],[1]!Tableau3[#All],2,FALSE)</f>
        <v>#REF!</v>
      </c>
    </row>
    <row r="167" spans="1:40" x14ac:dyDescent="0.25">
      <c r="A167" t="s">
        <v>6044</v>
      </c>
      <c r="D167" t="s">
        <v>108</v>
      </c>
      <c r="E167" t="s">
        <v>109</v>
      </c>
      <c r="F167" t="s">
        <v>6045</v>
      </c>
      <c r="G167" t="s">
        <v>506</v>
      </c>
      <c r="H167" t="s">
        <v>507</v>
      </c>
      <c r="I167" t="s">
        <v>25</v>
      </c>
      <c r="J167" s="3">
        <v>0</v>
      </c>
      <c r="K167" s="1">
        <v>41456</v>
      </c>
      <c r="L167" s="1">
        <v>45107</v>
      </c>
      <c r="M167" t="s">
        <v>38</v>
      </c>
      <c r="O167" t="s">
        <v>32</v>
      </c>
      <c r="P167" s="1"/>
      <c r="AC167" s="5" t="e">
        <f>VLOOKUP(Tableau13[[#This Row],[Jan,]],[1]!Tableau3[#All],2,FALSE)</f>
        <v>#REF!</v>
      </c>
      <c r="AD167" s="5" t="e">
        <f>VLOOKUP(Tableau13[[#This Row],[Fév,]],[1]!Tableau3[#All],2,FALSE)</f>
        <v>#REF!</v>
      </c>
      <c r="AE167" s="5" t="e">
        <f>VLOOKUP(Tableau13[[#This Row],[Mar,]],[1]!Tableau3[#All],2,FALSE)</f>
        <v>#REF!</v>
      </c>
      <c r="AF167" s="5" t="e">
        <f>VLOOKUP(Tableau13[[#This Row],[Avr,]],[1]!Tableau3[#All],2,FALSE)</f>
        <v>#REF!</v>
      </c>
      <c r="AG167" s="5" t="e">
        <f>VLOOKUP(Tableau13[[#This Row],[Mai]],[1]!Tableau3[#All],2,FALSE)</f>
        <v>#REF!</v>
      </c>
      <c r="AH167" s="5" t="e">
        <f>VLOOKUP(Tableau13[[#This Row],[Juin]],[1]!Tableau3[#All],2,FALSE)</f>
        <v>#REF!</v>
      </c>
      <c r="AI167" s="5" t="e">
        <f>VLOOKUP(Tableau13[[#This Row],[Juil,]],[1]!Tableau3[#All],2,FALSE)</f>
        <v>#REF!</v>
      </c>
      <c r="AJ167" s="5" t="e">
        <f>VLOOKUP(Tableau13[[#This Row],[Août]],[1]!Tableau3[#All],2,FALSE)</f>
        <v>#REF!</v>
      </c>
      <c r="AK167" s="5" t="e">
        <f>VLOOKUP(Tableau13[[#This Row],[Sept,]],[1]!Tableau3[#All],2,FALSE)</f>
        <v>#REF!</v>
      </c>
      <c r="AL167" s="5" t="e">
        <f>VLOOKUP(Tableau13[[#This Row],[Oct,]],[1]!Tableau3[#All],2,FALSE)</f>
        <v>#REF!</v>
      </c>
      <c r="AM167" s="5" t="e">
        <f>VLOOKUP(Tableau13[[#This Row],[Nov,]],[1]!Tableau3[#All],2,FALSE)</f>
        <v>#REF!</v>
      </c>
      <c r="AN167" s="5" t="e">
        <f>VLOOKUP(Tableau13[[#This Row],[Déc,]],[1]!Tableau3[#All],2,FALSE)</f>
        <v>#REF!</v>
      </c>
    </row>
    <row r="168" spans="1:40" x14ac:dyDescent="0.25">
      <c r="A168" t="s">
        <v>6046</v>
      </c>
      <c r="D168" t="s">
        <v>108</v>
      </c>
      <c r="E168" t="s">
        <v>109</v>
      </c>
      <c r="F168" t="s">
        <v>6047</v>
      </c>
      <c r="G168" t="s">
        <v>508</v>
      </c>
      <c r="H168" t="s">
        <v>509</v>
      </c>
      <c r="I168" t="s">
        <v>25</v>
      </c>
      <c r="J168" s="3">
        <v>0</v>
      </c>
      <c r="K168" s="1">
        <v>41456</v>
      </c>
      <c r="L168" s="1">
        <v>45107</v>
      </c>
      <c r="M168" t="s">
        <v>38</v>
      </c>
      <c r="O168" t="s">
        <v>32</v>
      </c>
      <c r="P168" s="1"/>
      <c r="AC168" s="5" t="e">
        <f>VLOOKUP(Tableau13[[#This Row],[Jan,]],[1]!Tableau3[#All],2,FALSE)</f>
        <v>#REF!</v>
      </c>
      <c r="AD168" s="5" t="e">
        <f>VLOOKUP(Tableau13[[#This Row],[Fév,]],[1]!Tableau3[#All],2,FALSE)</f>
        <v>#REF!</v>
      </c>
      <c r="AE168" s="5" t="e">
        <f>VLOOKUP(Tableau13[[#This Row],[Mar,]],[1]!Tableau3[#All],2,FALSE)</f>
        <v>#REF!</v>
      </c>
      <c r="AF168" s="5" t="e">
        <f>VLOOKUP(Tableau13[[#This Row],[Avr,]],[1]!Tableau3[#All],2,FALSE)</f>
        <v>#REF!</v>
      </c>
      <c r="AG168" s="5" t="e">
        <f>VLOOKUP(Tableau13[[#This Row],[Mai]],[1]!Tableau3[#All],2,FALSE)</f>
        <v>#REF!</v>
      </c>
      <c r="AH168" s="5" t="e">
        <f>VLOOKUP(Tableau13[[#This Row],[Juin]],[1]!Tableau3[#All],2,FALSE)</f>
        <v>#REF!</v>
      </c>
      <c r="AI168" s="5" t="e">
        <f>VLOOKUP(Tableau13[[#This Row],[Juil,]],[1]!Tableau3[#All],2,FALSE)</f>
        <v>#REF!</v>
      </c>
      <c r="AJ168" s="5" t="e">
        <f>VLOOKUP(Tableau13[[#This Row],[Août]],[1]!Tableau3[#All],2,FALSE)</f>
        <v>#REF!</v>
      </c>
      <c r="AK168" s="5" t="e">
        <f>VLOOKUP(Tableau13[[#This Row],[Sept,]],[1]!Tableau3[#All],2,FALSE)</f>
        <v>#REF!</v>
      </c>
      <c r="AL168" s="5" t="e">
        <f>VLOOKUP(Tableau13[[#This Row],[Oct,]],[1]!Tableau3[#All],2,FALSE)</f>
        <v>#REF!</v>
      </c>
      <c r="AM168" s="5" t="e">
        <f>VLOOKUP(Tableau13[[#This Row],[Nov,]],[1]!Tableau3[#All],2,FALSE)</f>
        <v>#REF!</v>
      </c>
      <c r="AN168" s="5" t="e">
        <f>VLOOKUP(Tableau13[[#This Row],[Déc,]],[1]!Tableau3[#All],2,FALSE)</f>
        <v>#REF!</v>
      </c>
    </row>
    <row r="169" spans="1:40" x14ac:dyDescent="0.25">
      <c r="A169" t="s">
        <v>6048</v>
      </c>
      <c r="D169" t="s">
        <v>108</v>
      </c>
      <c r="E169" t="s">
        <v>109</v>
      </c>
      <c r="F169" t="s">
        <v>6049</v>
      </c>
      <c r="G169" t="s">
        <v>510</v>
      </c>
      <c r="H169" t="s">
        <v>511</v>
      </c>
      <c r="I169" t="s">
        <v>25</v>
      </c>
      <c r="J169" s="3">
        <v>0</v>
      </c>
      <c r="K169" s="1">
        <v>41456</v>
      </c>
      <c r="L169" s="1">
        <v>45107</v>
      </c>
      <c r="M169" t="s">
        <v>38</v>
      </c>
      <c r="O169" t="s">
        <v>32</v>
      </c>
      <c r="P169" s="1"/>
      <c r="AC169" s="5" t="e">
        <f>VLOOKUP(Tableau13[[#This Row],[Jan,]],[1]!Tableau3[#All],2,FALSE)</f>
        <v>#REF!</v>
      </c>
      <c r="AD169" s="5" t="e">
        <f>VLOOKUP(Tableau13[[#This Row],[Fév,]],[1]!Tableau3[#All],2,FALSE)</f>
        <v>#REF!</v>
      </c>
      <c r="AE169" s="5" t="e">
        <f>VLOOKUP(Tableau13[[#This Row],[Mar,]],[1]!Tableau3[#All],2,FALSE)</f>
        <v>#REF!</v>
      </c>
      <c r="AF169" s="5" t="e">
        <f>VLOOKUP(Tableau13[[#This Row],[Avr,]],[1]!Tableau3[#All],2,FALSE)</f>
        <v>#REF!</v>
      </c>
      <c r="AG169" s="5" t="e">
        <f>VLOOKUP(Tableau13[[#This Row],[Mai]],[1]!Tableau3[#All],2,FALSE)</f>
        <v>#REF!</v>
      </c>
      <c r="AH169" s="5" t="e">
        <f>VLOOKUP(Tableau13[[#This Row],[Juin]],[1]!Tableau3[#All],2,FALSE)</f>
        <v>#REF!</v>
      </c>
      <c r="AI169" s="5" t="e">
        <f>VLOOKUP(Tableau13[[#This Row],[Juil,]],[1]!Tableau3[#All],2,FALSE)</f>
        <v>#REF!</v>
      </c>
      <c r="AJ169" s="5" t="e">
        <f>VLOOKUP(Tableau13[[#This Row],[Août]],[1]!Tableau3[#All],2,FALSE)</f>
        <v>#REF!</v>
      </c>
      <c r="AK169" s="5" t="e">
        <f>VLOOKUP(Tableau13[[#This Row],[Sept,]],[1]!Tableau3[#All],2,FALSE)</f>
        <v>#REF!</v>
      </c>
      <c r="AL169" s="5" t="e">
        <f>VLOOKUP(Tableau13[[#This Row],[Oct,]],[1]!Tableau3[#All],2,FALSE)</f>
        <v>#REF!</v>
      </c>
      <c r="AM169" s="5" t="e">
        <f>VLOOKUP(Tableau13[[#This Row],[Nov,]],[1]!Tableau3[#All],2,FALSE)</f>
        <v>#REF!</v>
      </c>
      <c r="AN169" s="5" t="e">
        <f>VLOOKUP(Tableau13[[#This Row],[Déc,]],[1]!Tableau3[#All],2,FALSE)</f>
        <v>#REF!</v>
      </c>
    </row>
    <row r="170" spans="1:40" x14ac:dyDescent="0.25">
      <c r="A170" t="s">
        <v>6050</v>
      </c>
      <c r="D170" t="s">
        <v>108</v>
      </c>
      <c r="E170" t="s">
        <v>109</v>
      </c>
      <c r="F170" t="s">
        <v>6051</v>
      </c>
      <c r="G170" t="s">
        <v>512</v>
      </c>
      <c r="H170" t="s">
        <v>513</v>
      </c>
      <c r="I170" t="s">
        <v>25</v>
      </c>
      <c r="J170" s="3">
        <v>0</v>
      </c>
      <c r="K170" s="1">
        <v>41456</v>
      </c>
      <c r="L170" s="1">
        <v>45107</v>
      </c>
      <c r="M170" t="s">
        <v>38</v>
      </c>
      <c r="O170" t="s">
        <v>32</v>
      </c>
      <c r="P170" s="1"/>
      <c r="AC170" s="5" t="e">
        <f>VLOOKUP(Tableau13[[#This Row],[Jan,]],[1]!Tableau3[#All],2,FALSE)</f>
        <v>#REF!</v>
      </c>
      <c r="AD170" s="5" t="e">
        <f>VLOOKUP(Tableau13[[#This Row],[Fév,]],[1]!Tableau3[#All],2,FALSE)</f>
        <v>#REF!</v>
      </c>
      <c r="AE170" s="5" t="e">
        <f>VLOOKUP(Tableau13[[#This Row],[Mar,]],[1]!Tableau3[#All],2,FALSE)</f>
        <v>#REF!</v>
      </c>
      <c r="AF170" s="5" t="e">
        <f>VLOOKUP(Tableau13[[#This Row],[Avr,]],[1]!Tableau3[#All],2,FALSE)</f>
        <v>#REF!</v>
      </c>
      <c r="AG170" s="5" t="e">
        <f>VLOOKUP(Tableau13[[#This Row],[Mai]],[1]!Tableau3[#All],2,FALSE)</f>
        <v>#REF!</v>
      </c>
      <c r="AH170" s="5" t="e">
        <f>VLOOKUP(Tableau13[[#This Row],[Juin]],[1]!Tableau3[#All],2,FALSE)</f>
        <v>#REF!</v>
      </c>
      <c r="AI170" s="5" t="e">
        <f>VLOOKUP(Tableau13[[#This Row],[Juil,]],[1]!Tableau3[#All],2,FALSE)</f>
        <v>#REF!</v>
      </c>
      <c r="AJ170" s="5" t="e">
        <f>VLOOKUP(Tableau13[[#This Row],[Août]],[1]!Tableau3[#All],2,FALSE)</f>
        <v>#REF!</v>
      </c>
      <c r="AK170" s="5" t="e">
        <f>VLOOKUP(Tableau13[[#This Row],[Sept,]],[1]!Tableau3[#All],2,FALSE)</f>
        <v>#REF!</v>
      </c>
      <c r="AL170" s="5" t="e">
        <f>VLOOKUP(Tableau13[[#This Row],[Oct,]],[1]!Tableau3[#All],2,FALSE)</f>
        <v>#REF!</v>
      </c>
      <c r="AM170" s="5" t="e">
        <f>VLOOKUP(Tableau13[[#This Row],[Nov,]],[1]!Tableau3[#All],2,FALSE)</f>
        <v>#REF!</v>
      </c>
      <c r="AN170" s="5" t="e">
        <f>VLOOKUP(Tableau13[[#This Row],[Déc,]],[1]!Tableau3[#All],2,FALSE)</f>
        <v>#REF!</v>
      </c>
    </row>
    <row r="171" spans="1:40" x14ac:dyDescent="0.25">
      <c r="A171" t="s">
        <v>514</v>
      </c>
      <c r="D171" t="s">
        <v>135</v>
      </c>
      <c r="E171" t="s">
        <v>136</v>
      </c>
      <c r="F171" t="s">
        <v>6052</v>
      </c>
      <c r="G171" t="s">
        <v>515</v>
      </c>
      <c r="H171" t="s">
        <v>516</v>
      </c>
      <c r="I171" t="s">
        <v>25</v>
      </c>
      <c r="J171" s="3">
        <v>0</v>
      </c>
      <c r="K171" s="1">
        <v>44197</v>
      </c>
      <c r="L171" s="1">
        <v>46022</v>
      </c>
      <c r="M171" t="s">
        <v>38</v>
      </c>
      <c r="O171" t="s">
        <v>102</v>
      </c>
      <c r="P171" s="1"/>
      <c r="AC171" s="5" t="e">
        <f>VLOOKUP(Tableau13[[#This Row],[Jan,]],[1]!Tableau3[#All],2,FALSE)</f>
        <v>#REF!</v>
      </c>
      <c r="AD171" s="5" t="e">
        <f>VLOOKUP(Tableau13[[#This Row],[Fév,]],[1]!Tableau3[#All],2,FALSE)</f>
        <v>#REF!</v>
      </c>
      <c r="AE171" s="5" t="e">
        <f>VLOOKUP(Tableau13[[#This Row],[Mar,]],[1]!Tableau3[#All],2,FALSE)</f>
        <v>#REF!</v>
      </c>
      <c r="AF171" s="5" t="e">
        <f>VLOOKUP(Tableau13[[#This Row],[Avr,]],[1]!Tableau3[#All],2,FALSE)</f>
        <v>#REF!</v>
      </c>
      <c r="AG171" s="5" t="e">
        <f>VLOOKUP(Tableau13[[#This Row],[Mai]],[1]!Tableau3[#All],2,FALSE)</f>
        <v>#REF!</v>
      </c>
      <c r="AH171" s="5" t="e">
        <f>VLOOKUP(Tableau13[[#This Row],[Juin]],[1]!Tableau3[#All],2,FALSE)</f>
        <v>#REF!</v>
      </c>
      <c r="AI171" s="5" t="e">
        <f>VLOOKUP(Tableau13[[#This Row],[Juil,]],[1]!Tableau3[#All],2,FALSE)</f>
        <v>#REF!</v>
      </c>
      <c r="AJ171" s="5" t="e">
        <f>VLOOKUP(Tableau13[[#This Row],[Août]],[1]!Tableau3[#All],2,FALSE)</f>
        <v>#REF!</v>
      </c>
      <c r="AK171" s="5" t="e">
        <f>VLOOKUP(Tableau13[[#This Row],[Sept,]],[1]!Tableau3[#All],2,FALSE)</f>
        <v>#REF!</v>
      </c>
      <c r="AL171" s="5" t="e">
        <f>VLOOKUP(Tableau13[[#This Row],[Oct,]],[1]!Tableau3[#All],2,FALSE)</f>
        <v>#REF!</v>
      </c>
      <c r="AM171" s="5" t="e">
        <f>VLOOKUP(Tableau13[[#This Row],[Nov,]],[1]!Tableau3[#All],2,FALSE)</f>
        <v>#REF!</v>
      </c>
      <c r="AN171" s="5" t="e">
        <f>VLOOKUP(Tableau13[[#This Row],[Déc,]],[1]!Tableau3[#All],2,FALSE)</f>
        <v>#REF!</v>
      </c>
    </row>
    <row r="172" spans="1:40" x14ac:dyDescent="0.25">
      <c r="A172" t="s">
        <v>517</v>
      </c>
      <c r="D172" t="s">
        <v>518</v>
      </c>
      <c r="E172" t="s">
        <v>519</v>
      </c>
      <c r="F172" t="s">
        <v>520</v>
      </c>
      <c r="G172" t="s">
        <v>521</v>
      </c>
      <c r="H172" t="s">
        <v>522</v>
      </c>
      <c r="I172" t="s">
        <v>25</v>
      </c>
      <c r="J172" s="3">
        <v>0</v>
      </c>
      <c r="K172" s="1">
        <v>43101</v>
      </c>
      <c r="M172" t="s">
        <v>38</v>
      </c>
      <c r="O172" t="s">
        <v>32</v>
      </c>
      <c r="P172" s="1"/>
      <c r="AC172" s="5" t="e">
        <f>VLOOKUP(Tableau13[[#This Row],[Jan,]],[1]!Tableau3[#All],2,FALSE)</f>
        <v>#REF!</v>
      </c>
      <c r="AD172" s="5" t="e">
        <f>VLOOKUP(Tableau13[[#This Row],[Fév,]],[1]!Tableau3[#All],2,FALSE)</f>
        <v>#REF!</v>
      </c>
      <c r="AE172" s="5" t="e">
        <f>VLOOKUP(Tableau13[[#This Row],[Mar,]],[1]!Tableau3[#All],2,FALSE)</f>
        <v>#REF!</v>
      </c>
      <c r="AF172" s="5" t="e">
        <f>VLOOKUP(Tableau13[[#This Row],[Avr,]],[1]!Tableau3[#All],2,FALSE)</f>
        <v>#REF!</v>
      </c>
      <c r="AG172" s="5" t="e">
        <f>VLOOKUP(Tableau13[[#This Row],[Mai]],[1]!Tableau3[#All],2,FALSE)</f>
        <v>#REF!</v>
      </c>
      <c r="AH172" s="5" t="e">
        <f>VLOOKUP(Tableau13[[#This Row],[Juin]],[1]!Tableau3[#All],2,FALSE)</f>
        <v>#REF!</v>
      </c>
      <c r="AI172" s="5" t="e">
        <f>VLOOKUP(Tableau13[[#This Row],[Juil,]],[1]!Tableau3[#All],2,FALSE)</f>
        <v>#REF!</v>
      </c>
      <c r="AJ172" s="5" t="e">
        <f>VLOOKUP(Tableau13[[#This Row],[Août]],[1]!Tableau3[#All],2,FALSE)</f>
        <v>#REF!</v>
      </c>
      <c r="AK172" s="5" t="e">
        <f>VLOOKUP(Tableau13[[#This Row],[Sept,]],[1]!Tableau3[#All],2,FALSE)</f>
        <v>#REF!</v>
      </c>
      <c r="AL172" s="5" t="e">
        <f>VLOOKUP(Tableau13[[#This Row],[Oct,]],[1]!Tableau3[#All],2,FALSE)</f>
        <v>#REF!</v>
      </c>
      <c r="AM172" s="5" t="e">
        <f>VLOOKUP(Tableau13[[#This Row],[Nov,]],[1]!Tableau3[#All],2,FALSE)</f>
        <v>#REF!</v>
      </c>
      <c r="AN172" s="5" t="e">
        <f>VLOOKUP(Tableau13[[#This Row],[Déc,]],[1]!Tableau3[#All],2,FALSE)</f>
        <v>#REF!</v>
      </c>
    </row>
    <row r="173" spans="1:40" x14ac:dyDescent="0.25">
      <c r="A173" t="s">
        <v>523</v>
      </c>
      <c r="D173" t="s">
        <v>524</v>
      </c>
      <c r="E173" t="s">
        <v>525</v>
      </c>
      <c r="F173" t="s">
        <v>526</v>
      </c>
      <c r="G173" t="s">
        <v>527</v>
      </c>
      <c r="H173" t="s">
        <v>528</v>
      </c>
      <c r="I173" t="s">
        <v>25</v>
      </c>
      <c r="J173" s="3">
        <v>19485.09</v>
      </c>
      <c r="K173" s="1">
        <v>41395</v>
      </c>
      <c r="L173" s="1">
        <v>46873</v>
      </c>
      <c r="M173" t="s">
        <v>26</v>
      </c>
      <c r="N173" t="s">
        <v>5820</v>
      </c>
      <c r="O173" t="s">
        <v>32</v>
      </c>
      <c r="P173" s="1">
        <v>44531</v>
      </c>
      <c r="Q173" s="2">
        <v>44531</v>
      </c>
      <c r="R173" s="2">
        <v>44531</v>
      </c>
      <c r="S173" s="2">
        <v>44531</v>
      </c>
      <c r="T173" s="2">
        <v>44531</v>
      </c>
      <c r="U173" s="2">
        <v>44531</v>
      </c>
      <c r="V173" s="2">
        <v>44531</v>
      </c>
      <c r="W173" s="2">
        <v>44531</v>
      </c>
      <c r="X173" s="2">
        <v>44531</v>
      </c>
      <c r="Y173" s="2">
        <v>44531</v>
      </c>
      <c r="Z173" s="2">
        <v>44531</v>
      </c>
      <c r="AA173" s="2">
        <v>44531</v>
      </c>
      <c r="AB173" t="s">
        <v>53</v>
      </c>
      <c r="AC173" s="5" t="e">
        <f>VLOOKUP(Tableau13[[#This Row],[Jan,]],[1]!Tableau3[#All],2,FALSE)</f>
        <v>#REF!</v>
      </c>
      <c r="AD173" s="5" t="e">
        <f>VLOOKUP(Tableau13[[#This Row],[Fév,]],[1]!Tableau3[#All],2,FALSE)</f>
        <v>#REF!</v>
      </c>
      <c r="AE173" s="5" t="e">
        <f>VLOOKUP(Tableau13[[#This Row],[Mar,]],[1]!Tableau3[#All],2,FALSE)</f>
        <v>#REF!</v>
      </c>
      <c r="AF173" s="5" t="e">
        <f>VLOOKUP(Tableau13[[#This Row],[Avr,]],[1]!Tableau3[#All],2,FALSE)</f>
        <v>#REF!</v>
      </c>
      <c r="AG173" s="5" t="e">
        <f>VLOOKUP(Tableau13[[#This Row],[Mai]],[1]!Tableau3[#All],2,FALSE)</f>
        <v>#REF!</v>
      </c>
      <c r="AH173" s="5" t="e">
        <f>VLOOKUP(Tableau13[[#This Row],[Juin]],[1]!Tableau3[#All],2,FALSE)</f>
        <v>#REF!</v>
      </c>
      <c r="AI173" s="5" t="e">
        <f>VLOOKUP(Tableau13[[#This Row],[Juil,]],[1]!Tableau3[#All],2,FALSE)</f>
        <v>#REF!</v>
      </c>
      <c r="AJ173" s="5" t="e">
        <f>VLOOKUP(Tableau13[[#This Row],[Août]],[1]!Tableau3[#All],2,FALSE)</f>
        <v>#REF!</v>
      </c>
      <c r="AK173" s="5" t="e">
        <f>VLOOKUP(Tableau13[[#This Row],[Sept,]],[1]!Tableau3[#All],2,FALSE)</f>
        <v>#REF!</v>
      </c>
      <c r="AL173" s="5" t="e">
        <f>VLOOKUP(Tableau13[[#This Row],[Oct,]],[1]!Tableau3[#All],2,FALSE)</f>
        <v>#REF!</v>
      </c>
      <c r="AM173" s="5" t="e">
        <f>VLOOKUP(Tableau13[[#This Row],[Nov,]],[1]!Tableau3[#All],2,FALSE)</f>
        <v>#REF!</v>
      </c>
      <c r="AN173" s="5" t="e">
        <f>VLOOKUP(Tableau13[[#This Row],[Déc,]],[1]!Tableau3[#All],2,FALSE)</f>
        <v>#REF!</v>
      </c>
    </row>
    <row r="174" spans="1:40" x14ac:dyDescent="0.25">
      <c r="A174" t="s">
        <v>529</v>
      </c>
      <c r="D174" t="s">
        <v>530</v>
      </c>
      <c r="E174" t="s">
        <v>531</v>
      </c>
      <c r="F174" t="s">
        <v>532</v>
      </c>
      <c r="G174" t="s">
        <v>533</v>
      </c>
      <c r="H174" t="s">
        <v>534</v>
      </c>
      <c r="I174" t="s">
        <v>25</v>
      </c>
      <c r="J174" s="3">
        <v>2685.52</v>
      </c>
      <c r="K174" s="1">
        <v>41330</v>
      </c>
      <c r="M174" t="s">
        <v>26</v>
      </c>
      <c r="N174" t="s">
        <v>5820</v>
      </c>
      <c r="O174" t="s">
        <v>32</v>
      </c>
      <c r="P174" s="1">
        <v>0.5</v>
      </c>
      <c r="V174">
        <v>0.5</v>
      </c>
      <c r="AC174" s="5" t="e">
        <f>VLOOKUP(Tableau13[[#This Row],[Jan,]],[1]!Tableau3[#All],2,FALSE)</f>
        <v>#REF!</v>
      </c>
      <c r="AD174" s="5" t="e">
        <f>VLOOKUP(Tableau13[[#This Row],[Fév,]],[1]!Tableau3[#All],2,FALSE)</f>
        <v>#REF!</v>
      </c>
      <c r="AE174" s="5" t="e">
        <f>VLOOKUP(Tableau13[[#This Row],[Mar,]],[1]!Tableau3[#All],2,FALSE)</f>
        <v>#REF!</v>
      </c>
      <c r="AF174" s="5" t="e">
        <f>VLOOKUP(Tableau13[[#This Row],[Avr,]],[1]!Tableau3[#All],2,FALSE)</f>
        <v>#REF!</v>
      </c>
      <c r="AG174" s="5" t="e">
        <f>VLOOKUP(Tableau13[[#This Row],[Mai]],[1]!Tableau3[#All],2,FALSE)</f>
        <v>#REF!</v>
      </c>
      <c r="AH174" s="5" t="e">
        <f>VLOOKUP(Tableau13[[#This Row],[Juin]],[1]!Tableau3[#All],2,FALSE)</f>
        <v>#REF!</v>
      </c>
      <c r="AI174" s="5" t="e">
        <f>VLOOKUP(Tableau13[[#This Row],[Juil,]],[1]!Tableau3[#All],2,FALSE)</f>
        <v>#REF!</v>
      </c>
      <c r="AJ174" s="5" t="e">
        <f>VLOOKUP(Tableau13[[#This Row],[Août]],[1]!Tableau3[#All],2,FALSE)</f>
        <v>#REF!</v>
      </c>
      <c r="AK174" s="5" t="e">
        <f>VLOOKUP(Tableau13[[#This Row],[Sept,]],[1]!Tableau3[#All],2,FALSE)</f>
        <v>#REF!</v>
      </c>
      <c r="AL174" s="5" t="e">
        <f>VLOOKUP(Tableau13[[#This Row],[Oct,]],[1]!Tableau3[#All],2,FALSE)</f>
        <v>#REF!</v>
      </c>
      <c r="AM174" s="5" t="e">
        <f>VLOOKUP(Tableau13[[#This Row],[Nov,]],[1]!Tableau3[#All],2,FALSE)</f>
        <v>#REF!</v>
      </c>
      <c r="AN174" s="5" t="e">
        <f>VLOOKUP(Tableau13[[#This Row],[Déc,]],[1]!Tableau3[#All],2,FALSE)</f>
        <v>#REF!</v>
      </c>
    </row>
    <row r="175" spans="1:40" x14ac:dyDescent="0.25">
      <c r="A175" t="s">
        <v>535</v>
      </c>
      <c r="D175" t="s">
        <v>536</v>
      </c>
      <c r="E175" t="s">
        <v>537</v>
      </c>
      <c r="F175" t="s">
        <v>538</v>
      </c>
      <c r="G175" t="s">
        <v>539</v>
      </c>
      <c r="H175" t="s">
        <v>540</v>
      </c>
      <c r="I175" t="s">
        <v>25</v>
      </c>
      <c r="J175" s="3">
        <v>1425.12</v>
      </c>
      <c r="K175" s="1">
        <v>41244</v>
      </c>
      <c r="M175" t="s">
        <v>26</v>
      </c>
      <c r="N175" t="s">
        <v>5820</v>
      </c>
      <c r="O175" t="s">
        <v>32</v>
      </c>
      <c r="P175" s="1"/>
      <c r="R175">
        <v>0.25</v>
      </c>
      <c r="U175">
        <v>0.25</v>
      </c>
      <c r="X175">
        <v>0.25</v>
      </c>
      <c r="AA175">
        <v>0.25</v>
      </c>
      <c r="AC175" s="5" t="e">
        <f>VLOOKUP(Tableau13[[#This Row],[Jan,]],[1]!Tableau3[#All],2,FALSE)</f>
        <v>#REF!</v>
      </c>
      <c r="AD175" s="5" t="e">
        <f>VLOOKUP(Tableau13[[#This Row],[Fév,]],[1]!Tableau3[#All],2,FALSE)</f>
        <v>#REF!</v>
      </c>
      <c r="AE175" s="5" t="e">
        <f>VLOOKUP(Tableau13[[#This Row],[Mar,]],[1]!Tableau3[#All],2,FALSE)</f>
        <v>#REF!</v>
      </c>
      <c r="AF175" s="5" t="e">
        <f>VLOOKUP(Tableau13[[#This Row],[Avr,]],[1]!Tableau3[#All],2,FALSE)</f>
        <v>#REF!</v>
      </c>
      <c r="AG175" s="5" t="e">
        <f>VLOOKUP(Tableau13[[#This Row],[Mai]],[1]!Tableau3[#All],2,FALSE)</f>
        <v>#REF!</v>
      </c>
      <c r="AH175" s="5" t="e">
        <f>VLOOKUP(Tableau13[[#This Row],[Juin]],[1]!Tableau3[#All],2,FALSE)</f>
        <v>#REF!</v>
      </c>
      <c r="AI175" s="5" t="e">
        <f>VLOOKUP(Tableau13[[#This Row],[Juil,]],[1]!Tableau3[#All],2,FALSE)</f>
        <v>#REF!</v>
      </c>
      <c r="AJ175" s="5" t="e">
        <f>VLOOKUP(Tableau13[[#This Row],[Août]],[1]!Tableau3[#All],2,FALSE)</f>
        <v>#REF!</v>
      </c>
      <c r="AK175" s="5" t="e">
        <f>VLOOKUP(Tableau13[[#This Row],[Sept,]],[1]!Tableau3[#All],2,FALSE)</f>
        <v>#REF!</v>
      </c>
      <c r="AL175" s="5" t="e">
        <f>VLOOKUP(Tableau13[[#This Row],[Oct,]],[1]!Tableau3[#All],2,FALSE)</f>
        <v>#REF!</v>
      </c>
      <c r="AM175" s="5" t="e">
        <f>VLOOKUP(Tableau13[[#This Row],[Nov,]],[1]!Tableau3[#All],2,FALSE)</f>
        <v>#REF!</v>
      </c>
      <c r="AN175" s="5" t="e">
        <f>VLOOKUP(Tableau13[[#This Row],[Déc,]],[1]!Tableau3[#All],2,FALSE)</f>
        <v>#REF!</v>
      </c>
    </row>
    <row r="176" spans="1:40" x14ac:dyDescent="0.25">
      <c r="A176" t="s">
        <v>541</v>
      </c>
      <c r="D176" t="s">
        <v>542</v>
      </c>
      <c r="E176" t="s">
        <v>543</v>
      </c>
      <c r="F176" t="s">
        <v>544</v>
      </c>
      <c r="G176" t="s">
        <v>545</v>
      </c>
      <c r="H176" t="s">
        <v>546</v>
      </c>
      <c r="I176" t="s">
        <v>25</v>
      </c>
      <c r="J176" s="3">
        <v>8751.48</v>
      </c>
      <c r="K176" s="1">
        <v>41548</v>
      </c>
      <c r="L176" s="1">
        <v>44469</v>
      </c>
      <c r="M176" t="s">
        <v>26</v>
      </c>
      <c r="N176" t="s">
        <v>5820</v>
      </c>
      <c r="O176" t="s">
        <v>32</v>
      </c>
      <c r="P176" s="1">
        <v>44531</v>
      </c>
      <c r="Q176" s="2">
        <v>44531</v>
      </c>
      <c r="R176" s="2">
        <v>44531</v>
      </c>
      <c r="S176" s="2">
        <v>44531</v>
      </c>
      <c r="T176" s="2">
        <v>44531</v>
      </c>
      <c r="U176" s="2">
        <v>44531</v>
      </c>
      <c r="V176" s="2">
        <v>44531</v>
      </c>
      <c r="W176" s="2">
        <v>44531</v>
      </c>
      <c r="X176" s="2">
        <v>44531</v>
      </c>
      <c r="Y176" s="2">
        <v>44531</v>
      </c>
      <c r="Z176" s="2">
        <v>44531</v>
      </c>
      <c r="AA176" s="2">
        <v>44531</v>
      </c>
      <c r="AC176" s="5" t="e">
        <f>VLOOKUP(Tableau13[[#This Row],[Jan,]],[1]!Tableau3[#All],2,FALSE)</f>
        <v>#REF!</v>
      </c>
      <c r="AD176" s="5" t="e">
        <f>VLOOKUP(Tableau13[[#This Row],[Fév,]],[1]!Tableau3[#All],2,FALSE)</f>
        <v>#REF!</v>
      </c>
      <c r="AE176" s="5" t="e">
        <f>VLOOKUP(Tableau13[[#This Row],[Mar,]],[1]!Tableau3[#All],2,FALSE)</f>
        <v>#REF!</v>
      </c>
      <c r="AF176" s="5" t="e">
        <f>VLOOKUP(Tableau13[[#This Row],[Avr,]],[1]!Tableau3[#All],2,FALSE)</f>
        <v>#REF!</v>
      </c>
      <c r="AG176" s="5" t="e">
        <f>VLOOKUP(Tableau13[[#This Row],[Mai]],[1]!Tableau3[#All],2,FALSE)</f>
        <v>#REF!</v>
      </c>
      <c r="AH176" s="5" t="e">
        <f>VLOOKUP(Tableau13[[#This Row],[Juin]],[1]!Tableau3[#All],2,FALSE)</f>
        <v>#REF!</v>
      </c>
      <c r="AI176" s="5" t="e">
        <f>VLOOKUP(Tableau13[[#This Row],[Juil,]],[1]!Tableau3[#All],2,FALSE)</f>
        <v>#REF!</v>
      </c>
      <c r="AJ176" s="5" t="e">
        <f>VLOOKUP(Tableau13[[#This Row],[Août]],[1]!Tableau3[#All],2,FALSE)</f>
        <v>#REF!</v>
      </c>
      <c r="AK176" s="5" t="e">
        <f>VLOOKUP(Tableau13[[#This Row],[Sept,]],[1]!Tableau3[#All],2,FALSE)</f>
        <v>#REF!</v>
      </c>
      <c r="AL176" s="5" t="e">
        <f>VLOOKUP(Tableau13[[#This Row],[Oct,]],[1]!Tableau3[#All],2,FALSE)</f>
        <v>#REF!</v>
      </c>
      <c r="AM176" s="5" t="e">
        <f>VLOOKUP(Tableau13[[#This Row],[Nov,]],[1]!Tableau3[#All],2,FALSE)</f>
        <v>#REF!</v>
      </c>
      <c r="AN176" s="5" t="e">
        <f>VLOOKUP(Tableau13[[#This Row],[Déc,]],[1]!Tableau3[#All],2,FALSE)</f>
        <v>#REF!</v>
      </c>
    </row>
    <row r="177" spans="1:40" x14ac:dyDescent="0.25">
      <c r="A177" t="s">
        <v>547</v>
      </c>
      <c r="D177" t="s">
        <v>135</v>
      </c>
      <c r="E177" t="s">
        <v>136</v>
      </c>
      <c r="F177" t="s">
        <v>6053</v>
      </c>
      <c r="G177" t="s">
        <v>548</v>
      </c>
      <c r="H177" t="s">
        <v>549</v>
      </c>
      <c r="I177" t="s">
        <v>25</v>
      </c>
      <c r="J177" s="3">
        <v>0</v>
      </c>
      <c r="K177" s="1">
        <v>44197</v>
      </c>
      <c r="L177" s="1">
        <v>46022</v>
      </c>
      <c r="M177" t="s">
        <v>38</v>
      </c>
      <c r="O177" t="s">
        <v>102</v>
      </c>
      <c r="P177" s="1"/>
      <c r="AC177" s="5" t="e">
        <f>VLOOKUP(Tableau13[[#This Row],[Jan,]],[1]!Tableau3[#All],2,FALSE)</f>
        <v>#REF!</v>
      </c>
      <c r="AD177" s="5" t="e">
        <f>VLOOKUP(Tableau13[[#This Row],[Fév,]],[1]!Tableau3[#All],2,FALSE)</f>
        <v>#REF!</v>
      </c>
      <c r="AE177" s="5" t="e">
        <f>VLOOKUP(Tableau13[[#This Row],[Mar,]],[1]!Tableau3[#All],2,FALSE)</f>
        <v>#REF!</v>
      </c>
      <c r="AF177" s="5" t="e">
        <f>VLOOKUP(Tableau13[[#This Row],[Avr,]],[1]!Tableau3[#All],2,FALSE)</f>
        <v>#REF!</v>
      </c>
      <c r="AG177" s="5" t="e">
        <f>VLOOKUP(Tableau13[[#This Row],[Mai]],[1]!Tableau3[#All],2,FALSE)</f>
        <v>#REF!</v>
      </c>
      <c r="AH177" s="5" t="e">
        <f>VLOOKUP(Tableau13[[#This Row],[Juin]],[1]!Tableau3[#All],2,FALSE)</f>
        <v>#REF!</v>
      </c>
      <c r="AI177" s="5" t="e">
        <f>VLOOKUP(Tableau13[[#This Row],[Juil,]],[1]!Tableau3[#All],2,FALSE)</f>
        <v>#REF!</v>
      </c>
      <c r="AJ177" s="5" t="e">
        <f>VLOOKUP(Tableau13[[#This Row],[Août]],[1]!Tableau3[#All],2,FALSE)</f>
        <v>#REF!</v>
      </c>
      <c r="AK177" s="5" t="e">
        <f>VLOOKUP(Tableau13[[#This Row],[Sept,]],[1]!Tableau3[#All],2,FALSE)</f>
        <v>#REF!</v>
      </c>
      <c r="AL177" s="5" t="e">
        <f>VLOOKUP(Tableau13[[#This Row],[Oct,]],[1]!Tableau3[#All],2,FALSE)</f>
        <v>#REF!</v>
      </c>
      <c r="AM177" s="5" t="e">
        <f>VLOOKUP(Tableau13[[#This Row],[Nov,]],[1]!Tableau3[#All],2,FALSE)</f>
        <v>#REF!</v>
      </c>
      <c r="AN177" s="5" t="e">
        <f>VLOOKUP(Tableau13[[#This Row],[Déc,]],[1]!Tableau3[#All],2,FALSE)</f>
        <v>#REF!</v>
      </c>
    </row>
    <row r="178" spans="1:40" x14ac:dyDescent="0.25">
      <c r="A178" t="s">
        <v>550</v>
      </c>
      <c r="D178" t="s">
        <v>551</v>
      </c>
      <c r="E178" t="s">
        <v>552</v>
      </c>
      <c r="F178" t="s">
        <v>553</v>
      </c>
      <c r="G178" t="s">
        <v>554</v>
      </c>
      <c r="H178" t="s">
        <v>555</v>
      </c>
      <c r="I178" t="s">
        <v>25</v>
      </c>
      <c r="J178" s="3">
        <v>22000</v>
      </c>
      <c r="K178" s="1">
        <v>44197</v>
      </c>
      <c r="L178" s="1">
        <v>47848</v>
      </c>
      <c r="M178" t="s">
        <v>26</v>
      </c>
      <c r="N178" t="s">
        <v>5820</v>
      </c>
      <c r="O178" t="s">
        <v>32</v>
      </c>
      <c r="P178" s="1">
        <v>0.25</v>
      </c>
      <c r="S178">
        <v>0.25</v>
      </c>
      <c r="V178">
        <v>0.25</v>
      </c>
      <c r="Y178">
        <v>0.25</v>
      </c>
      <c r="AB178" t="s">
        <v>53</v>
      </c>
      <c r="AC178" s="5" t="e">
        <f>VLOOKUP(Tableau13[[#This Row],[Jan,]],[1]!Tableau3[#All],2,FALSE)</f>
        <v>#REF!</v>
      </c>
      <c r="AD178" s="5" t="e">
        <f>VLOOKUP(Tableau13[[#This Row],[Fév,]],[1]!Tableau3[#All],2,FALSE)</f>
        <v>#REF!</v>
      </c>
      <c r="AE178" s="5" t="e">
        <f>VLOOKUP(Tableau13[[#This Row],[Mar,]],[1]!Tableau3[#All],2,FALSE)</f>
        <v>#REF!</v>
      </c>
      <c r="AF178" s="5" t="e">
        <f>VLOOKUP(Tableau13[[#This Row],[Avr,]],[1]!Tableau3[#All],2,FALSE)</f>
        <v>#REF!</v>
      </c>
      <c r="AG178" s="5" t="e">
        <f>VLOOKUP(Tableau13[[#This Row],[Mai]],[1]!Tableau3[#All],2,FALSE)</f>
        <v>#REF!</v>
      </c>
      <c r="AH178" s="5" t="e">
        <f>VLOOKUP(Tableau13[[#This Row],[Juin]],[1]!Tableau3[#All],2,FALSE)</f>
        <v>#REF!</v>
      </c>
      <c r="AI178" s="5" t="e">
        <f>VLOOKUP(Tableau13[[#This Row],[Juil,]],[1]!Tableau3[#All],2,FALSE)</f>
        <v>#REF!</v>
      </c>
      <c r="AJ178" s="5" t="e">
        <f>VLOOKUP(Tableau13[[#This Row],[Août]],[1]!Tableau3[#All],2,FALSE)</f>
        <v>#REF!</v>
      </c>
      <c r="AK178" s="5" t="e">
        <f>VLOOKUP(Tableau13[[#This Row],[Sept,]],[1]!Tableau3[#All],2,FALSE)</f>
        <v>#REF!</v>
      </c>
      <c r="AL178" s="5" t="e">
        <f>VLOOKUP(Tableau13[[#This Row],[Oct,]],[1]!Tableau3[#All],2,FALSE)</f>
        <v>#REF!</v>
      </c>
      <c r="AM178" s="5" t="e">
        <f>VLOOKUP(Tableau13[[#This Row],[Nov,]],[1]!Tableau3[#All],2,FALSE)</f>
        <v>#REF!</v>
      </c>
      <c r="AN178" s="5" t="e">
        <f>VLOOKUP(Tableau13[[#This Row],[Déc,]],[1]!Tableau3[#All],2,FALSE)</f>
        <v>#REF!</v>
      </c>
    </row>
    <row r="179" spans="1:40" x14ac:dyDescent="0.25">
      <c r="A179" t="s">
        <v>556</v>
      </c>
      <c r="D179" t="s">
        <v>557</v>
      </c>
      <c r="E179" t="s">
        <v>558</v>
      </c>
      <c r="F179" t="s">
        <v>559</v>
      </c>
      <c r="G179" t="s">
        <v>560</v>
      </c>
      <c r="H179" t="s">
        <v>561</v>
      </c>
      <c r="I179" t="s">
        <v>25</v>
      </c>
      <c r="J179" s="3">
        <v>1202.32</v>
      </c>
      <c r="K179" s="1">
        <v>41548</v>
      </c>
      <c r="M179" t="s">
        <v>26</v>
      </c>
      <c r="N179" t="s">
        <v>5820</v>
      </c>
      <c r="O179" t="s">
        <v>32</v>
      </c>
      <c r="P179" s="1">
        <v>0.25</v>
      </c>
      <c r="S179">
        <v>0.25</v>
      </c>
      <c r="V179">
        <v>0.25</v>
      </c>
      <c r="Y179">
        <v>0.25</v>
      </c>
      <c r="AC179" s="5" t="e">
        <f>VLOOKUP(Tableau13[[#This Row],[Jan,]],[1]!Tableau3[#All],2,FALSE)</f>
        <v>#REF!</v>
      </c>
      <c r="AD179" s="5" t="e">
        <f>VLOOKUP(Tableau13[[#This Row],[Fév,]],[1]!Tableau3[#All],2,FALSE)</f>
        <v>#REF!</v>
      </c>
      <c r="AE179" s="5" t="e">
        <f>VLOOKUP(Tableau13[[#This Row],[Mar,]],[1]!Tableau3[#All],2,FALSE)</f>
        <v>#REF!</v>
      </c>
      <c r="AF179" s="5" t="e">
        <f>VLOOKUP(Tableau13[[#This Row],[Avr,]],[1]!Tableau3[#All],2,FALSE)</f>
        <v>#REF!</v>
      </c>
      <c r="AG179" s="5" t="e">
        <f>VLOOKUP(Tableau13[[#This Row],[Mai]],[1]!Tableau3[#All],2,FALSE)</f>
        <v>#REF!</v>
      </c>
      <c r="AH179" s="5" t="e">
        <f>VLOOKUP(Tableau13[[#This Row],[Juin]],[1]!Tableau3[#All],2,FALSE)</f>
        <v>#REF!</v>
      </c>
      <c r="AI179" s="5" t="e">
        <f>VLOOKUP(Tableau13[[#This Row],[Juil,]],[1]!Tableau3[#All],2,FALSE)</f>
        <v>#REF!</v>
      </c>
      <c r="AJ179" s="5" t="e">
        <f>VLOOKUP(Tableau13[[#This Row],[Août]],[1]!Tableau3[#All],2,FALSE)</f>
        <v>#REF!</v>
      </c>
      <c r="AK179" s="5" t="e">
        <f>VLOOKUP(Tableau13[[#This Row],[Sept,]],[1]!Tableau3[#All],2,FALSE)</f>
        <v>#REF!</v>
      </c>
      <c r="AL179" s="5" t="e">
        <f>VLOOKUP(Tableau13[[#This Row],[Oct,]],[1]!Tableau3[#All],2,FALSE)</f>
        <v>#REF!</v>
      </c>
      <c r="AM179" s="5" t="e">
        <f>VLOOKUP(Tableau13[[#This Row],[Nov,]],[1]!Tableau3[#All],2,FALSE)</f>
        <v>#REF!</v>
      </c>
      <c r="AN179" s="5" t="e">
        <f>VLOOKUP(Tableau13[[#This Row],[Déc,]],[1]!Tableau3[#All],2,FALSE)</f>
        <v>#REF!</v>
      </c>
    </row>
    <row r="180" spans="1:40" x14ac:dyDescent="0.25">
      <c r="A180" t="s">
        <v>562</v>
      </c>
      <c r="D180" t="s">
        <v>563</v>
      </c>
      <c r="E180" t="s">
        <v>564</v>
      </c>
      <c r="F180" t="s">
        <v>565</v>
      </c>
      <c r="G180" t="s">
        <v>566</v>
      </c>
      <c r="H180" t="s">
        <v>567</v>
      </c>
      <c r="I180" t="s">
        <v>25</v>
      </c>
      <c r="J180" s="3">
        <v>1703</v>
      </c>
      <c r="K180" s="1">
        <v>42979</v>
      </c>
      <c r="L180" s="1">
        <v>44804</v>
      </c>
      <c r="M180" t="s">
        <v>38</v>
      </c>
      <c r="N180" t="s">
        <v>5849</v>
      </c>
      <c r="O180" t="s">
        <v>32</v>
      </c>
      <c r="P180" s="1">
        <v>0.25</v>
      </c>
      <c r="S180">
        <v>0.25</v>
      </c>
      <c r="V180">
        <v>0.25</v>
      </c>
      <c r="Y180">
        <v>0.25</v>
      </c>
      <c r="AC180" s="5" t="e">
        <f>VLOOKUP(Tableau13[[#This Row],[Jan,]],[1]!Tableau3[#All],2,FALSE)</f>
        <v>#REF!</v>
      </c>
      <c r="AD180" s="5" t="e">
        <f>VLOOKUP(Tableau13[[#This Row],[Fév,]],[1]!Tableau3[#All],2,FALSE)</f>
        <v>#REF!</v>
      </c>
      <c r="AE180" s="5" t="e">
        <f>VLOOKUP(Tableau13[[#This Row],[Mar,]],[1]!Tableau3[#All],2,FALSE)</f>
        <v>#REF!</v>
      </c>
      <c r="AF180" s="5" t="e">
        <f>VLOOKUP(Tableau13[[#This Row],[Avr,]],[1]!Tableau3[#All],2,FALSE)</f>
        <v>#REF!</v>
      </c>
      <c r="AG180" s="5" t="e">
        <f>VLOOKUP(Tableau13[[#This Row],[Mai]],[1]!Tableau3[#All],2,FALSE)</f>
        <v>#REF!</v>
      </c>
      <c r="AH180" s="5" t="e">
        <f>VLOOKUP(Tableau13[[#This Row],[Juin]],[1]!Tableau3[#All],2,FALSE)</f>
        <v>#REF!</v>
      </c>
      <c r="AI180" s="5" t="e">
        <f>VLOOKUP(Tableau13[[#This Row],[Juil,]],[1]!Tableau3[#All],2,FALSE)</f>
        <v>#REF!</v>
      </c>
      <c r="AJ180" s="5" t="e">
        <f>VLOOKUP(Tableau13[[#This Row],[Août]],[1]!Tableau3[#All],2,FALSE)</f>
        <v>#REF!</v>
      </c>
      <c r="AK180" s="5" t="e">
        <f>VLOOKUP(Tableau13[[#This Row],[Sept,]],[1]!Tableau3[#All],2,FALSE)</f>
        <v>#REF!</v>
      </c>
      <c r="AL180" s="5" t="e">
        <f>VLOOKUP(Tableau13[[#This Row],[Oct,]],[1]!Tableau3[#All],2,FALSE)</f>
        <v>#REF!</v>
      </c>
      <c r="AM180" s="5" t="e">
        <f>VLOOKUP(Tableau13[[#This Row],[Nov,]],[1]!Tableau3[#All],2,FALSE)</f>
        <v>#REF!</v>
      </c>
      <c r="AN180" s="5" t="e">
        <f>VLOOKUP(Tableau13[[#This Row],[Déc,]],[1]!Tableau3[#All],2,FALSE)</f>
        <v>#REF!</v>
      </c>
    </row>
    <row r="181" spans="1:40" x14ac:dyDescent="0.25">
      <c r="A181" t="s">
        <v>568</v>
      </c>
      <c r="D181" t="s">
        <v>569</v>
      </c>
      <c r="E181" t="s">
        <v>570</v>
      </c>
      <c r="F181" t="s">
        <v>571</v>
      </c>
      <c r="G181" t="s">
        <v>572</v>
      </c>
      <c r="H181" t="s">
        <v>573</v>
      </c>
      <c r="I181" t="s">
        <v>25</v>
      </c>
      <c r="J181" s="3">
        <v>1259.98</v>
      </c>
      <c r="K181" s="1">
        <v>41365</v>
      </c>
      <c r="M181" t="s">
        <v>26</v>
      </c>
      <c r="N181" t="s">
        <v>5820</v>
      </c>
      <c r="O181" t="s">
        <v>32</v>
      </c>
      <c r="P181" s="1">
        <v>0.25</v>
      </c>
      <c r="S181">
        <v>0.25</v>
      </c>
      <c r="V181">
        <v>0.25</v>
      </c>
      <c r="Y181">
        <v>0.25</v>
      </c>
      <c r="AC181" s="5" t="e">
        <f>VLOOKUP(Tableau13[[#This Row],[Jan,]],[1]!Tableau3[#All],2,FALSE)</f>
        <v>#REF!</v>
      </c>
      <c r="AD181" s="5" t="e">
        <f>VLOOKUP(Tableau13[[#This Row],[Fév,]],[1]!Tableau3[#All],2,FALSE)</f>
        <v>#REF!</v>
      </c>
      <c r="AE181" s="5" t="e">
        <f>VLOOKUP(Tableau13[[#This Row],[Mar,]],[1]!Tableau3[#All],2,FALSE)</f>
        <v>#REF!</v>
      </c>
      <c r="AF181" s="5" t="e">
        <f>VLOOKUP(Tableau13[[#This Row],[Avr,]],[1]!Tableau3[#All],2,FALSE)</f>
        <v>#REF!</v>
      </c>
      <c r="AG181" s="5" t="e">
        <f>VLOOKUP(Tableau13[[#This Row],[Mai]],[1]!Tableau3[#All],2,FALSE)</f>
        <v>#REF!</v>
      </c>
      <c r="AH181" s="5" t="e">
        <f>VLOOKUP(Tableau13[[#This Row],[Juin]],[1]!Tableau3[#All],2,FALSE)</f>
        <v>#REF!</v>
      </c>
      <c r="AI181" s="5" t="e">
        <f>VLOOKUP(Tableau13[[#This Row],[Juil,]],[1]!Tableau3[#All],2,FALSE)</f>
        <v>#REF!</v>
      </c>
      <c r="AJ181" s="5" t="e">
        <f>VLOOKUP(Tableau13[[#This Row],[Août]],[1]!Tableau3[#All],2,FALSE)</f>
        <v>#REF!</v>
      </c>
      <c r="AK181" s="5" t="e">
        <f>VLOOKUP(Tableau13[[#This Row],[Sept,]],[1]!Tableau3[#All],2,FALSE)</f>
        <v>#REF!</v>
      </c>
      <c r="AL181" s="5" t="e">
        <f>VLOOKUP(Tableau13[[#This Row],[Oct,]],[1]!Tableau3[#All],2,FALSE)</f>
        <v>#REF!</v>
      </c>
      <c r="AM181" s="5" t="e">
        <f>VLOOKUP(Tableau13[[#This Row],[Nov,]],[1]!Tableau3[#All],2,FALSE)</f>
        <v>#REF!</v>
      </c>
      <c r="AN181" s="5" t="e">
        <f>VLOOKUP(Tableau13[[#This Row],[Déc,]],[1]!Tableau3[#All],2,FALSE)</f>
        <v>#REF!</v>
      </c>
    </row>
    <row r="182" spans="1:40" x14ac:dyDescent="0.25">
      <c r="A182" t="s">
        <v>574</v>
      </c>
      <c r="D182" t="s">
        <v>575</v>
      </c>
      <c r="E182" t="s">
        <v>576</v>
      </c>
      <c r="F182" t="s">
        <v>577</v>
      </c>
      <c r="G182" t="s">
        <v>578</v>
      </c>
      <c r="H182" t="s">
        <v>579</v>
      </c>
      <c r="I182" t="s">
        <v>25</v>
      </c>
      <c r="J182" s="3">
        <v>1686.56</v>
      </c>
      <c r="K182" s="1">
        <v>41572</v>
      </c>
      <c r="L182" s="1">
        <v>44494</v>
      </c>
      <c r="M182" t="s">
        <v>26</v>
      </c>
      <c r="N182" t="s">
        <v>6054</v>
      </c>
      <c r="O182" t="s">
        <v>32</v>
      </c>
      <c r="P182" s="1"/>
      <c r="T182">
        <v>0.5</v>
      </c>
      <c r="Z182">
        <v>0.5</v>
      </c>
      <c r="AC182" s="5" t="e">
        <f>VLOOKUP(Tableau13[[#This Row],[Jan,]],[1]!Tableau3[#All],2,FALSE)</f>
        <v>#REF!</v>
      </c>
      <c r="AD182" s="5" t="e">
        <f>VLOOKUP(Tableau13[[#This Row],[Fév,]],[1]!Tableau3[#All],2,FALSE)</f>
        <v>#REF!</v>
      </c>
      <c r="AE182" s="5" t="e">
        <f>VLOOKUP(Tableau13[[#This Row],[Mar,]],[1]!Tableau3[#All],2,FALSE)</f>
        <v>#REF!</v>
      </c>
      <c r="AF182" s="5" t="e">
        <f>VLOOKUP(Tableau13[[#This Row],[Avr,]],[1]!Tableau3[#All],2,FALSE)</f>
        <v>#REF!</v>
      </c>
      <c r="AG182" s="5" t="e">
        <f>VLOOKUP(Tableau13[[#This Row],[Mai]],[1]!Tableau3[#All],2,FALSE)</f>
        <v>#REF!</v>
      </c>
      <c r="AH182" s="5" t="e">
        <f>VLOOKUP(Tableau13[[#This Row],[Juin]],[1]!Tableau3[#All],2,FALSE)</f>
        <v>#REF!</v>
      </c>
      <c r="AI182" s="5" t="e">
        <f>VLOOKUP(Tableau13[[#This Row],[Juil,]],[1]!Tableau3[#All],2,FALSE)</f>
        <v>#REF!</v>
      </c>
      <c r="AJ182" s="5" t="e">
        <f>VLOOKUP(Tableau13[[#This Row],[Août]],[1]!Tableau3[#All],2,FALSE)</f>
        <v>#REF!</v>
      </c>
      <c r="AK182" s="5" t="e">
        <f>VLOOKUP(Tableau13[[#This Row],[Sept,]],[1]!Tableau3[#All],2,FALSE)</f>
        <v>#REF!</v>
      </c>
      <c r="AL182" s="5" t="e">
        <f>VLOOKUP(Tableau13[[#This Row],[Oct,]],[1]!Tableau3[#All],2,FALSE)</f>
        <v>#REF!</v>
      </c>
      <c r="AM182" s="5" t="e">
        <f>VLOOKUP(Tableau13[[#This Row],[Nov,]],[1]!Tableau3[#All],2,FALSE)</f>
        <v>#REF!</v>
      </c>
      <c r="AN182" s="5" t="e">
        <f>VLOOKUP(Tableau13[[#This Row],[Déc,]],[1]!Tableau3[#All],2,FALSE)</f>
        <v>#REF!</v>
      </c>
    </row>
    <row r="183" spans="1:40" x14ac:dyDescent="0.25">
      <c r="A183" t="s">
        <v>580</v>
      </c>
      <c r="D183" t="s">
        <v>207</v>
      </c>
      <c r="E183" t="s">
        <v>208</v>
      </c>
      <c r="F183" t="s">
        <v>581</v>
      </c>
      <c r="G183" t="s">
        <v>582</v>
      </c>
      <c r="H183" t="s">
        <v>583</v>
      </c>
      <c r="I183" t="s">
        <v>25</v>
      </c>
      <c r="J183" s="3">
        <v>2273.66</v>
      </c>
      <c r="K183" s="1">
        <v>41568</v>
      </c>
      <c r="L183" s="1">
        <v>44804</v>
      </c>
      <c r="M183" t="s">
        <v>26</v>
      </c>
      <c r="N183" t="s">
        <v>5849</v>
      </c>
      <c r="O183" t="s">
        <v>32</v>
      </c>
      <c r="P183" s="1"/>
      <c r="S183">
        <v>0.5</v>
      </c>
      <c r="Y183">
        <v>0.5</v>
      </c>
      <c r="AC183" s="5" t="e">
        <f>VLOOKUP(Tableau13[[#This Row],[Jan,]],[1]!Tableau3[#All],2,FALSE)</f>
        <v>#REF!</v>
      </c>
      <c r="AD183" s="5" t="e">
        <f>VLOOKUP(Tableau13[[#This Row],[Fév,]],[1]!Tableau3[#All],2,FALSE)</f>
        <v>#REF!</v>
      </c>
      <c r="AE183" s="5" t="e">
        <f>VLOOKUP(Tableau13[[#This Row],[Mar,]],[1]!Tableau3[#All],2,FALSE)</f>
        <v>#REF!</v>
      </c>
      <c r="AF183" s="5" t="e">
        <f>VLOOKUP(Tableau13[[#This Row],[Avr,]],[1]!Tableau3[#All],2,FALSE)</f>
        <v>#REF!</v>
      </c>
      <c r="AG183" s="5" t="e">
        <f>VLOOKUP(Tableau13[[#This Row],[Mai]],[1]!Tableau3[#All],2,FALSE)</f>
        <v>#REF!</v>
      </c>
      <c r="AH183" s="5" t="e">
        <f>VLOOKUP(Tableau13[[#This Row],[Juin]],[1]!Tableau3[#All],2,FALSE)</f>
        <v>#REF!</v>
      </c>
      <c r="AI183" s="5" t="e">
        <f>VLOOKUP(Tableau13[[#This Row],[Juil,]],[1]!Tableau3[#All],2,FALSE)</f>
        <v>#REF!</v>
      </c>
      <c r="AJ183" s="5" t="e">
        <f>VLOOKUP(Tableau13[[#This Row],[Août]],[1]!Tableau3[#All],2,FALSE)</f>
        <v>#REF!</v>
      </c>
      <c r="AK183" s="5" t="e">
        <f>VLOOKUP(Tableau13[[#This Row],[Sept,]],[1]!Tableau3[#All],2,FALSE)</f>
        <v>#REF!</v>
      </c>
      <c r="AL183" s="5" t="e">
        <f>VLOOKUP(Tableau13[[#This Row],[Oct,]],[1]!Tableau3[#All],2,FALSE)</f>
        <v>#REF!</v>
      </c>
      <c r="AM183" s="5" t="e">
        <f>VLOOKUP(Tableau13[[#This Row],[Nov,]],[1]!Tableau3[#All],2,FALSE)</f>
        <v>#REF!</v>
      </c>
      <c r="AN183" s="5" t="e">
        <f>VLOOKUP(Tableau13[[#This Row],[Déc,]],[1]!Tableau3[#All],2,FALSE)</f>
        <v>#REF!</v>
      </c>
    </row>
    <row r="184" spans="1:40" x14ac:dyDescent="0.25">
      <c r="A184" t="s">
        <v>6055</v>
      </c>
      <c r="D184" t="s">
        <v>584</v>
      </c>
      <c r="E184" t="s">
        <v>585</v>
      </c>
      <c r="F184" t="s">
        <v>6056</v>
      </c>
      <c r="G184" t="s">
        <v>586</v>
      </c>
      <c r="H184" t="s">
        <v>587</v>
      </c>
      <c r="I184" t="s">
        <v>25</v>
      </c>
      <c r="J184" s="3">
        <v>0</v>
      </c>
      <c r="K184" s="1">
        <v>41639</v>
      </c>
      <c r="L184" s="1">
        <v>44439</v>
      </c>
      <c r="M184" t="s">
        <v>38</v>
      </c>
      <c r="O184" t="s">
        <v>27</v>
      </c>
      <c r="P184" s="1"/>
      <c r="AC184" s="5" t="e">
        <f>VLOOKUP(Tableau13[[#This Row],[Jan,]],[1]!Tableau3[#All],2,FALSE)</f>
        <v>#REF!</v>
      </c>
      <c r="AD184" s="5" t="e">
        <f>VLOOKUP(Tableau13[[#This Row],[Fév,]],[1]!Tableau3[#All],2,FALSE)</f>
        <v>#REF!</v>
      </c>
      <c r="AE184" s="5" t="e">
        <f>VLOOKUP(Tableau13[[#This Row],[Mar,]],[1]!Tableau3[#All],2,FALSE)</f>
        <v>#REF!</v>
      </c>
      <c r="AF184" s="5" t="e">
        <f>VLOOKUP(Tableau13[[#This Row],[Avr,]],[1]!Tableau3[#All],2,FALSE)</f>
        <v>#REF!</v>
      </c>
      <c r="AG184" s="5" t="e">
        <f>VLOOKUP(Tableau13[[#This Row],[Mai]],[1]!Tableau3[#All],2,FALSE)</f>
        <v>#REF!</v>
      </c>
      <c r="AH184" s="5" t="e">
        <f>VLOOKUP(Tableau13[[#This Row],[Juin]],[1]!Tableau3[#All],2,FALSE)</f>
        <v>#REF!</v>
      </c>
      <c r="AI184" s="5" t="e">
        <f>VLOOKUP(Tableau13[[#This Row],[Juil,]],[1]!Tableau3[#All],2,FALSE)</f>
        <v>#REF!</v>
      </c>
      <c r="AJ184" s="5" t="e">
        <f>VLOOKUP(Tableau13[[#This Row],[Août]],[1]!Tableau3[#All],2,FALSE)</f>
        <v>#REF!</v>
      </c>
      <c r="AK184" s="5" t="e">
        <f>VLOOKUP(Tableau13[[#This Row],[Sept,]],[1]!Tableau3[#All],2,FALSE)</f>
        <v>#REF!</v>
      </c>
      <c r="AL184" s="5" t="e">
        <f>VLOOKUP(Tableau13[[#This Row],[Oct,]],[1]!Tableau3[#All],2,FALSE)</f>
        <v>#REF!</v>
      </c>
      <c r="AM184" s="5" t="e">
        <f>VLOOKUP(Tableau13[[#This Row],[Nov,]],[1]!Tableau3[#All],2,FALSE)</f>
        <v>#REF!</v>
      </c>
      <c r="AN184" s="5" t="e">
        <f>VLOOKUP(Tableau13[[#This Row],[Déc,]],[1]!Tableau3[#All],2,FALSE)</f>
        <v>#REF!</v>
      </c>
    </row>
    <row r="185" spans="1:40" x14ac:dyDescent="0.25">
      <c r="A185" t="s">
        <v>6057</v>
      </c>
      <c r="D185" t="s">
        <v>584</v>
      </c>
      <c r="E185" t="s">
        <v>585</v>
      </c>
      <c r="F185" t="s">
        <v>6058</v>
      </c>
      <c r="G185" t="s">
        <v>588</v>
      </c>
      <c r="H185" t="s">
        <v>589</v>
      </c>
      <c r="I185" t="s">
        <v>25</v>
      </c>
      <c r="J185" s="3">
        <v>0</v>
      </c>
      <c r="K185" s="1">
        <v>41639</v>
      </c>
      <c r="L185" s="1">
        <v>44439</v>
      </c>
      <c r="M185" t="s">
        <v>38</v>
      </c>
      <c r="O185" t="s">
        <v>27</v>
      </c>
      <c r="P185" s="1"/>
      <c r="AC185" s="5" t="e">
        <f>VLOOKUP(Tableau13[[#This Row],[Jan,]],[1]!Tableau3[#All],2,FALSE)</f>
        <v>#REF!</v>
      </c>
      <c r="AD185" s="5" t="e">
        <f>VLOOKUP(Tableau13[[#This Row],[Fév,]],[1]!Tableau3[#All],2,FALSE)</f>
        <v>#REF!</v>
      </c>
      <c r="AE185" s="5" t="e">
        <f>VLOOKUP(Tableau13[[#This Row],[Mar,]],[1]!Tableau3[#All],2,FALSE)</f>
        <v>#REF!</v>
      </c>
      <c r="AF185" s="5" t="e">
        <f>VLOOKUP(Tableau13[[#This Row],[Avr,]],[1]!Tableau3[#All],2,FALSE)</f>
        <v>#REF!</v>
      </c>
      <c r="AG185" s="5" t="e">
        <f>VLOOKUP(Tableau13[[#This Row],[Mai]],[1]!Tableau3[#All],2,FALSE)</f>
        <v>#REF!</v>
      </c>
      <c r="AH185" s="5" t="e">
        <f>VLOOKUP(Tableau13[[#This Row],[Juin]],[1]!Tableau3[#All],2,FALSE)</f>
        <v>#REF!</v>
      </c>
      <c r="AI185" s="5" t="e">
        <f>VLOOKUP(Tableau13[[#This Row],[Juil,]],[1]!Tableau3[#All],2,FALSE)</f>
        <v>#REF!</v>
      </c>
      <c r="AJ185" s="5" t="e">
        <f>VLOOKUP(Tableau13[[#This Row],[Août]],[1]!Tableau3[#All],2,FALSE)</f>
        <v>#REF!</v>
      </c>
      <c r="AK185" s="5" t="e">
        <f>VLOOKUP(Tableau13[[#This Row],[Sept,]],[1]!Tableau3[#All],2,FALSE)</f>
        <v>#REF!</v>
      </c>
      <c r="AL185" s="5" t="e">
        <f>VLOOKUP(Tableau13[[#This Row],[Oct,]],[1]!Tableau3[#All],2,FALSE)</f>
        <v>#REF!</v>
      </c>
      <c r="AM185" s="5" t="e">
        <f>VLOOKUP(Tableau13[[#This Row],[Nov,]],[1]!Tableau3[#All],2,FALSE)</f>
        <v>#REF!</v>
      </c>
      <c r="AN185" s="5" t="e">
        <f>VLOOKUP(Tableau13[[#This Row],[Déc,]],[1]!Tableau3[#All],2,FALSE)</f>
        <v>#REF!</v>
      </c>
    </row>
    <row r="186" spans="1:40" x14ac:dyDescent="0.25">
      <c r="A186" t="s">
        <v>6059</v>
      </c>
      <c r="D186" t="s">
        <v>584</v>
      </c>
      <c r="E186" t="s">
        <v>585</v>
      </c>
      <c r="F186" t="s">
        <v>6060</v>
      </c>
      <c r="G186" t="s">
        <v>590</v>
      </c>
      <c r="H186" t="s">
        <v>591</v>
      </c>
      <c r="I186" t="s">
        <v>25</v>
      </c>
      <c r="J186" s="3">
        <v>0</v>
      </c>
      <c r="K186" s="1">
        <v>41639</v>
      </c>
      <c r="L186" s="1">
        <v>44439</v>
      </c>
      <c r="M186" t="s">
        <v>38</v>
      </c>
      <c r="O186" t="s">
        <v>27</v>
      </c>
      <c r="P186" s="1"/>
      <c r="AC186" s="5" t="e">
        <f>VLOOKUP(Tableau13[[#This Row],[Jan,]],[1]!Tableau3[#All],2,FALSE)</f>
        <v>#REF!</v>
      </c>
      <c r="AD186" s="5" t="e">
        <f>VLOOKUP(Tableau13[[#This Row],[Fév,]],[1]!Tableau3[#All],2,FALSE)</f>
        <v>#REF!</v>
      </c>
      <c r="AE186" s="5" t="e">
        <f>VLOOKUP(Tableau13[[#This Row],[Mar,]],[1]!Tableau3[#All],2,FALSE)</f>
        <v>#REF!</v>
      </c>
      <c r="AF186" s="5" t="e">
        <f>VLOOKUP(Tableau13[[#This Row],[Avr,]],[1]!Tableau3[#All],2,FALSE)</f>
        <v>#REF!</v>
      </c>
      <c r="AG186" s="5" t="e">
        <f>VLOOKUP(Tableau13[[#This Row],[Mai]],[1]!Tableau3[#All],2,FALSE)</f>
        <v>#REF!</v>
      </c>
      <c r="AH186" s="5" t="e">
        <f>VLOOKUP(Tableau13[[#This Row],[Juin]],[1]!Tableau3[#All],2,FALSE)</f>
        <v>#REF!</v>
      </c>
      <c r="AI186" s="5" t="e">
        <f>VLOOKUP(Tableau13[[#This Row],[Juil,]],[1]!Tableau3[#All],2,FALSE)</f>
        <v>#REF!</v>
      </c>
      <c r="AJ186" s="5" t="e">
        <f>VLOOKUP(Tableau13[[#This Row],[Août]],[1]!Tableau3[#All],2,FALSE)</f>
        <v>#REF!</v>
      </c>
      <c r="AK186" s="5" t="e">
        <f>VLOOKUP(Tableau13[[#This Row],[Sept,]],[1]!Tableau3[#All],2,FALSE)</f>
        <v>#REF!</v>
      </c>
      <c r="AL186" s="5" t="e">
        <f>VLOOKUP(Tableau13[[#This Row],[Oct,]],[1]!Tableau3[#All],2,FALSE)</f>
        <v>#REF!</v>
      </c>
      <c r="AM186" s="5" t="e">
        <f>VLOOKUP(Tableau13[[#This Row],[Nov,]],[1]!Tableau3[#All],2,FALSE)</f>
        <v>#REF!</v>
      </c>
      <c r="AN186" s="5" t="e">
        <f>VLOOKUP(Tableau13[[#This Row],[Déc,]],[1]!Tableau3[#All],2,FALSE)</f>
        <v>#REF!</v>
      </c>
    </row>
    <row r="187" spans="1:40" x14ac:dyDescent="0.25">
      <c r="A187" t="s">
        <v>6061</v>
      </c>
      <c r="D187" t="s">
        <v>584</v>
      </c>
      <c r="E187" t="s">
        <v>585</v>
      </c>
      <c r="F187" t="s">
        <v>6062</v>
      </c>
      <c r="G187" t="s">
        <v>592</v>
      </c>
      <c r="H187" t="s">
        <v>593</v>
      </c>
      <c r="I187" t="s">
        <v>25</v>
      </c>
      <c r="J187" s="3">
        <v>0</v>
      </c>
      <c r="K187" s="1">
        <v>41639</v>
      </c>
      <c r="L187" s="1">
        <v>44439</v>
      </c>
      <c r="M187" t="s">
        <v>38</v>
      </c>
      <c r="O187" t="s">
        <v>27</v>
      </c>
      <c r="P187" s="1"/>
      <c r="AC187" s="5" t="e">
        <f>VLOOKUP(Tableau13[[#This Row],[Jan,]],[1]!Tableau3[#All],2,FALSE)</f>
        <v>#REF!</v>
      </c>
      <c r="AD187" s="5" t="e">
        <f>VLOOKUP(Tableau13[[#This Row],[Fév,]],[1]!Tableau3[#All],2,FALSE)</f>
        <v>#REF!</v>
      </c>
      <c r="AE187" s="5" t="e">
        <f>VLOOKUP(Tableau13[[#This Row],[Mar,]],[1]!Tableau3[#All],2,FALSE)</f>
        <v>#REF!</v>
      </c>
      <c r="AF187" s="5" t="e">
        <f>VLOOKUP(Tableau13[[#This Row],[Avr,]],[1]!Tableau3[#All],2,FALSE)</f>
        <v>#REF!</v>
      </c>
      <c r="AG187" s="5" t="e">
        <f>VLOOKUP(Tableau13[[#This Row],[Mai]],[1]!Tableau3[#All],2,FALSE)</f>
        <v>#REF!</v>
      </c>
      <c r="AH187" s="5" t="e">
        <f>VLOOKUP(Tableau13[[#This Row],[Juin]],[1]!Tableau3[#All],2,FALSE)</f>
        <v>#REF!</v>
      </c>
      <c r="AI187" s="5" t="e">
        <f>VLOOKUP(Tableau13[[#This Row],[Juil,]],[1]!Tableau3[#All],2,FALSE)</f>
        <v>#REF!</v>
      </c>
      <c r="AJ187" s="5" t="e">
        <f>VLOOKUP(Tableau13[[#This Row],[Août]],[1]!Tableau3[#All],2,FALSE)</f>
        <v>#REF!</v>
      </c>
      <c r="AK187" s="5" t="e">
        <f>VLOOKUP(Tableau13[[#This Row],[Sept,]],[1]!Tableau3[#All],2,FALSE)</f>
        <v>#REF!</v>
      </c>
      <c r="AL187" s="5" t="e">
        <f>VLOOKUP(Tableau13[[#This Row],[Oct,]],[1]!Tableau3[#All],2,FALSE)</f>
        <v>#REF!</v>
      </c>
      <c r="AM187" s="5" t="e">
        <f>VLOOKUP(Tableau13[[#This Row],[Nov,]],[1]!Tableau3[#All],2,FALSE)</f>
        <v>#REF!</v>
      </c>
      <c r="AN187" s="5" t="e">
        <f>VLOOKUP(Tableau13[[#This Row],[Déc,]],[1]!Tableau3[#All],2,FALSE)</f>
        <v>#REF!</v>
      </c>
    </row>
    <row r="188" spans="1:40" x14ac:dyDescent="0.25">
      <c r="A188" t="s">
        <v>6063</v>
      </c>
      <c r="D188" t="s">
        <v>584</v>
      </c>
      <c r="E188" t="s">
        <v>585</v>
      </c>
      <c r="F188" t="s">
        <v>6064</v>
      </c>
      <c r="G188" t="s">
        <v>594</v>
      </c>
      <c r="H188" t="s">
        <v>595</v>
      </c>
      <c r="I188" t="s">
        <v>25</v>
      </c>
      <c r="J188" s="3">
        <v>0</v>
      </c>
      <c r="K188" s="1">
        <v>41639</v>
      </c>
      <c r="L188" s="1">
        <v>44439</v>
      </c>
      <c r="M188" t="s">
        <v>38</v>
      </c>
      <c r="O188" t="s">
        <v>27</v>
      </c>
      <c r="P188" s="1"/>
      <c r="AC188" s="5" t="e">
        <f>VLOOKUP(Tableau13[[#This Row],[Jan,]],[1]!Tableau3[#All],2,FALSE)</f>
        <v>#REF!</v>
      </c>
      <c r="AD188" s="5" t="e">
        <f>VLOOKUP(Tableau13[[#This Row],[Fév,]],[1]!Tableau3[#All],2,FALSE)</f>
        <v>#REF!</v>
      </c>
      <c r="AE188" s="5" t="e">
        <f>VLOOKUP(Tableau13[[#This Row],[Mar,]],[1]!Tableau3[#All],2,FALSE)</f>
        <v>#REF!</v>
      </c>
      <c r="AF188" s="5" t="e">
        <f>VLOOKUP(Tableau13[[#This Row],[Avr,]],[1]!Tableau3[#All],2,FALSE)</f>
        <v>#REF!</v>
      </c>
      <c r="AG188" s="5" t="e">
        <f>VLOOKUP(Tableau13[[#This Row],[Mai]],[1]!Tableau3[#All],2,FALSE)</f>
        <v>#REF!</v>
      </c>
      <c r="AH188" s="5" t="e">
        <f>VLOOKUP(Tableau13[[#This Row],[Juin]],[1]!Tableau3[#All],2,FALSE)</f>
        <v>#REF!</v>
      </c>
      <c r="AI188" s="5" t="e">
        <f>VLOOKUP(Tableau13[[#This Row],[Juil,]],[1]!Tableau3[#All],2,FALSE)</f>
        <v>#REF!</v>
      </c>
      <c r="AJ188" s="5" t="e">
        <f>VLOOKUP(Tableau13[[#This Row],[Août]],[1]!Tableau3[#All],2,FALSE)</f>
        <v>#REF!</v>
      </c>
      <c r="AK188" s="5" t="e">
        <f>VLOOKUP(Tableau13[[#This Row],[Sept,]],[1]!Tableau3[#All],2,FALSE)</f>
        <v>#REF!</v>
      </c>
      <c r="AL188" s="5" t="e">
        <f>VLOOKUP(Tableau13[[#This Row],[Oct,]],[1]!Tableau3[#All],2,FALSE)</f>
        <v>#REF!</v>
      </c>
      <c r="AM188" s="5" t="e">
        <f>VLOOKUP(Tableau13[[#This Row],[Nov,]],[1]!Tableau3[#All],2,FALSE)</f>
        <v>#REF!</v>
      </c>
      <c r="AN188" s="5" t="e">
        <f>VLOOKUP(Tableau13[[#This Row],[Déc,]],[1]!Tableau3[#All],2,FALSE)</f>
        <v>#REF!</v>
      </c>
    </row>
    <row r="189" spans="1:40" x14ac:dyDescent="0.25">
      <c r="A189" t="s">
        <v>6065</v>
      </c>
      <c r="D189" t="s">
        <v>584</v>
      </c>
      <c r="E189" t="s">
        <v>585</v>
      </c>
      <c r="F189" t="s">
        <v>6066</v>
      </c>
      <c r="G189" t="s">
        <v>596</v>
      </c>
      <c r="H189" t="s">
        <v>597</v>
      </c>
      <c r="I189" t="s">
        <v>25</v>
      </c>
      <c r="J189" s="3">
        <v>0</v>
      </c>
      <c r="K189" s="1">
        <v>41639</v>
      </c>
      <c r="L189" s="1">
        <v>44439</v>
      </c>
      <c r="M189" t="s">
        <v>38</v>
      </c>
      <c r="O189" t="s">
        <v>27</v>
      </c>
      <c r="P189" s="1"/>
      <c r="AC189" s="5" t="e">
        <f>VLOOKUP(Tableau13[[#This Row],[Jan,]],[1]!Tableau3[#All],2,FALSE)</f>
        <v>#REF!</v>
      </c>
      <c r="AD189" s="5" t="e">
        <f>VLOOKUP(Tableau13[[#This Row],[Fév,]],[1]!Tableau3[#All],2,FALSE)</f>
        <v>#REF!</v>
      </c>
      <c r="AE189" s="5" t="e">
        <f>VLOOKUP(Tableau13[[#This Row],[Mar,]],[1]!Tableau3[#All],2,FALSE)</f>
        <v>#REF!</v>
      </c>
      <c r="AF189" s="5" t="e">
        <f>VLOOKUP(Tableau13[[#This Row],[Avr,]],[1]!Tableau3[#All],2,FALSE)</f>
        <v>#REF!</v>
      </c>
      <c r="AG189" s="5" t="e">
        <f>VLOOKUP(Tableau13[[#This Row],[Mai]],[1]!Tableau3[#All],2,FALSE)</f>
        <v>#REF!</v>
      </c>
      <c r="AH189" s="5" t="e">
        <f>VLOOKUP(Tableau13[[#This Row],[Juin]],[1]!Tableau3[#All],2,FALSE)</f>
        <v>#REF!</v>
      </c>
      <c r="AI189" s="5" t="e">
        <f>VLOOKUP(Tableau13[[#This Row],[Juil,]],[1]!Tableau3[#All],2,FALSE)</f>
        <v>#REF!</v>
      </c>
      <c r="AJ189" s="5" t="e">
        <f>VLOOKUP(Tableau13[[#This Row],[Août]],[1]!Tableau3[#All],2,FALSE)</f>
        <v>#REF!</v>
      </c>
      <c r="AK189" s="5" t="e">
        <f>VLOOKUP(Tableau13[[#This Row],[Sept,]],[1]!Tableau3[#All],2,FALSE)</f>
        <v>#REF!</v>
      </c>
      <c r="AL189" s="5" t="e">
        <f>VLOOKUP(Tableau13[[#This Row],[Oct,]],[1]!Tableau3[#All],2,FALSE)</f>
        <v>#REF!</v>
      </c>
      <c r="AM189" s="5" t="e">
        <f>VLOOKUP(Tableau13[[#This Row],[Nov,]],[1]!Tableau3[#All],2,FALSE)</f>
        <v>#REF!</v>
      </c>
      <c r="AN189" s="5" t="e">
        <f>VLOOKUP(Tableau13[[#This Row],[Déc,]],[1]!Tableau3[#All],2,FALSE)</f>
        <v>#REF!</v>
      </c>
    </row>
    <row r="190" spans="1:40" x14ac:dyDescent="0.25">
      <c r="A190" t="s">
        <v>6067</v>
      </c>
      <c r="D190" t="s">
        <v>584</v>
      </c>
      <c r="E190" t="s">
        <v>585</v>
      </c>
      <c r="F190" t="s">
        <v>6068</v>
      </c>
      <c r="G190" t="s">
        <v>598</v>
      </c>
      <c r="H190" t="s">
        <v>599</v>
      </c>
      <c r="I190" t="s">
        <v>25</v>
      </c>
      <c r="J190" s="3">
        <v>0</v>
      </c>
      <c r="K190" s="1">
        <v>41639</v>
      </c>
      <c r="L190" s="1">
        <v>44439</v>
      </c>
      <c r="M190" t="s">
        <v>38</v>
      </c>
      <c r="O190" t="s">
        <v>27</v>
      </c>
      <c r="P190" s="1"/>
      <c r="AC190" s="5" t="e">
        <f>VLOOKUP(Tableau13[[#This Row],[Jan,]],[1]!Tableau3[#All],2,FALSE)</f>
        <v>#REF!</v>
      </c>
      <c r="AD190" s="5" t="e">
        <f>VLOOKUP(Tableau13[[#This Row],[Fév,]],[1]!Tableau3[#All],2,FALSE)</f>
        <v>#REF!</v>
      </c>
      <c r="AE190" s="5" t="e">
        <f>VLOOKUP(Tableau13[[#This Row],[Mar,]],[1]!Tableau3[#All],2,FALSE)</f>
        <v>#REF!</v>
      </c>
      <c r="AF190" s="5" t="e">
        <f>VLOOKUP(Tableau13[[#This Row],[Avr,]],[1]!Tableau3[#All],2,FALSE)</f>
        <v>#REF!</v>
      </c>
      <c r="AG190" s="5" t="e">
        <f>VLOOKUP(Tableau13[[#This Row],[Mai]],[1]!Tableau3[#All],2,FALSE)</f>
        <v>#REF!</v>
      </c>
      <c r="AH190" s="5" t="e">
        <f>VLOOKUP(Tableau13[[#This Row],[Juin]],[1]!Tableau3[#All],2,FALSE)</f>
        <v>#REF!</v>
      </c>
      <c r="AI190" s="5" t="e">
        <f>VLOOKUP(Tableau13[[#This Row],[Juil,]],[1]!Tableau3[#All],2,FALSE)</f>
        <v>#REF!</v>
      </c>
      <c r="AJ190" s="5" t="e">
        <f>VLOOKUP(Tableau13[[#This Row],[Août]],[1]!Tableau3[#All],2,FALSE)</f>
        <v>#REF!</v>
      </c>
      <c r="AK190" s="5" t="e">
        <f>VLOOKUP(Tableau13[[#This Row],[Sept,]],[1]!Tableau3[#All],2,FALSE)</f>
        <v>#REF!</v>
      </c>
      <c r="AL190" s="5" t="e">
        <f>VLOOKUP(Tableau13[[#This Row],[Oct,]],[1]!Tableau3[#All],2,FALSE)</f>
        <v>#REF!</v>
      </c>
      <c r="AM190" s="5" t="e">
        <f>VLOOKUP(Tableau13[[#This Row],[Nov,]],[1]!Tableau3[#All],2,FALSE)</f>
        <v>#REF!</v>
      </c>
      <c r="AN190" s="5" t="e">
        <f>VLOOKUP(Tableau13[[#This Row],[Déc,]],[1]!Tableau3[#All],2,FALSE)</f>
        <v>#REF!</v>
      </c>
    </row>
    <row r="191" spans="1:40" x14ac:dyDescent="0.25">
      <c r="A191" t="s">
        <v>6069</v>
      </c>
      <c r="D191" t="s">
        <v>584</v>
      </c>
      <c r="E191" t="s">
        <v>585</v>
      </c>
      <c r="F191" t="s">
        <v>6070</v>
      </c>
      <c r="G191" t="s">
        <v>600</v>
      </c>
      <c r="H191" t="s">
        <v>601</v>
      </c>
      <c r="I191" t="s">
        <v>25</v>
      </c>
      <c r="J191" s="3">
        <v>0</v>
      </c>
      <c r="K191" s="1">
        <v>41639</v>
      </c>
      <c r="L191" s="1">
        <v>44439</v>
      </c>
      <c r="M191" t="s">
        <v>38</v>
      </c>
      <c r="O191" t="s">
        <v>27</v>
      </c>
      <c r="P191" s="1"/>
      <c r="AC191" s="5" t="e">
        <f>VLOOKUP(Tableau13[[#This Row],[Jan,]],[1]!Tableau3[#All],2,FALSE)</f>
        <v>#REF!</v>
      </c>
      <c r="AD191" s="5" t="e">
        <f>VLOOKUP(Tableau13[[#This Row],[Fév,]],[1]!Tableau3[#All],2,FALSE)</f>
        <v>#REF!</v>
      </c>
      <c r="AE191" s="5" t="e">
        <f>VLOOKUP(Tableau13[[#This Row],[Mar,]],[1]!Tableau3[#All],2,FALSE)</f>
        <v>#REF!</v>
      </c>
      <c r="AF191" s="5" t="e">
        <f>VLOOKUP(Tableau13[[#This Row],[Avr,]],[1]!Tableau3[#All],2,FALSE)</f>
        <v>#REF!</v>
      </c>
      <c r="AG191" s="5" t="e">
        <f>VLOOKUP(Tableau13[[#This Row],[Mai]],[1]!Tableau3[#All],2,FALSE)</f>
        <v>#REF!</v>
      </c>
      <c r="AH191" s="5" t="e">
        <f>VLOOKUP(Tableau13[[#This Row],[Juin]],[1]!Tableau3[#All],2,FALSE)</f>
        <v>#REF!</v>
      </c>
      <c r="AI191" s="5" t="e">
        <f>VLOOKUP(Tableau13[[#This Row],[Juil,]],[1]!Tableau3[#All],2,FALSE)</f>
        <v>#REF!</v>
      </c>
      <c r="AJ191" s="5" t="e">
        <f>VLOOKUP(Tableau13[[#This Row],[Août]],[1]!Tableau3[#All],2,FALSE)</f>
        <v>#REF!</v>
      </c>
      <c r="AK191" s="5" t="e">
        <f>VLOOKUP(Tableau13[[#This Row],[Sept,]],[1]!Tableau3[#All],2,FALSE)</f>
        <v>#REF!</v>
      </c>
      <c r="AL191" s="5" t="e">
        <f>VLOOKUP(Tableau13[[#This Row],[Oct,]],[1]!Tableau3[#All],2,FALSE)</f>
        <v>#REF!</v>
      </c>
      <c r="AM191" s="5" t="e">
        <f>VLOOKUP(Tableau13[[#This Row],[Nov,]],[1]!Tableau3[#All],2,FALSE)</f>
        <v>#REF!</v>
      </c>
      <c r="AN191" s="5" t="e">
        <f>VLOOKUP(Tableau13[[#This Row],[Déc,]],[1]!Tableau3[#All],2,FALSE)</f>
        <v>#REF!</v>
      </c>
    </row>
    <row r="192" spans="1:40" x14ac:dyDescent="0.25">
      <c r="A192" t="s">
        <v>6071</v>
      </c>
      <c r="D192" t="s">
        <v>584</v>
      </c>
      <c r="E192" t="s">
        <v>585</v>
      </c>
      <c r="F192" t="s">
        <v>6072</v>
      </c>
      <c r="G192" t="s">
        <v>602</v>
      </c>
      <c r="H192" t="s">
        <v>603</v>
      </c>
      <c r="I192" t="s">
        <v>25</v>
      </c>
      <c r="J192" s="3">
        <v>0</v>
      </c>
      <c r="K192" s="1">
        <v>41639</v>
      </c>
      <c r="L192" s="1">
        <v>44439</v>
      </c>
      <c r="M192" t="s">
        <v>26</v>
      </c>
      <c r="O192" t="s">
        <v>27</v>
      </c>
      <c r="P192" s="1"/>
      <c r="AC192" s="5" t="e">
        <f>VLOOKUP(Tableau13[[#This Row],[Jan,]],[1]!Tableau3[#All],2,FALSE)</f>
        <v>#REF!</v>
      </c>
      <c r="AD192" s="5" t="e">
        <f>VLOOKUP(Tableau13[[#This Row],[Fév,]],[1]!Tableau3[#All],2,FALSE)</f>
        <v>#REF!</v>
      </c>
      <c r="AE192" s="5" t="e">
        <f>VLOOKUP(Tableau13[[#This Row],[Mar,]],[1]!Tableau3[#All],2,FALSE)</f>
        <v>#REF!</v>
      </c>
      <c r="AF192" s="5" t="e">
        <f>VLOOKUP(Tableau13[[#This Row],[Avr,]],[1]!Tableau3[#All],2,FALSE)</f>
        <v>#REF!</v>
      </c>
      <c r="AG192" s="5" t="e">
        <f>VLOOKUP(Tableau13[[#This Row],[Mai]],[1]!Tableau3[#All],2,FALSE)</f>
        <v>#REF!</v>
      </c>
      <c r="AH192" s="5" t="e">
        <f>VLOOKUP(Tableau13[[#This Row],[Juin]],[1]!Tableau3[#All],2,FALSE)</f>
        <v>#REF!</v>
      </c>
      <c r="AI192" s="5" t="e">
        <f>VLOOKUP(Tableau13[[#This Row],[Juil,]],[1]!Tableau3[#All],2,FALSE)</f>
        <v>#REF!</v>
      </c>
      <c r="AJ192" s="5" t="e">
        <f>VLOOKUP(Tableau13[[#This Row],[Août]],[1]!Tableau3[#All],2,FALSE)</f>
        <v>#REF!</v>
      </c>
      <c r="AK192" s="5" t="e">
        <f>VLOOKUP(Tableau13[[#This Row],[Sept,]],[1]!Tableau3[#All],2,FALSE)</f>
        <v>#REF!</v>
      </c>
      <c r="AL192" s="5" t="e">
        <f>VLOOKUP(Tableau13[[#This Row],[Oct,]],[1]!Tableau3[#All],2,FALSE)</f>
        <v>#REF!</v>
      </c>
      <c r="AM192" s="5" t="e">
        <f>VLOOKUP(Tableau13[[#This Row],[Nov,]],[1]!Tableau3[#All],2,FALSE)</f>
        <v>#REF!</v>
      </c>
      <c r="AN192" s="5" t="e">
        <f>VLOOKUP(Tableau13[[#This Row],[Déc,]],[1]!Tableau3[#All],2,FALSE)</f>
        <v>#REF!</v>
      </c>
    </row>
    <row r="193" spans="1:40" x14ac:dyDescent="0.25">
      <c r="A193" t="s">
        <v>6073</v>
      </c>
      <c r="D193" t="s">
        <v>584</v>
      </c>
      <c r="E193" t="s">
        <v>585</v>
      </c>
      <c r="F193" t="s">
        <v>6074</v>
      </c>
      <c r="G193" t="s">
        <v>604</v>
      </c>
      <c r="H193" t="s">
        <v>605</v>
      </c>
      <c r="I193" t="s">
        <v>25</v>
      </c>
      <c r="J193" s="3">
        <v>0</v>
      </c>
      <c r="K193" s="1">
        <v>41639</v>
      </c>
      <c r="L193" s="1">
        <v>44439</v>
      </c>
      <c r="M193" t="s">
        <v>26</v>
      </c>
      <c r="O193" t="s">
        <v>27</v>
      </c>
      <c r="P193" s="1"/>
      <c r="AC193" s="5" t="e">
        <f>VLOOKUP(Tableau13[[#This Row],[Jan,]],[1]!Tableau3[#All],2,FALSE)</f>
        <v>#REF!</v>
      </c>
      <c r="AD193" s="5" t="e">
        <f>VLOOKUP(Tableau13[[#This Row],[Fév,]],[1]!Tableau3[#All],2,FALSE)</f>
        <v>#REF!</v>
      </c>
      <c r="AE193" s="5" t="e">
        <f>VLOOKUP(Tableau13[[#This Row],[Mar,]],[1]!Tableau3[#All],2,FALSE)</f>
        <v>#REF!</v>
      </c>
      <c r="AF193" s="5" t="e">
        <f>VLOOKUP(Tableau13[[#This Row],[Avr,]],[1]!Tableau3[#All],2,FALSE)</f>
        <v>#REF!</v>
      </c>
      <c r="AG193" s="5" t="e">
        <f>VLOOKUP(Tableau13[[#This Row],[Mai]],[1]!Tableau3[#All],2,FALSE)</f>
        <v>#REF!</v>
      </c>
      <c r="AH193" s="5" t="e">
        <f>VLOOKUP(Tableau13[[#This Row],[Juin]],[1]!Tableau3[#All],2,FALSE)</f>
        <v>#REF!</v>
      </c>
      <c r="AI193" s="5" t="e">
        <f>VLOOKUP(Tableau13[[#This Row],[Juil,]],[1]!Tableau3[#All],2,FALSE)</f>
        <v>#REF!</v>
      </c>
      <c r="AJ193" s="5" t="e">
        <f>VLOOKUP(Tableau13[[#This Row],[Août]],[1]!Tableau3[#All],2,FALSE)</f>
        <v>#REF!</v>
      </c>
      <c r="AK193" s="5" t="e">
        <f>VLOOKUP(Tableau13[[#This Row],[Sept,]],[1]!Tableau3[#All],2,FALSE)</f>
        <v>#REF!</v>
      </c>
      <c r="AL193" s="5" t="e">
        <f>VLOOKUP(Tableau13[[#This Row],[Oct,]],[1]!Tableau3[#All],2,FALSE)</f>
        <v>#REF!</v>
      </c>
      <c r="AM193" s="5" t="e">
        <f>VLOOKUP(Tableau13[[#This Row],[Nov,]],[1]!Tableau3[#All],2,FALSE)</f>
        <v>#REF!</v>
      </c>
      <c r="AN193" s="5" t="e">
        <f>VLOOKUP(Tableau13[[#This Row],[Déc,]],[1]!Tableau3[#All],2,FALSE)</f>
        <v>#REF!</v>
      </c>
    </row>
    <row r="194" spans="1:40" x14ac:dyDescent="0.25">
      <c r="A194" t="s">
        <v>6075</v>
      </c>
      <c r="D194" t="s">
        <v>584</v>
      </c>
      <c r="E194" t="s">
        <v>585</v>
      </c>
      <c r="F194" t="s">
        <v>6076</v>
      </c>
      <c r="G194" t="s">
        <v>606</v>
      </c>
      <c r="H194" t="s">
        <v>607</v>
      </c>
      <c r="I194" t="s">
        <v>25</v>
      </c>
      <c r="J194" s="3">
        <v>0</v>
      </c>
      <c r="K194" s="1">
        <v>41639</v>
      </c>
      <c r="L194" s="1">
        <v>44439</v>
      </c>
      <c r="M194" t="s">
        <v>26</v>
      </c>
      <c r="O194" t="s">
        <v>27</v>
      </c>
      <c r="P194" s="1"/>
      <c r="AC194" s="5" t="e">
        <f>VLOOKUP(Tableau13[[#This Row],[Jan,]],[1]!Tableau3[#All],2,FALSE)</f>
        <v>#REF!</v>
      </c>
      <c r="AD194" s="5" t="e">
        <f>VLOOKUP(Tableau13[[#This Row],[Fév,]],[1]!Tableau3[#All],2,FALSE)</f>
        <v>#REF!</v>
      </c>
      <c r="AE194" s="5" t="e">
        <f>VLOOKUP(Tableau13[[#This Row],[Mar,]],[1]!Tableau3[#All],2,FALSE)</f>
        <v>#REF!</v>
      </c>
      <c r="AF194" s="5" t="e">
        <f>VLOOKUP(Tableau13[[#This Row],[Avr,]],[1]!Tableau3[#All],2,FALSE)</f>
        <v>#REF!</v>
      </c>
      <c r="AG194" s="5" t="e">
        <f>VLOOKUP(Tableau13[[#This Row],[Mai]],[1]!Tableau3[#All],2,FALSE)</f>
        <v>#REF!</v>
      </c>
      <c r="AH194" s="5" t="e">
        <f>VLOOKUP(Tableau13[[#This Row],[Juin]],[1]!Tableau3[#All],2,FALSE)</f>
        <v>#REF!</v>
      </c>
      <c r="AI194" s="5" t="e">
        <f>VLOOKUP(Tableau13[[#This Row],[Juil,]],[1]!Tableau3[#All],2,FALSE)</f>
        <v>#REF!</v>
      </c>
      <c r="AJ194" s="5" t="e">
        <f>VLOOKUP(Tableau13[[#This Row],[Août]],[1]!Tableau3[#All],2,FALSE)</f>
        <v>#REF!</v>
      </c>
      <c r="AK194" s="5" t="e">
        <f>VLOOKUP(Tableau13[[#This Row],[Sept,]],[1]!Tableau3[#All],2,FALSE)</f>
        <v>#REF!</v>
      </c>
      <c r="AL194" s="5" t="e">
        <f>VLOOKUP(Tableau13[[#This Row],[Oct,]],[1]!Tableau3[#All],2,FALSE)</f>
        <v>#REF!</v>
      </c>
      <c r="AM194" s="5" t="e">
        <f>VLOOKUP(Tableau13[[#This Row],[Nov,]],[1]!Tableau3[#All],2,FALSE)</f>
        <v>#REF!</v>
      </c>
      <c r="AN194" s="5" t="e">
        <f>VLOOKUP(Tableau13[[#This Row],[Déc,]],[1]!Tableau3[#All],2,FALSE)</f>
        <v>#REF!</v>
      </c>
    </row>
    <row r="195" spans="1:40" x14ac:dyDescent="0.25">
      <c r="A195" t="s">
        <v>6077</v>
      </c>
      <c r="D195" t="s">
        <v>584</v>
      </c>
      <c r="E195" t="s">
        <v>585</v>
      </c>
      <c r="F195" t="s">
        <v>6078</v>
      </c>
      <c r="G195" t="s">
        <v>608</v>
      </c>
      <c r="H195" t="s">
        <v>609</v>
      </c>
      <c r="I195" t="s">
        <v>25</v>
      </c>
      <c r="J195" s="3">
        <v>0</v>
      </c>
      <c r="K195" s="1">
        <v>41639</v>
      </c>
      <c r="L195" s="1">
        <v>44439</v>
      </c>
      <c r="M195" t="s">
        <v>26</v>
      </c>
      <c r="O195" t="s">
        <v>27</v>
      </c>
      <c r="P195" s="1"/>
      <c r="AC195" s="5" t="e">
        <f>VLOOKUP(Tableau13[[#This Row],[Jan,]],[1]!Tableau3[#All],2,FALSE)</f>
        <v>#REF!</v>
      </c>
      <c r="AD195" s="5" t="e">
        <f>VLOOKUP(Tableau13[[#This Row],[Fév,]],[1]!Tableau3[#All],2,FALSE)</f>
        <v>#REF!</v>
      </c>
      <c r="AE195" s="5" t="e">
        <f>VLOOKUP(Tableau13[[#This Row],[Mar,]],[1]!Tableau3[#All],2,FALSE)</f>
        <v>#REF!</v>
      </c>
      <c r="AF195" s="5" t="e">
        <f>VLOOKUP(Tableau13[[#This Row],[Avr,]],[1]!Tableau3[#All],2,FALSE)</f>
        <v>#REF!</v>
      </c>
      <c r="AG195" s="5" t="e">
        <f>VLOOKUP(Tableau13[[#This Row],[Mai]],[1]!Tableau3[#All],2,FALSE)</f>
        <v>#REF!</v>
      </c>
      <c r="AH195" s="5" t="e">
        <f>VLOOKUP(Tableau13[[#This Row],[Juin]],[1]!Tableau3[#All],2,FALSE)</f>
        <v>#REF!</v>
      </c>
      <c r="AI195" s="5" t="e">
        <f>VLOOKUP(Tableau13[[#This Row],[Juil,]],[1]!Tableau3[#All],2,FALSE)</f>
        <v>#REF!</v>
      </c>
      <c r="AJ195" s="5" t="e">
        <f>VLOOKUP(Tableau13[[#This Row],[Août]],[1]!Tableau3[#All],2,FALSE)</f>
        <v>#REF!</v>
      </c>
      <c r="AK195" s="5" t="e">
        <f>VLOOKUP(Tableau13[[#This Row],[Sept,]],[1]!Tableau3[#All],2,FALSE)</f>
        <v>#REF!</v>
      </c>
      <c r="AL195" s="5" t="e">
        <f>VLOOKUP(Tableau13[[#This Row],[Oct,]],[1]!Tableau3[#All],2,FALSE)</f>
        <v>#REF!</v>
      </c>
      <c r="AM195" s="5" t="e">
        <f>VLOOKUP(Tableau13[[#This Row],[Nov,]],[1]!Tableau3[#All],2,FALSE)</f>
        <v>#REF!</v>
      </c>
      <c r="AN195" s="5" t="e">
        <f>VLOOKUP(Tableau13[[#This Row],[Déc,]],[1]!Tableau3[#All],2,FALSE)</f>
        <v>#REF!</v>
      </c>
    </row>
    <row r="196" spans="1:40" x14ac:dyDescent="0.25">
      <c r="A196" t="s">
        <v>6079</v>
      </c>
      <c r="D196" t="s">
        <v>584</v>
      </c>
      <c r="E196" t="s">
        <v>585</v>
      </c>
      <c r="F196" t="s">
        <v>6080</v>
      </c>
      <c r="G196" t="s">
        <v>610</v>
      </c>
      <c r="H196" t="s">
        <v>611</v>
      </c>
      <c r="I196" t="s">
        <v>25</v>
      </c>
      <c r="J196" s="3">
        <v>0</v>
      </c>
      <c r="K196" s="1">
        <v>41639</v>
      </c>
      <c r="L196" s="1">
        <v>44439</v>
      </c>
      <c r="M196" t="s">
        <v>26</v>
      </c>
      <c r="O196" t="s">
        <v>27</v>
      </c>
      <c r="P196" s="1"/>
      <c r="AC196" s="5" t="e">
        <f>VLOOKUP(Tableau13[[#This Row],[Jan,]],[1]!Tableau3[#All],2,FALSE)</f>
        <v>#REF!</v>
      </c>
      <c r="AD196" s="5" t="e">
        <f>VLOOKUP(Tableau13[[#This Row],[Fév,]],[1]!Tableau3[#All],2,FALSE)</f>
        <v>#REF!</v>
      </c>
      <c r="AE196" s="5" t="e">
        <f>VLOOKUP(Tableau13[[#This Row],[Mar,]],[1]!Tableau3[#All],2,FALSE)</f>
        <v>#REF!</v>
      </c>
      <c r="AF196" s="5" t="e">
        <f>VLOOKUP(Tableau13[[#This Row],[Avr,]],[1]!Tableau3[#All],2,FALSE)</f>
        <v>#REF!</v>
      </c>
      <c r="AG196" s="5" t="e">
        <f>VLOOKUP(Tableau13[[#This Row],[Mai]],[1]!Tableau3[#All],2,FALSE)</f>
        <v>#REF!</v>
      </c>
      <c r="AH196" s="5" t="e">
        <f>VLOOKUP(Tableau13[[#This Row],[Juin]],[1]!Tableau3[#All],2,FALSE)</f>
        <v>#REF!</v>
      </c>
      <c r="AI196" s="5" t="e">
        <f>VLOOKUP(Tableau13[[#This Row],[Juil,]],[1]!Tableau3[#All],2,FALSE)</f>
        <v>#REF!</v>
      </c>
      <c r="AJ196" s="5" t="e">
        <f>VLOOKUP(Tableau13[[#This Row],[Août]],[1]!Tableau3[#All],2,FALSE)</f>
        <v>#REF!</v>
      </c>
      <c r="AK196" s="5" t="e">
        <f>VLOOKUP(Tableau13[[#This Row],[Sept,]],[1]!Tableau3[#All],2,FALSE)</f>
        <v>#REF!</v>
      </c>
      <c r="AL196" s="5" t="e">
        <f>VLOOKUP(Tableau13[[#This Row],[Oct,]],[1]!Tableau3[#All],2,FALSE)</f>
        <v>#REF!</v>
      </c>
      <c r="AM196" s="5" t="e">
        <f>VLOOKUP(Tableau13[[#This Row],[Nov,]],[1]!Tableau3[#All],2,FALSE)</f>
        <v>#REF!</v>
      </c>
      <c r="AN196" s="5" t="e">
        <f>VLOOKUP(Tableau13[[#This Row],[Déc,]],[1]!Tableau3[#All],2,FALSE)</f>
        <v>#REF!</v>
      </c>
    </row>
    <row r="197" spans="1:40" x14ac:dyDescent="0.25">
      <c r="A197" t="s">
        <v>6081</v>
      </c>
      <c r="D197" t="s">
        <v>584</v>
      </c>
      <c r="E197" t="s">
        <v>585</v>
      </c>
      <c r="F197" t="s">
        <v>6082</v>
      </c>
      <c r="G197" t="s">
        <v>612</v>
      </c>
      <c r="H197" t="s">
        <v>613</v>
      </c>
      <c r="I197" t="s">
        <v>25</v>
      </c>
      <c r="J197" s="3">
        <v>0</v>
      </c>
      <c r="K197" s="1">
        <v>41639</v>
      </c>
      <c r="L197" s="1">
        <v>44439</v>
      </c>
      <c r="M197" t="s">
        <v>38</v>
      </c>
      <c r="O197" t="s">
        <v>27</v>
      </c>
      <c r="P197" s="1"/>
      <c r="AC197" s="5" t="e">
        <f>VLOOKUP(Tableau13[[#This Row],[Jan,]],[1]!Tableau3[#All],2,FALSE)</f>
        <v>#REF!</v>
      </c>
      <c r="AD197" s="5" t="e">
        <f>VLOOKUP(Tableau13[[#This Row],[Fév,]],[1]!Tableau3[#All],2,FALSE)</f>
        <v>#REF!</v>
      </c>
      <c r="AE197" s="5" t="e">
        <f>VLOOKUP(Tableau13[[#This Row],[Mar,]],[1]!Tableau3[#All],2,FALSE)</f>
        <v>#REF!</v>
      </c>
      <c r="AF197" s="5" t="e">
        <f>VLOOKUP(Tableau13[[#This Row],[Avr,]],[1]!Tableau3[#All],2,FALSE)</f>
        <v>#REF!</v>
      </c>
      <c r="AG197" s="5" t="e">
        <f>VLOOKUP(Tableau13[[#This Row],[Mai]],[1]!Tableau3[#All],2,FALSE)</f>
        <v>#REF!</v>
      </c>
      <c r="AH197" s="5" t="e">
        <f>VLOOKUP(Tableau13[[#This Row],[Juin]],[1]!Tableau3[#All],2,FALSE)</f>
        <v>#REF!</v>
      </c>
      <c r="AI197" s="5" t="e">
        <f>VLOOKUP(Tableau13[[#This Row],[Juil,]],[1]!Tableau3[#All],2,FALSE)</f>
        <v>#REF!</v>
      </c>
      <c r="AJ197" s="5" t="e">
        <f>VLOOKUP(Tableau13[[#This Row],[Août]],[1]!Tableau3[#All],2,FALSE)</f>
        <v>#REF!</v>
      </c>
      <c r="AK197" s="5" t="e">
        <f>VLOOKUP(Tableau13[[#This Row],[Sept,]],[1]!Tableau3[#All],2,FALSE)</f>
        <v>#REF!</v>
      </c>
      <c r="AL197" s="5" t="e">
        <f>VLOOKUP(Tableau13[[#This Row],[Oct,]],[1]!Tableau3[#All],2,FALSE)</f>
        <v>#REF!</v>
      </c>
      <c r="AM197" s="5" t="e">
        <f>VLOOKUP(Tableau13[[#This Row],[Nov,]],[1]!Tableau3[#All],2,FALSE)</f>
        <v>#REF!</v>
      </c>
      <c r="AN197" s="5" t="e">
        <f>VLOOKUP(Tableau13[[#This Row],[Déc,]],[1]!Tableau3[#All],2,FALSE)</f>
        <v>#REF!</v>
      </c>
    </row>
    <row r="198" spans="1:40" x14ac:dyDescent="0.25">
      <c r="A198" t="s">
        <v>6083</v>
      </c>
      <c r="D198" t="s">
        <v>584</v>
      </c>
      <c r="E198" t="s">
        <v>585</v>
      </c>
      <c r="F198" t="s">
        <v>6084</v>
      </c>
      <c r="G198" t="s">
        <v>614</v>
      </c>
      <c r="H198" t="s">
        <v>615</v>
      </c>
      <c r="I198" t="s">
        <v>25</v>
      </c>
      <c r="J198" s="3">
        <v>0</v>
      </c>
      <c r="K198" s="1">
        <v>41639</v>
      </c>
      <c r="L198" s="1">
        <v>44439</v>
      </c>
      <c r="M198" t="s">
        <v>26</v>
      </c>
      <c r="O198" t="s">
        <v>27</v>
      </c>
      <c r="P198" s="1"/>
      <c r="AC198" s="5" t="e">
        <f>VLOOKUP(Tableau13[[#This Row],[Jan,]],[1]!Tableau3[#All],2,FALSE)</f>
        <v>#REF!</v>
      </c>
      <c r="AD198" s="5" t="e">
        <f>VLOOKUP(Tableau13[[#This Row],[Fév,]],[1]!Tableau3[#All],2,FALSE)</f>
        <v>#REF!</v>
      </c>
      <c r="AE198" s="5" t="e">
        <f>VLOOKUP(Tableau13[[#This Row],[Mar,]],[1]!Tableau3[#All],2,FALSE)</f>
        <v>#REF!</v>
      </c>
      <c r="AF198" s="5" t="e">
        <f>VLOOKUP(Tableau13[[#This Row],[Avr,]],[1]!Tableau3[#All],2,FALSE)</f>
        <v>#REF!</v>
      </c>
      <c r="AG198" s="5" t="e">
        <f>VLOOKUP(Tableau13[[#This Row],[Mai]],[1]!Tableau3[#All],2,FALSE)</f>
        <v>#REF!</v>
      </c>
      <c r="AH198" s="5" t="e">
        <f>VLOOKUP(Tableau13[[#This Row],[Juin]],[1]!Tableau3[#All],2,FALSE)</f>
        <v>#REF!</v>
      </c>
      <c r="AI198" s="5" t="e">
        <f>VLOOKUP(Tableau13[[#This Row],[Juil,]],[1]!Tableau3[#All],2,FALSE)</f>
        <v>#REF!</v>
      </c>
      <c r="AJ198" s="5" t="e">
        <f>VLOOKUP(Tableau13[[#This Row],[Août]],[1]!Tableau3[#All],2,FALSE)</f>
        <v>#REF!</v>
      </c>
      <c r="AK198" s="5" t="e">
        <f>VLOOKUP(Tableau13[[#This Row],[Sept,]],[1]!Tableau3[#All],2,FALSE)</f>
        <v>#REF!</v>
      </c>
      <c r="AL198" s="5" t="e">
        <f>VLOOKUP(Tableau13[[#This Row],[Oct,]],[1]!Tableau3[#All],2,FALSE)</f>
        <v>#REF!</v>
      </c>
      <c r="AM198" s="5" t="e">
        <f>VLOOKUP(Tableau13[[#This Row],[Nov,]],[1]!Tableau3[#All],2,FALSE)</f>
        <v>#REF!</v>
      </c>
      <c r="AN198" s="5" t="e">
        <f>VLOOKUP(Tableau13[[#This Row],[Déc,]],[1]!Tableau3[#All],2,FALSE)</f>
        <v>#REF!</v>
      </c>
    </row>
    <row r="199" spans="1:40" x14ac:dyDescent="0.25">
      <c r="A199" t="s">
        <v>6085</v>
      </c>
      <c r="D199" t="s">
        <v>584</v>
      </c>
      <c r="E199" t="s">
        <v>585</v>
      </c>
      <c r="F199" t="s">
        <v>6086</v>
      </c>
      <c r="G199" t="s">
        <v>616</v>
      </c>
      <c r="H199" t="s">
        <v>617</v>
      </c>
      <c r="I199" t="s">
        <v>25</v>
      </c>
      <c r="J199" s="3">
        <v>0</v>
      </c>
      <c r="K199" s="1">
        <v>41639</v>
      </c>
      <c r="L199" s="1">
        <v>44439</v>
      </c>
      <c r="M199" t="s">
        <v>26</v>
      </c>
      <c r="O199" t="s">
        <v>27</v>
      </c>
      <c r="P199" s="1"/>
      <c r="AC199" s="5" t="e">
        <f>VLOOKUP(Tableau13[[#This Row],[Jan,]],[1]!Tableau3[#All],2,FALSE)</f>
        <v>#REF!</v>
      </c>
      <c r="AD199" s="5" t="e">
        <f>VLOOKUP(Tableau13[[#This Row],[Fév,]],[1]!Tableau3[#All],2,FALSE)</f>
        <v>#REF!</v>
      </c>
      <c r="AE199" s="5" t="e">
        <f>VLOOKUP(Tableau13[[#This Row],[Mar,]],[1]!Tableau3[#All],2,FALSE)</f>
        <v>#REF!</v>
      </c>
      <c r="AF199" s="5" t="e">
        <f>VLOOKUP(Tableau13[[#This Row],[Avr,]],[1]!Tableau3[#All],2,FALSE)</f>
        <v>#REF!</v>
      </c>
      <c r="AG199" s="5" t="e">
        <f>VLOOKUP(Tableau13[[#This Row],[Mai]],[1]!Tableau3[#All],2,FALSE)</f>
        <v>#REF!</v>
      </c>
      <c r="AH199" s="5" t="e">
        <f>VLOOKUP(Tableau13[[#This Row],[Juin]],[1]!Tableau3[#All],2,FALSE)</f>
        <v>#REF!</v>
      </c>
      <c r="AI199" s="5" t="e">
        <f>VLOOKUP(Tableau13[[#This Row],[Juil,]],[1]!Tableau3[#All],2,FALSE)</f>
        <v>#REF!</v>
      </c>
      <c r="AJ199" s="5" t="e">
        <f>VLOOKUP(Tableau13[[#This Row],[Août]],[1]!Tableau3[#All],2,FALSE)</f>
        <v>#REF!</v>
      </c>
      <c r="AK199" s="5" t="e">
        <f>VLOOKUP(Tableau13[[#This Row],[Sept,]],[1]!Tableau3[#All],2,FALSE)</f>
        <v>#REF!</v>
      </c>
      <c r="AL199" s="5" t="e">
        <f>VLOOKUP(Tableau13[[#This Row],[Oct,]],[1]!Tableau3[#All],2,FALSE)</f>
        <v>#REF!</v>
      </c>
      <c r="AM199" s="5" t="e">
        <f>VLOOKUP(Tableau13[[#This Row],[Nov,]],[1]!Tableau3[#All],2,FALSE)</f>
        <v>#REF!</v>
      </c>
      <c r="AN199" s="5" t="e">
        <f>VLOOKUP(Tableau13[[#This Row],[Déc,]],[1]!Tableau3[#All],2,FALSE)</f>
        <v>#REF!</v>
      </c>
    </row>
    <row r="200" spans="1:40" x14ac:dyDescent="0.25">
      <c r="A200" t="s">
        <v>6087</v>
      </c>
      <c r="D200" t="s">
        <v>584</v>
      </c>
      <c r="E200" t="s">
        <v>585</v>
      </c>
      <c r="F200" t="s">
        <v>6088</v>
      </c>
      <c r="G200" t="s">
        <v>618</v>
      </c>
      <c r="H200" t="s">
        <v>619</v>
      </c>
      <c r="I200" t="s">
        <v>25</v>
      </c>
      <c r="J200" s="3">
        <v>0</v>
      </c>
      <c r="K200" s="1">
        <v>41639</v>
      </c>
      <c r="L200" s="1">
        <v>44439</v>
      </c>
      <c r="M200" t="s">
        <v>26</v>
      </c>
      <c r="O200" t="s">
        <v>27</v>
      </c>
      <c r="P200" s="1"/>
      <c r="AC200" s="5" t="e">
        <f>VLOOKUP(Tableau13[[#This Row],[Jan,]],[1]!Tableau3[#All],2,FALSE)</f>
        <v>#REF!</v>
      </c>
      <c r="AD200" s="5" t="e">
        <f>VLOOKUP(Tableau13[[#This Row],[Fév,]],[1]!Tableau3[#All],2,FALSE)</f>
        <v>#REF!</v>
      </c>
      <c r="AE200" s="5" t="e">
        <f>VLOOKUP(Tableau13[[#This Row],[Mar,]],[1]!Tableau3[#All],2,FALSE)</f>
        <v>#REF!</v>
      </c>
      <c r="AF200" s="5" t="e">
        <f>VLOOKUP(Tableau13[[#This Row],[Avr,]],[1]!Tableau3[#All],2,FALSE)</f>
        <v>#REF!</v>
      </c>
      <c r="AG200" s="5" t="e">
        <f>VLOOKUP(Tableau13[[#This Row],[Mai]],[1]!Tableau3[#All],2,FALSE)</f>
        <v>#REF!</v>
      </c>
      <c r="AH200" s="5" t="e">
        <f>VLOOKUP(Tableau13[[#This Row],[Juin]],[1]!Tableau3[#All],2,FALSE)</f>
        <v>#REF!</v>
      </c>
      <c r="AI200" s="5" t="e">
        <f>VLOOKUP(Tableau13[[#This Row],[Juil,]],[1]!Tableau3[#All],2,FALSE)</f>
        <v>#REF!</v>
      </c>
      <c r="AJ200" s="5" t="e">
        <f>VLOOKUP(Tableau13[[#This Row],[Août]],[1]!Tableau3[#All],2,FALSE)</f>
        <v>#REF!</v>
      </c>
      <c r="AK200" s="5" t="e">
        <f>VLOOKUP(Tableau13[[#This Row],[Sept,]],[1]!Tableau3[#All],2,FALSE)</f>
        <v>#REF!</v>
      </c>
      <c r="AL200" s="5" t="e">
        <f>VLOOKUP(Tableau13[[#This Row],[Oct,]],[1]!Tableau3[#All],2,FALSE)</f>
        <v>#REF!</v>
      </c>
      <c r="AM200" s="5" t="e">
        <f>VLOOKUP(Tableau13[[#This Row],[Nov,]],[1]!Tableau3[#All],2,FALSE)</f>
        <v>#REF!</v>
      </c>
      <c r="AN200" s="5" t="e">
        <f>VLOOKUP(Tableau13[[#This Row],[Déc,]],[1]!Tableau3[#All],2,FALSE)</f>
        <v>#REF!</v>
      </c>
    </row>
    <row r="201" spans="1:40" x14ac:dyDescent="0.25">
      <c r="A201" t="s">
        <v>6089</v>
      </c>
      <c r="D201" t="s">
        <v>584</v>
      </c>
      <c r="E201" t="s">
        <v>585</v>
      </c>
      <c r="F201" t="s">
        <v>6090</v>
      </c>
      <c r="G201" t="s">
        <v>620</v>
      </c>
      <c r="H201" t="s">
        <v>621</v>
      </c>
      <c r="I201" t="s">
        <v>25</v>
      </c>
      <c r="J201" s="3">
        <v>0</v>
      </c>
      <c r="K201" s="1">
        <v>41639</v>
      </c>
      <c r="L201" s="1">
        <v>44439</v>
      </c>
      <c r="M201" t="s">
        <v>26</v>
      </c>
      <c r="O201" t="s">
        <v>27</v>
      </c>
      <c r="P201" s="1"/>
      <c r="AC201" s="5" t="e">
        <f>VLOOKUP(Tableau13[[#This Row],[Jan,]],[1]!Tableau3[#All],2,FALSE)</f>
        <v>#REF!</v>
      </c>
      <c r="AD201" s="5" t="e">
        <f>VLOOKUP(Tableau13[[#This Row],[Fév,]],[1]!Tableau3[#All],2,FALSE)</f>
        <v>#REF!</v>
      </c>
      <c r="AE201" s="5" t="e">
        <f>VLOOKUP(Tableau13[[#This Row],[Mar,]],[1]!Tableau3[#All],2,FALSE)</f>
        <v>#REF!</v>
      </c>
      <c r="AF201" s="5" t="e">
        <f>VLOOKUP(Tableau13[[#This Row],[Avr,]],[1]!Tableau3[#All],2,FALSE)</f>
        <v>#REF!</v>
      </c>
      <c r="AG201" s="5" t="e">
        <f>VLOOKUP(Tableau13[[#This Row],[Mai]],[1]!Tableau3[#All],2,FALSE)</f>
        <v>#REF!</v>
      </c>
      <c r="AH201" s="5" t="e">
        <f>VLOOKUP(Tableau13[[#This Row],[Juin]],[1]!Tableau3[#All],2,FALSE)</f>
        <v>#REF!</v>
      </c>
      <c r="AI201" s="5" t="e">
        <f>VLOOKUP(Tableau13[[#This Row],[Juil,]],[1]!Tableau3[#All],2,FALSE)</f>
        <v>#REF!</v>
      </c>
      <c r="AJ201" s="5" t="e">
        <f>VLOOKUP(Tableau13[[#This Row],[Août]],[1]!Tableau3[#All],2,FALSE)</f>
        <v>#REF!</v>
      </c>
      <c r="AK201" s="5" t="e">
        <f>VLOOKUP(Tableau13[[#This Row],[Sept,]],[1]!Tableau3[#All],2,FALSE)</f>
        <v>#REF!</v>
      </c>
      <c r="AL201" s="5" t="e">
        <f>VLOOKUP(Tableau13[[#This Row],[Oct,]],[1]!Tableau3[#All],2,FALSE)</f>
        <v>#REF!</v>
      </c>
      <c r="AM201" s="5" t="e">
        <f>VLOOKUP(Tableau13[[#This Row],[Nov,]],[1]!Tableau3[#All],2,FALSE)</f>
        <v>#REF!</v>
      </c>
      <c r="AN201" s="5" t="e">
        <f>VLOOKUP(Tableau13[[#This Row],[Déc,]],[1]!Tableau3[#All],2,FALSE)</f>
        <v>#REF!</v>
      </c>
    </row>
    <row r="202" spans="1:40" x14ac:dyDescent="0.25">
      <c r="A202" t="s">
        <v>6091</v>
      </c>
      <c r="D202" t="s">
        <v>584</v>
      </c>
      <c r="E202" t="s">
        <v>585</v>
      </c>
      <c r="F202" t="s">
        <v>6092</v>
      </c>
      <c r="G202" t="s">
        <v>622</v>
      </c>
      <c r="H202" t="s">
        <v>623</v>
      </c>
      <c r="I202" t="s">
        <v>25</v>
      </c>
      <c r="J202" s="3">
        <v>31501.89</v>
      </c>
      <c r="K202" s="1">
        <v>41639</v>
      </c>
      <c r="L202" s="1">
        <v>44439</v>
      </c>
      <c r="M202" t="s">
        <v>26</v>
      </c>
      <c r="N202" t="s">
        <v>6093</v>
      </c>
      <c r="O202" t="s">
        <v>27</v>
      </c>
      <c r="P202" s="1">
        <v>0.25</v>
      </c>
      <c r="S202">
        <v>0.25</v>
      </c>
      <c r="V202">
        <v>0.25</v>
      </c>
      <c r="Y202">
        <v>0.25</v>
      </c>
      <c r="AC202" s="5" t="e">
        <f>VLOOKUP(Tableau13[[#This Row],[Jan,]],[1]!Tableau3[#All],2,FALSE)</f>
        <v>#REF!</v>
      </c>
      <c r="AD202" s="5" t="e">
        <f>VLOOKUP(Tableau13[[#This Row],[Fév,]],[1]!Tableau3[#All],2,FALSE)</f>
        <v>#REF!</v>
      </c>
      <c r="AE202" s="5" t="e">
        <f>VLOOKUP(Tableau13[[#This Row],[Mar,]],[1]!Tableau3[#All],2,FALSE)</f>
        <v>#REF!</v>
      </c>
      <c r="AF202" s="5" t="e">
        <f>VLOOKUP(Tableau13[[#This Row],[Avr,]],[1]!Tableau3[#All],2,FALSE)</f>
        <v>#REF!</v>
      </c>
      <c r="AG202" s="5" t="e">
        <f>VLOOKUP(Tableau13[[#This Row],[Mai]],[1]!Tableau3[#All],2,FALSE)</f>
        <v>#REF!</v>
      </c>
      <c r="AH202" s="5" t="e">
        <f>VLOOKUP(Tableau13[[#This Row],[Juin]],[1]!Tableau3[#All],2,FALSE)</f>
        <v>#REF!</v>
      </c>
      <c r="AI202" s="5" t="e">
        <f>VLOOKUP(Tableau13[[#This Row],[Juil,]],[1]!Tableau3[#All],2,FALSE)</f>
        <v>#REF!</v>
      </c>
      <c r="AJ202" s="5" t="e">
        <f>VLOOKUP(Tableau13[[#This Row],[Août]],[1]!Tableau3[#All],2,FALSE)</f>
        <v>#REF!</v>
      </c>
      <c r="AK202" s="5" t="e">
        <f>VLOOKUP(Tableau13[[#This Row],[Sept,]],[1]!Tableau3[#All],2,FALSE)</f>
        <v>#REF!</v>
      </c>
      <c r="AL202" s="5" t="e">
        <f>VLOOKUP(Tableau13[[#This Row],[Oct,]],[1]!Tableau3[#All],2,FALSE)</f>
        <v>#REF!</v>
      </c>
      <c r="AM202" s="5" t="e">
        <f>VLOOKUP(Tableau13[[#This Row],[Nov,]],[1]!Tableau3[#All],2,FALSE)</f>
        <v>#REF!</v>
      </c>
      <c r="AN202" s="5" t="e">
        <f>VLOOKUP(Tableau13[[#This Row],[Déc,]],[1]!Tableau3[#All],2,FALSE)</f>
        <v>#REF!</v>
      </c>
    </row>
    <row r="203" spans="1:40" x14ac:dyDescent="0.25">
      <c r="A203" t="s">
        <v>624</v>
      </c>
      <c r="D203" t="s">
        <v>625</v>
      </c>
      <c r="E203" t="s">
        <v>626</v>
      </c>
      <c r="F203" t="s">
        <v>6094</v>
      </c>
      <c r="G203" t="s">
        <v>627</v>
      </c>
      <c r="H203" t="s">
        <v>628</v>
      </c>
      <c r="I203" t="s">
        <v>25</v>
      </c>
      <c r="J203" s="3">
        <v>0</v>
      </c>
      <c r="K203" s="1">
        <v>44301</v>
      </c>
      <c r="M203" t="s">
        <v>38</v>
      </c>
      <c r="O203" t="s">
        <v>102</v>
      </c>
      <c r="P203" s="1"/>
      <c r="AB203" t="s">
        <v>53</v>
      </c>
      <c r="AC203" s="5" t="e">
        <f>VLOOKUP(Tableau13[[#This Row],[Jan,]],[1]!Tableau3[#All],2,FALSE)</f>
        <v>#REF!</v>
      </c>
      <c r="AD203" s="5" t="e">
        <f>VLOOKUP(Tableau13[[#This Row],[Fév,]],[1]!Tableau3[#All],2,FALSE)</f>
        <v>#REF!</v>
      </c>
      <c r="AE203" s="5" t="e">
        <f>VLOOKUP(Tableau13[[#This Row],[Mar,]],[1]!Tableau3[#All],2,FALSE)</f>
        <v>#REF!</v>
      </c>
      <c r="AF203" s="5" t="e">
        <f>VLOOKUP(Tableau13[[#This Row],[Avr,]],[1]!Tableau3[#All],2,FALSE)</f>
        <v>#REF!</v>
      </c>
      <c r="AG203" s="5" t="e">
        <f>VLOOKUP(Tableau13[[#This Row],[Mai]],[1]!Tableau3[#All],2,FALSE)</f>
        <v>#REF!</v>
      </c>
      <c r="AH203" s="5" t="e">
        <f>VLOOKUP(Tableau13[[#This Row],[Juin]],[1]!Tableau3[#All],2,FALSE)</f>
        <v>#REF!</v>
      </c>
      <c r="AI203" s="5" t="e">
        <f>VLOOKUP(Tableau13[[#This Row],[Juil,]],[1]!Tableau3[#All],2,FALSE)</f>
        <v>#REF!</v>
      </c>
      <c r="AJ203" s="5" t="e">
        <f>VLOOKUP(Tableau13[[#This Row],[Août]],[1]!Tableau3[#All],2,FALSE)</f>
        <v>#REF!</v>
      </c>
      <c r="AK203" s="5" t="e">
        <f>VLOOKUP(Tableau13[[#This Row],[Sept,]],[1]!Tableau3[#All],2,FALSE)</f>
        <v>#REF!</v>
      </c>
      <c r="AL203" s="5" t="e">
        <f>VLOOKUP(Tableau13[[#This Row],[Oct,]],[1]!Tableau3[#All],2,FALSE)</f>
        <v>#REF!</v>
      </c>
      <c r="AM203" s="5" t="e">
        <f>VLOOKUP(Tableau13[[#This Row],[Nov,]],[1]!Tableau3[#All],2,FALSE)</f>
        <v>#REF!</v>
      </c>
      <c r="AN203" s="5" t="e">
        <f>VLOOKUP(Tableau13[[#This Row],[Déc,]],[1]!Tableau3[#All],2,FALSE)</f>
        <v>#REF!</v>
      </c>
    </row>
    <row r="204" spans="1:40" x14ac:dyDescent="0.25">
      <c r="A204" t="s">
        <v>629</v>
      </c>
      <c r="D204" t="s">
        <v>207</v>
      </c>
      <c r="E204" t="s">
        <v>208</v>
      </c>
      <c r="F204" t="s">
        <v>630</v>
      </c>
      <c r="G204" t="s">
        <v>631</v>
      </c>
      <c r="H204" t="s">
        <v>632</v>
      </c>
      <c r="I204" t="s">
        <v>25</v>
      </c>
      <c r="J204" s="3">
        <v>3058.35</v>
      </c>
      <c r="K204" s="1">
        <v>42248</v>
      </c>
      <c r="L204" s="1">
        <v>44804</v>
      </c>
      <c r="M204" t="s">
        <v>26</v>
      </c>
      <c r="N204" t="s">
        <v>5849</v>
      </c>
      <c r="O204" t="s">
        <v>32</v>
      </c>
      <c r="P204" s="1"/>
      <c r="R204">
        <v>0.25</v>
      </c>
      <c r="U204">
        <v>0.25</v>
      </c>
      <c r="X204">
        <v>0.25</v>
      </c>
      <c r="AA204">
        <v>0.25</v>
      </c>
      <c r="AC204" s="5" t="e">
        <f>VLOOKUP(Tableau13[[#This Row],[Jan,]],[1]!Tableau3[#All],2,FALSE)</f>
        <v>#REF!</v>
      </c>
      <c r="AD204" s="5" t="e">
        <f>VLOOKUP(Tableau13[[#This Row],[Fév,]],[1]!Tableau3[#All],2,FALSE)</f>
        <v>#REF!</v>
      </c>
      <c r="AE204" s="5" t="e">
        <f>VLOOKUP(Tableau13[[#This Row],[Mar,]],[1]!Tableau3[#All],2,FALSE)</f>
        <v>#REF!</v>
      </c>
      <c r="AF204" s="5" t="e">
        <f>VLOOKUP(Tableau13[[#This Row],[Avr,]],[1]!Tableau3[#All],2,FALSE)</f>
        <v>#REF!</v>
      </c>
      <c r="AG204" s="5" t="e">
        <f>VLOOKUP(Tableau13[[#This Row],[Mai]],[1]!Tableau3[#All],2,FALSE)</f>
        <v>#REF!</v>
      </c>
      <c r="AH204" s="5" t="e">
        <f>VLOOKUP(Tableau13[[#This Row],[Juin]],[1]!Tableau3[#All],2,FALSE)</f>
        <v>#REF!</v>
      </c>
      <c r="AI204" s="5" t="e">
        <f>VLOOKUP(Tableau13[[#This Row],[Juil,]],[1]!Tableau3[#All],2,FALSE)</f>
        <v>#REF!</v>
      </c>
      <c r="AJ204" s="5" t="e">
        <f>VLOOKUP(Tableau13[[#This Row],[Août]],[1]!Tableau3[#All],2,FALSE)</f>
        <v>#REF!</v>
      </c>
      <c r="AK204" s="5" t="e">
        <f>VLOOKUP(Tableau13[[#This Row],[Sept,]],[1]!Tableau3[#All],2,FALSE)</f>
        <v>#REF!</v>
      </c>
      <c r="AL204" s="5" t="e">
        <f>VLOOKUP(Tableau13[[#This Row],[Oct,]],[1]!Tableau3[#All],2,FALSE)</f>
        <v>#REF!</v>
      </c>
      <c r="AM204" s="5" t="e">
        <f>VLOOKUP(Tableau13[[#This Row],[Nov,]],[1]!Tableau3[#All],2,FALSE)</f>
        <v>#REF!</v>
      </c>
      <c r="AN204" s="5" t="e">
        <f>VLOOKUP(Tableau13[[#This Row],[Déc,]],[1]!Tableau3[#All],2,FALSE)</f>
        <v>#REF!</v>
      </c>
    </row>
    <row r="205" spans="1:40" x14ac:dyDescent="0.25">
      <c r="A205" t="s">
        <v>633</v>
      </c>
      <c r="D205" t="s">
        <v>625</v>
      </c>
      <c r="E205" t="s">
        <v>626</v>
      </c>
      <c r="F205" t="s">
        <v>6095</v>
      </c>
      <c r="G205" t="s">
        <v>634</v>
      </c>
      <c r="H205" t="s">
        <v>635</v>
      </c>
      <c r="I205" t="s">
        <v>25</v>
      </c>
      <c r="J205" s="3">
        <v>0</v>
      </c>
      <c r="K205" s="1">
        <v>44301</v>
      </c>
      <c r="M205" t="s">
        <v>38</v>
      </c>
      <c r="O205" t="s">
        <v>102</v>
      </c>
      <c r="P205" s="1"/>
      <c r="AB205" t="s">
        <v>53</v>
      </c>
      <c r="AC205" s="5" t="e">
        <f>VLOOKUP(Tableau13[[#This Row],[Jan,]],[1]!Tableau3[#All],2,FALSE)</f>
        <v>#REF!</v>
      </c>
      <c r="AD205" s="5" t="e">
        <f>VLOOKUP(Tableau13[[#This Row],[Fév,]],[1]!Tableau3[#All],2,FALSE)</f>
        <v>#REF!</v>
      </c>
      <c r="AE205" s="5" t="e">
        <f>VLOOKUP(Tableau13[[#This Row],[Mar,]],[1]!Tableau3[#All],2,FALSE)</f>
        <v>#REF!</v>
      </c>
      <c r="AF205" s="5" t="e">
        <f>VLOOKUP(Tableau13[[#This Row],[Avr,]],[1]!Tableau3[#All],2,FALSE)</f>
        <v>#REF!</v>
      </c>
      <c r="AG205" s="5" t="e">
        <f>VLOOKUP(Tableau13[[#This Row],[Mai]],[1]!Tableau3[#All],2,FALSE)</f>
        <v>#REF!</v>
      </c>
      <c r="AH205" s="5" t="e">
        <f>VLOOKUP(Tableau13[[#This Row],[Juin]],[1]!Tableau3[#All],2,FALSE)</f>
        <v>#REF!</v>
      </c>
      <c r="AI205" s="5" t="e">
        <f>VLOOKUP(Tableau13[[#This Row],[Juil,]],[1]!Tableau3[#All],2,FALSE)</f>
        <v>#REF!</v>
      </c>
      <c r="AJ205" s="5" t="e">
        <f>VLOOKUP(Tableau13[[#This Row],[Août]],[1]!Tableau3[#All],2,FALSE)</f>
        <v>#REF!</v>
      </c>
      <c r="AK205" s="5" t="e">
        <f>VLOOKUP(Tableau13[[#This Row],[Sept,]],[1]!Tableau3[#All],2,FALSE)</f>
        <v>#REF!</v>
      </c>
      <c r="AL205" s="5" t="e">
        <f>VLOOKUP(Tableau13[[#This Row],[Oct,]],[1]!Tableau3[#All],2,FALSE)</f>
        <v>#REF!</v>
      </c>
      <c r="AM205" s="5" t="e">
        <f>VLOOKUP(Tableau13[[#This Row],[Nov,]],[1]!Tableau3[#All],2,FALSE)</f>
        <v>#REF!</v>
      </c>
      <c r="AN205" s="5" t="e">
        <f>VLOOKUP(Tableau13[[#This Row],[Déc,]],[1]!Tableau3[#All],2,FALSE)</f>
        <v>#REF!</v>
      </c>
    </row>
    <row r="206" spans="1:40" x14ac:dyDescent="0.25">
      <c r="A206" t="s">
        <v>636</v>
      </c>
      <c r="D206" t="s">
        <v>625</v>
      </c>
      <c r="E206" t="s">
        <v>626</v>
      </c>
      <c r="F206" t="s">
        <v>6096</v>
      </c>
      <c r="G206" t="s">
        <v>637</v>
      </c>
      <c r="H206" t="s">
        <v>638</v>
      </c>
      <c r="I206" t="s">
        <v>25</v>
      </c>
      <c r="J206" s="3">
        <v>0</v>
      </c>
      <c r="K206" s="1">
        <v>44301</v>
      </c>
      <c r="M206" t="s">
        <v>38</v>
      </c>
      <c r="O206" t="s">
        <v>102</v>
      </c>
      <c r="P206" s="1"/>
      <c r="AB206" t="s">
        <v>53</v>
      </c>
      <c r="AC206" s="5" t="e">
        <f>VLOOKUP(Tableau13[[#This Row],[Jan,]],[1]!Tableau3[#All],2,FALSE)</f>
        <v>#REF!</v>
      </c>
      <c r="AD206" s="5" t="e">
        <f>VLOOKUP(Tableau13[[#This Row],[Fév,]],[1]!Tableau3[#All],2,FALSE)</f>
        <v>#REF!</v>
      </c>
      <c r="AE206" s="5" t="e">
        <f>VLOOKUP(Tableau13[[#This Row],[Mar,]],[1]!Tableau3[#All],2,FALSE)</f>
        <v>#REF!</v>
      </c>
      <c r="AF206" s="5" t="e">
        <f>VLOOKUP(Tableau13[[#This Row],[Avr,]],[1]!Tableau3[#All],2,FALSE)</f>
        <v>#REF!</v>
      </c>
      <c r="AG206" s="5" t="e">
        <f>VLOOKUP(Tableau13[[#This Row],[Mai]],[1]!Tableau3[#All],2,FALSE)</f>
        <v>#REF!</v>
      </c>
      <c r="AH206" s="5" t="e">
        <f>VLOOKUP(Tableau13[[#This Row],[Juin]],[1]!Tableau3[#All],2,FALSE)</f>
        <v>#REF!</v>
      </c>
      <c r="AI206" s="5" t="e">
        <f>VLOOKUP(Tableau13[[#This Row],[Juil,]],[1]!Tableau3[#All],2,FALSE)</f>
        <v>#REF!</v>
      </c>
      <c r="AJ206" s="5" t="e">
        <f>VLOOKUP(Tableau13[[#This Row],[Août]],[1]!Tableau3[#All],2,FALSE)</f>
        <v>#REF!</v>
      </c>
      <c r="AK206" s="5" t="e">
        <f>VLOOKUP(Tableau13[[#This Row],[Sept,]],[1]!Tableau3[#All],2,FALSE)</f>
        <v>#REF!</v>
      </c>
      <c r="AL206" s="5" t="e">
        <f>VLOOKUP(Tableau13[[#This Row],[Oct,]],[1]!Tableau3[#All],2,FALSE)</f>
        <v>#REF!</v>
      </c>
      <c r="AM206" s="5" t="e">
        <f>VLOOKUP(Tableau13[[#This Row],[Nov,]],[1]!Tableau3[#All],2,FALSE)</f>
        <v>#REF!</v>
      </c>
      <c r="AN206" s="5" t="e">
        <f>VLOOKUP(Tableau13[[#This Row],[Déc,]],[1]!Tableau3[#All],2,FALSE)</f>
        <v>#REF!</v>
      </c>
    </row>
    <row r="207" spans="1:40" x14ac:dyDescent="0.25">
      <c r="A207" t="s">
        <v>639</v>
      </c>
      <c r="D207" t="s">
        <v>625</v>
      </c>
      <c r="E207" t="s">
        <v>626</v>
      </c>
      <c r="F207" t="s">
        <v>6097</v>
      </c>
      <c r="G207" t="s">
        <v>640</v>
      </c>
      <c r="H207" t="s">
        <v>641</v>
      </c>
      <c r="I207" t="s">
        <v>25</v>
      </c>
      <c r="J207" s="3">
        <v>18401.490000000002</v>
      </c>
      <c r="K207" s="1">
        <v>44301</v>
      </c>
      <c r="M207" t="s">
        <v>26</v>
      </c>
      <c r="N207" t="s">
        <v>5849</v>
      </c>
      <c r="O207" t="s">
        <v>32</v>
      </c>
      <c r="P207" s="1"/>
      <c r="Q207">
        <v>0.25</v>
      </c>
      <c r="T207">
        <v>0.25</v>
      </c>
      <c r="W207">
        <v>0.25</v>
      </c>
      <c r="Z207">
        <v>0.25</v>
      </c>
      <c r="AB207" t="s">
        <v>53</v>
      </c>
      <c r="AC207" s="5" t="e">
        <f>VLOOKUP(Tableau13[[#This Row],[Jan,]],[1]!Tableau3[#All],2,FALSE)</f>
        <v>#REF!</v>
      </c>
      <c r="AD207" s="5" t="e">
        <f>VLOOKUP(Tableau13[[#This Row],[Fév,]],[1]!Tableau3[#All],2,FALSE)</f>
        <v>#REF!</v>
      </c>
      <c r="AE207" s="5" t="e">
        <f>VLOOKUP(Tableau13[[#This Row],[Mar,]],[1]!Tableau3[#All],2,FALSE)</f>
        <v>#REF!</v>
      </c>
      <c r="AF207" s="5" t="e">
        <f>VLOOKUP(Tableau13[[#This Row],[Avr,]],[1]!Tableau3[#All],2,FALSE)</f>
        <v>#REF!</v>
      </c>
      <c r="AG207" s="5" t="e">
        <f>VLOOKUP(Tableau13[[#This Row],[Mai]],[1]!Tableau3[#All],2,FALSE)</f>
        <v>#REF!</v>
      </c>
      <c r="AH207" s="5" t="e">
        <f>VLOOKUP(Tableau13[[#This Row],[Juin]],[1]!Tableau3[#All],2,FALSE)</f>
        <v>#REF!</v>
      </c>
      <c r="AI207" s="5" t="e">
        <f>VLOOKUP(Tableau13[[#This Row],[Juil,]],[1]!Tableau3[#All],2,FALSE)</f>
        <v>#REF!</v>
      </c>
      <c r="AJ207" s="5" t="e">
        <f>VLOOKUP(Tableau13[[#This Row],[Août]],[1]!Tableau3[#All],2,FALSE)</f>
        <v>#REF!</v>
      </c>
      <c r="AK207" s="5" t="e">
        <f>VLOOKUP(Tableau13[[#This Row],[Sept,]],[1]!Tableau3[#All],2,FALSE)</f>
        <v>#REF!</v>
      </c>
      <c r="AL207" s="5" t="e">
        <f>VLOOKUP(Tableau13[[#This Row],[Oct,]],[1]!Tableau3[#All],2,FALSE)</f>
        <v>#REF!</v>
      </c>
      <c r="AM207" s="5" t="e">
        <f>VLOOKUP(Tableau13[[#This Row],[Nov,]],[1]!Tableau3[#All],2,FALSE)</f>
        <v>#REF!</v>
      </c>
      <c r="AN207" s="5" t="e">
        <f>VLOOKUP(Tableau13[[#This Row],[Déc,]],[1]!Tableau3[#All],2,FALSE)</f>
        <v>#REF!</v>
      </c>
    </row>
    <row r="208" spans="1:40" x14ac:dyDescent="0.25">
      <c r="A208" t="s">
        <v>642</v>
      </c>
      <c r="D208" t="s">
        <v>625</v>
      </c>
      <c r="E208" t="s">
        <v>626</v>
      </c>
      <c r="F208" t="s">
        <v>6098</v>
      </c>
      <c r="G208" t="s">
        <v>643</v>
      </c>
      <c r="H208" t="s">
        <v>644</v>
      </c>
      <c r="I208" t="s">
        <v>25</v>
      </c>
      <c r="J208" s="3">
        <v>0</v>
      </c>
      <c r="K208" s="1">
        <v>44301</v>
      </c>
      <c r="M208" t="s">
        <v>38</v>
      </c>
      <c r="O208" t="s">
        <v>102</v>
      </c>
      <c r="P208" s="1"/>
      <c r="AB208" t="s">
        <v>53</v>
      </c>
      <c r="AC208" s="5" t="e">
        <f>VLOOKUP(Tableau13[[#This Row],[Jan,]],[1]!Tableau3[#All],2,FALSE)</f>
        <v>#REF!</v>
      </c>
      <c r="AD208" s="5" t="e">
        <f>VLOOKUP(Tableau13[[#This Row],[Fév,]],[1]!Tableau3[#All],2,FALSE)</f>
        <v>#REF!</v>
      </c>
      <c r="AE208" s="5" t="e">
        <f>VLOOKUP(Tableau13[[#This Row],[Mar,]],[1]!Tableau3[#All],2,FALSE)</f>
        <v>#REF!</v>
      </c>
      <c r="AF208" s="5" t="e">
        <f>VLOOKUP(Tableau13[[#This Row],[Avr,]],[1]!Tableau3[#All],2,FALSE)</f>
        <v>#REF!</v>
      </c>
      <c r="AG208" s="5" t="e">
        <f>VLOOKUP(Tableau13[[#This Row],[Mai]],[1]!Tableau3[#All],2,FALSE)</f>
        <v>#REF!</v>
      </c>
      <c r="AH208" s="5" t="e">
        <f>VLOOKUP(Tableau13[[#This Row],[Juin]],[1]!Tableau3[#All],2,FALSE)</f>
        <v>#REF!</v>
      </c>
      <c r="AI208" s="5" t="e">
        <f>VLOOKUP(Tableau13[[#This Row],[Juil,]],[1]!Tableau3[#All],2,FALSE)</f>
        <v>#REF!</v>
      </c>
      <c r="AJ208" s="5" t="e">
        <f>VLOOKUP(Tableau13[[#This Row],[Août]],[1]!Tableau3[#All],2,FALSE)</f>
        <v>#REF!</v>
      </c>
      <c r="AK208" s="5" t="e">
        <f>VLOOKUP(Tableau13[[#This Row],[Sept,]],[1]!Tableau3[#All],2,FALSE)</f>
        <v>#REF!</v>
      </c>
      <c r="AL208" s="5" t="e">
        <f>VLOOKUP(Tableau13[[#This Row],[Oct,]],[1]!Tableau3[#All],2,FALSE)</f>
        <v>#REF!</v>
      </c>
      <c r="AM208" s="5" t="e">
        <f>VLOOKUP(Tableau13[[#This Row],[Nov,]],[1]!Tableau3[#All],2,FALSE)</f>
        <v>#REF!</v>
      </c>
      <c r="AN208" s="5" t="e">
        <f>VLOOKUP(Tableau13[[#This Row],[Déc,]],[1]!Tableau3[#All],2,FALSE)</f>
        <v>#REF!</v>
      </c>
    </row>
    <row r="209" spans="1:40" x14ac:dyDescent="0.25">
      <c r="A209" t="s">
        <v>645</v>
      </c>
      <c r="D209" t="s">
        <v>625</v>
      </c>
      <c r="E209" t="s">
        <v>626</v>
      </c>
      <c r="F209" t="s">
        <v>6099</v>
      </c>
      <c r="G209" t="s">
        <v>646</v>
      </c>
      <c r="H209" t="s">
        <v>647</v>
      </c>
      <c r="I209" t="s">
        <v>25</v>
      </c>
      <c r="J209" s="3">
        <v>0</v>
      </c>
      <c r="K209" s="1">
        <v>44301</v>
      </c>
      <c r="M209" t="s">
        <v>38</v>
      </c>
      <c r="O209" t="s">
        <v>102</v>
      </c>
      <c r="P209" s="1"/>
      <c r="AB209" t="s">
        <v>53</v>
      </c>
      <c r="AC209" s="5" t="e">
        <f>VLOOKUP(Tableau13[[#This Row],[Jan,]],[1]!Tableau3[#All],2,FALSE)</f>
        <v>#REF!</v>
      </c>
      <c r="AD209" s="5" t="e">
        <f>VLOOKUP(Tableau13[[#This Row],[Fév,]],[1]!Tableau3[#All],2,FALSE)</f>
        <v>#REF!</v>
      </c>
      <c r="AE209" s="5" t="e">
        <f>VLOOKUP(Tableau13[[#This Row],[Mar,]],[1]!Tableau3[#All],2,FALSE)</f>
        <v>#REF!</v>
      </c>
      <c r="AF209" s="5" t="e">
        <f>VLOOKUP(Tableau13[[#This Row],[Avr,]],[1]!Tableau3[#All],2,FALSE)</f>
        <v>#REF!</v>
      </c>
      <c r="AG209" s="5" t="e">
        <f>VLOOKUP(Tableau13[[#This Row],[Mai]],[1]!Tableau3[#All],2,FALSE)</f>
        <v>#REF!</v>
      </c>
      <c r="AH209" s="5" t="e">
        <f>VLOOKUP(Tableau13[[#This Row],[Juin]],[1]!Tableau3[#All],2,FALSE)</f>
        <v>#REF!</v>
      </c>
      <c r="AI209" s="5" t="e">
        <f>VLOOKUP(Tableau13[[#This Row],[Juil,]],[1]!Tableau3[#All],2,FALSE)</f>
        <v>#REF!</v>
      </c>
      <c r="AJ209" s="5" t="e">
        <f>VLOOKUP(Tableau13[[#This Row],[Août]],[1]!Tableau3[#All],2,FALSE)</f>
        <v>#REF!</v>
      </c>
      <c r="AK209" s="5" t="e">
        <f>VLOOKUP(Tableau13[[#This Row],[Sept,]],[1]!Tableau3[#All],2,FALSE)</f>
        <v>#REF!</v>
      </c>
      <c r="AL209" s="5" t="e">
        <f>VLOOKUP(Tableau13[[#This Row],[Oct,]],[1]!Tableau3[#All],2,FALSE)</f>
        <v>#REF!</v>
      </c>
      <c r="AM209" s="5" t="e">
        <f>VLOOKUP(Tableau13[[#This Row],[Nov,]],[1]!Tableau3[#All],2,FALSE)</f>
        <v>#REF!</v>
      </c>
      <c r="AN209" s="5" t="e">
        <f>VLOOKUP(Tableau13[[#This Row],[Déc,]],[1]!Tableau3[#All],2,FALSE)</f>
        <v>#REF!</v>
      </c>
    </row>
    <row r="210" spans="1:40" x14ac:dyDescent="0.25">
      <c r="A210" t="s">
        <v>648</v>
      </c>
      <c r="D210" t="s">
        <v>625</v>
      </c>
      <c r="E210" t="s">
        <v>626</v>
      </c>
      <c r="F210" t="s">
        <v>6100</v>
      </c>
      <c r="G210" t="s">
        <v>649</v>
      </c>
      <c r="H210" t="s">
        <v>650</v>
      </c>
      <c r="I210" t="s">
        <v>25</v>
      </c>
      <c r="J210" s="3">
        <v>0</v>
      </c>
      <c r="K210" s="1">
        <v>44301</v>
      </c>
      <c r="M210" t="s">
        <v>38</v>
      </c>
      <c r="O210" t="s">
        <v>102</v>
      </c>
      <c r="P210" s="1"/>
      <c r="AB210" t="s">
        <v>53</v>
      </c>
      <c r="AC210" s="5" t="e">
        <f>VLOOKUP(Tableau13[[#This Row],[Jan,]],[1]!Tableau3[#All],2,FALSE)</f>
        <v>#REF!</v>
      </c>
      <c r="AD210" s="5" t="e">
        <f>VLOOKUP(Tableau13[[#This Row],[Fév,]],[1]!Tableau3[#All],2,FALSE)</f>
        <v>#REF!</v>
      </c>
      <c r="AE210" s="5" t="e">
        <f>VLOOKUP(Tableau13[[#This Row],[Mar,]],[1]!Tableau3[#All],2,FALSE)</f>
        <v>#REF!</v>
      </c>
      <c r="AF210" s="5" t="e">
        <f>VLOOKUP(Tableau13[[#This Row],[Avr,]],[1]!Tableau3[#All],2,FALSE)</f>
        <v>#REF!</v>
      </c>
      <c r="AG210" s="5" t="e">
        <f>VLOOKUP(Tableau13[[#This Row],[Mai]],[1]!Tableau3[#All],2,FALSE)</f>
        <v>#REF!</v>
      </c>
      <c r="AH210" s="5" t="e">
        <f>VLOOKUP(Tableau13[[#This Row],[Juin]],[1]!Tableau3[#All],2,FALSE)</f>
        <v>#REF!</v>
      </c>
      <c r="AI210" s="5" t="e">
        <f>VLOOKUP(Tableau13[[#This Row],[Juil,]],[1]!Tableau3[#All],2,FALSE)</f>
        <v>#REF!</v>
      </c>
      <c r="AJ210" s="5" t="e">
        <f>VLOOKUP(Tableau13[[#This Row],[Août]],[1]!Tableau3[#All],2,FALSE)</f>
        <v>#REF!</v>
      </c>
      <c r="AK210" s="5" t="e">
        <f>VLOOKUP(Tableau13[[#This Row],[Sept,]],[1]!Tableau3[#All],2,FALSE)</f>
        <v>#REF!</v>
      </c>
      <c r="AL210" s="5" t="e">
        <f>VLOOKUP(Tableau13[[#This Row],[Oct,]],[1]!Tableau3[#All],2,FALSE)</f>
        <v>#REF!</v>
      </c>
      <c r="AM210" s="5" t="e">
        <f>VLOOKUP(Tableau13[[#This Row],[Nov,]],[1]!Tableau3[#All],2,FALSE)</f>
        <v>#REF!</v>
      </c>
      <c r="AN210" s="5" t="e">
        <f>VLOOKUP(Tableau13[[#This Row],[Déc,]],[1]!Tableau3[#All],2,FALSE)</f>
        <v>#REF!</v>
      </c>
    </row>
    <row r="211" spans="1:40" x14ac:dyDescent="0.25">
      <c r="A211" t="s">
        <v>651</v>
      </c>
      <c r="D211" t="s">
        <v>625</v>
      </c>
      <c r="E211" t="s">
        <v>626</v>
      </c>
      <c r="F211" t="s">
        <v>6101</v>
      </c>
      <c r="G211" t="s">
        <v>652</v>
      </c>
      <c r="H211" t="s">
        <v>653</v>
      </c>
      <c r="I211" t="s">
        <v>25</v>
      </c>
      <c r="J211" s="3">
        <v>0</v>
      </c>
      <c r="K211" s="1">
        <v>44301</v>
      </c>
      <c r="M211" t="s">
        <v>38</v>
      </c>
      <c r="O211" t="s">
        <v>102</v>
      </c>
      <c r="P211" s="1"/>
      <c r="AB211" t="s">
        <v>53</v>
      </c>
      <c r="AC211" s="5" t="e">
        <f>VLOOKUP(Tableau13[[#This Row],[Jan,]],[1]!Tableau3[#All],2,FALSE)</f>
        <v>#REF!</v>
      </c>
      <c r="AD211" s="5" t="e">
        <f>VLOOKUP(Tableau13[[#This Row],[Fév,]],[1]!Tableau3[#All],2,FALSE)</f>
        <v>#REF!</v>
      </c>
      <c r="AE211" s="5" t="e">
        <f>VLOOKUP(Tableau13[[#This Row],[Mar,]],[1]!Tableau3[#All],2,FALSE)</f>
        <v>#REF!</v>
      </c>
      <c r="AF211" s="5" t="e">
        <f>VLOOKUP(Tableau13[[#This Row],[Avr,]],[1]!Tableau3[#All],2,FALSE)</f>
        <v>#REF!</v>
      </c>
      <c r="AG211" s="5" t="e">
        <f>VLOOKUP(Tableau13[[#This Row],[Mai]],[1]!Tableau3[#All],2,FALSE)</f>
        <v>#REF!</v>
      </c>
      <c r="AH211" s="5" t="e">
        <f>VLOOKUP(Tableau13[[#This Row],[Juin]],[1]!Tableau3[#All],2,FALSE)</f>
        <v>#REF!</v>
      </c>
      <c r="AI211" s="5" t="e">
        <f>VLOOKUP(Tableau13[[#This Row],[Juil,]],[1]!Tableau3[#All],2,FALSE)</f>
        <v>#REF!</v>
      </c>
      <c r="AJ211" s="5" t="e">
        <f>VLOOKUP(Tableau13[[#This Row],[Août]],[1]!Tableau3[#All],2,FALSE)</f>
        <v>#REF!</v>
      </c>
      <c r="AK211" s="5" t="e">
        <f>VLOOKUP(Tableau13[[#This Row],[Sept,]],[1]!Tableau3[#All],2,FALSE)</f>
        <v>#REF!</v>
      </c>
      <c r="AL211" s="5" t="e">
        <f>VLOOKUP(Tableau13[[#This Row],[Oct,]],[1]!Tableau3[#All],2,FALSE)</f>
        <v>#REF!</v>
      </c>
      <c r="AM211" s="5" t="e">
        <f>VLOOKUP(Tableau13[[#This Row],[Nov,]],[1]!Tableau3[#All],2,FALSE)</f>
        <v>#REF!</v>
      </c>
      <c r="AN211" s="5" t="e">
        <f>VLOOKUP(Tableau13[[#This Row],[Déc,]],[1]!Tableau3[#All],2,FALSE)</f>
        <v>#REF!</v>
      </c>
    </row>
    <row r="212" spans="1:40" x14ac:dyDescent="0.25">
      <c r="A212" t="s">
        <v>654</v>
      </c>
      <c r="D212" t="s">
        <v>625</v>
      </c>
      <c r="E212" t="s">
        <v>626</v>
      </c>
      <c r="F212" t="s">
        <v>6102</v>
      </c>
      <c r="G212" t="s">
        <v>655</v>
      </c>
      <c r="H212" t="s">
        <v>656</v>
      </c>
      <c r="I212" t="s">
        <v>25</v>
      </c>
      <c r="J212" s="3">
        <v>0</v>
      </c>
      <c r="K212" s="1">
        <v>44301</v>
      </c>
      <c r="M212" t="s">
        <v>38</v>
      </c>
      <c r="O212" t="s">
        <v>102</v>
      </c>
      <c r="P212" s="1"/>
      <c r="AB212" t="s">
        <v>53</v>
      </c>
      <c r="AC212" s="5" t="e">
        <f>VLOOKUP(Tableau13[[#This Row],[Jan,]],[1]!Tableau3[#All],2,FALSE)</f>
        <v>#REF!</v>
      </c>
      <c r="AD212" s="5" t="e">
        <f>VLOOKUP(Tableau13[[#This Row],[Fév,]],[1]!Tableau3[#All],2,FALSE)</f>
        <v>#REF!</v>
      </c>
      <c r="AE212" s="5" t="e">
        <f>VLOOKUP(Tableau13[[#This Row],[Mar,]],[1]!Tableau3[#All],2,FALSE)</f>
        <v>#REF!</v>
      </c>
      <c r="AF212" s="5" t="e">
        <f>VLOOKUP(Tableau13[[#This Row],[Avr,]],[1]!Tableau3[#All],2,FALSE)</f>
        <v>#REF!</v>
      </c>
      <c r="AG212" s="5" t="e">
        <f>VLOOKUP(Tableau13[[#This Row],[Mai]],[1]!Tableau3[#All],2,FALSE)</f>
        <v>#REF!</v>
      </c>
      <c r="AH212" s="5" t="e">
        <f>VLOOKUP(Tableau13[[#This Row],[Juin]],[1]!Tableau3[#All],2,FALSE)</f>
        <v>#REF!</v>
      </c>
      <c r="AI212" s="5" t="e">
        <f>VLOOKUP(Tableau13[[#This Row],[Juil,]],[1]!Tableau3[#All],2,FALSE)</f>
        <v>#REF!</v>
      </c>
      <c r="AJ212" s="5" t="e">
        <f>VLOOKUP(Tableau13[[#This Row],[Août]],[1]!Tableau3[#All],2,FALSE)</f>
        <v>#REF!</v>
      </c>
      <c r="AK212" s="5" t="e">
        <f>VLOOKUP(Tableau13[[#This Row],[Sept,]],[1]!Tableau3[#All],2,FALSE)</f>
        <v>#REF!</v>
      </c>
      <c r="AL212" s="5" t="e">
        <f>VLOOKUP(Tableau13[[#This Row],[Oct,]],[1]!Tableau3[#All],2,FALSE)</f>
        <v>#REF!</v>
      </c>
      <c r="AM212" s="5" t="e">
        <f>VLOOKUP(Tableau13[[#This Row],[Nov,]],[1]!Tableau3[#All],2,FALSE)</f>
        <v>#REF!</v>
      </c>
      <c r="AN212" s="5" t="e">
        <f>VLOOKUP(Tableau13[[#This Row],[Déc,]],[1]!Tableau3[#All],2,FALSE)</f>
        <v>#REF!</v>
      </c>
    </row>
    <row r="213" spans="1:40" x14ac:dyDescent="0.25">
      <c r="A213" t="s">
        <v>657</v>
      </c>
      <c r="D213" t="s">
        <v>135</v>
      </c>
      <c r="E213" t="s">
        <v>136</v>
      </c>
      <c r="F213" t="s">
        <v>6103</v>
      </c>
      <c r="G213" t="s">
        <v>658</v>
      </c>
      <c r="H213" t="s">
        <v>659</v>
      </c>
      <c r="I213" t="s">
        <v>25</v>
      </c>
      <c r="J213" s="3">
        <v>0</v>
      </c>
      <c r="K213" s="1">
        <v>44197</v>
      </c>
      <c r="L213" s="1">
        <v>46022</v>
      </c>
      <c r="M213" t="s">
        <v>38</v>
      </c>
      <c r="O213" t="s">
        <v>102</v>
      </c>
      <c r="P213" s="1"/>
      <c r="AC213" s="5" t="e">
        <f>VLOOKUP(Tableau13[[#This Row],[Jan,]],[1]!Tableau3[#All],2,FALSE)</f>
        <v>#REF!</v>
      </c>
      <c r="AD213" s="5" t="e">
        <f>VLOOKUP(Tableau13[[#This Row],[Fév,]],[1]!Tableau3[#All],2,FALSE)</f>
        <v>#REF!</v>
      </c>
      <c r="AE213" s="5" t="e">
        <f>VLOOKUP(Tableau13[[#This Row],[Mar,]],[1]!Tableau3[#All],2,FALSE)</f>
        <v>#REF!</v>
      </c>
      <c r="AF213" s="5" t="e">
        <f>VLOOKUP(Tableau13[[#This Row],[Avr,]],[1]!Tableau3[#All],2,FALSE)</f>
        <v>#REF!</v>
      </c>
      <c r="AG213" s="5" t="e">
        <f>VLOOKUP(Tableau13[[#This Row],[Mai]],[1]!Tableau3[#All],2,FALSE)</f>
        <v>#REF!</v>
      </c>
      <c r="AH213" s="5" t="e">
        <f>VLOOKUP(Tableau13[[#This Row],[Juin]],[1]!Tableau3[#All],2,FALSE)</f>
        <v>#REF!</v>
      </c>
      <c r="AI213" s="5" t="e">
        <f>VLOOKUP(Tableau13[[#This Row],[Juil,]],[1]!Tableau3[#All],2,FALSE)</f>
        <v>#REF!</v>
      </c>
      <c r="AJ213" s="5" t="e">
        <f>VLOOKUP(Tableau13[[#This Row],[Août]],[1]!Tableau3[#All],2,FALSE)</f>
        <v>#REF!</v>
      </c>
      <c r="AK213" s="5" t="e">
        <f>VLOOKUP(Tableau13[[#This Row],[Sept,]],[1]!Tableau3[#All],2,FALSE)</f>
        <v>#REF!</v>
      </c>
      <c r="AL213" s="5" t="e">
        <f>VLOOKUP(Tableau13[[#This Row],[Oct,]],[1]!Tableau3[#All],2,FALSE)</f>
        <v>#REF!</v>
      </c>
      <c r="AM213" s="5" t="e">
        <f>VLOOKUP(Tableau13[[#This Row],[Nov,]],[1]!Tableau3[#All],2,FALSE)</f>
        <v>#REF!</v>
      </c>
      <c r="AN213" s="5" t="e">
        <f>VLOOKUP(Tableau13[[#This Row],[Déc,]],[1]!Tableau3[#All],2,FALSE)</f>
        <v>#REF!</v>
      </c>
    </row>
    <row r="214" spans="1:40" x14ac:dyDescent="0.25">
      <c r="A214" t="s">
        <v>6104</v>
      </c>
      <c r="D214" t="s">
        <v>174</v>
      </c>
      <c r="E214" t="s">
        <v>175</v>
      </c>
      <c r="F214" t="s">
        <v>6105</v>
      </c>
      <c r="G214" t="s">
        <v>660</v>
      </c>
      <c r="H214" t="s">
        <v>661</v>
      </c>
      <c r="I214" t="s">
        <v>25</v>
      </c>
      <c r="J214" s="3">
        <v>0</v>
      </c>
      <c r="K214" s="1">
        <v>42937</v>
      </c>
      <c r="L214" s="1">
        <v>44397</v>
      </c>
      <c r="M214" t="s">
        <v>38</v>
      </c>
      <c r="O214" t="s">
        <v>32</v>
      </c>
      <c r="P214" s="1"/>
      <c r="AB214" t="s">
        <v>39</v>
      </c>
      <c r="AC214" s="5" t="e">
        <f>VLOOKUP(Tableau13[[#This Row],[Jan,]],[1]!Tableau3[#All],2,FALSE)</f>
        <v>#REF!</v>
      </c>
      <c r="AD214" s="5" t="e">
        <f>VLOOKUP(Tableau13[[#This Row],[Fév,]],[1]!Tableau3[#All],2,FALSE)</f>
        <v>#REF!</v>
      </c>
      <c r="AE214" s="5" t="e">
        <f>VLOOKUP(Tableau13[[#This Row],[Mar,]],[1]!Tableau3[#All],2,FALSE)</f>
        <v>#REF!</v>
      </c>
      <c r="AF214" s="5" t="e">
        <f>VLOOKUP(Tableau13[[#This Row],[Avr,]],[1]!Tableau3[#All],2,FALSE)</f>
        <v>#REF!</v>
      </c>
      <c r="AG214" s="5" t="e">
        <f>VLOOKUP(Tableau13[[#This Row],[Mai]],[1]!Tableau3[#All],2,FALSE)</f>
        <v>#REF!</v>
      </c>
      <c r="AH214" s="5" t="e">
        <f>VLOOKUP(Tableau13[[#This Row],[Juin]],[1]!Tableau3[#All],2,FALSE)</f>
        <v>#REF!</v>
      </c>
      <c r="AI214" s="5" t="e">
        <f>VLOOKUP(Tableau13[[#This Row],[Juil,]],[1]!Tableau3[#All],2,FALSE)</f>
        <v>#REF!</v>
      </c>
      <c r="AJ214" s="5" t="e">
        <f>VLOOKUP(Tableau13[[#This Row],[Août]],[1]!Tableau3[#All],2,FALSE)</f>
        <v>#REF!</v>
      </c>
      <c r="AK214" s="5" t="e">
        <f>VLOOKUP(Tableau13[[#This Row],[Sept,]],[1]!Tableau3[#All],2,FALSE)</f>
        <v>#REF!</v>
      </c>
      <c r="AL214" s="5" t="e">
        <f>VLOOKUP(Tableau13[[#This Row],[Oct,]],[1]!Tableau3[#All],2,FALSE)</f>
        <v>#REF!</v>
      </c>
      <c r="AM214" s="5" t="e">
        <f>VLOOKUP(Tableau13[[#This Row],[Nov,]],[1]!Tableau3[#All],2,FALSE)</f>
        <v>#REF!</v>
      </c>
      <c r="AN214" s="5" t="e">
        <f>VLOOKUP(Tableau13[[#This Row],[Déc,]],[1]!Tableau3[#All],2,FALSE)</f>
        <v>#REF!</v>
      </c>
    </row>
    <row r="215" spans="1:40" x14ac:dyDescent="0.25">
      <c r="A215" t="s">
        <v>662</v>
      </c>
      <c r="D215" t="s">
        <v>536</v>
      </c>
      <c r="E215" t="s">
        <v>537</v>
      </c>
      <c r="F215" t="s">
        <v>663</v>
      </c>
      <c r="G215" t="s">
        <v>664</v>
      </c>
      <c r="H215" t="s">
        <v>665</v>
      </c>
      <c r="I215" t="s">
        <v>25</v>
      </c>
      <c r="J215" s="3">
        <v>3549.08</v>
      </c>
      <c r="K215" s="1">
        <v>41927</v>
      </c>
      <c r="L215" s="1">
        <v>44848</v>
      </c>
      <c r="M215" t="s">
        <v>26</v>
      </c>
      <c r="N215" t="s">
        <v>6106</v>
      </c>
      <c r="O215" t="s">
        <v>27</v>
      </c>
      <c r="P215" s="1">
        <v>44531</v>
      </c>
      <c r="Q215" s="2">
        <v>44531</v>
      </c>
      <c r="R215" s="2">
        <v>44531</v>
      </c>
      <c r="S215" s="2">
        <v>44531</v>
      </c>
      <c r="T215" s="2">
        <v>44531</v>
      </c>
      <c r="U215" s="2">
        <v>44531</v>
      </c>
      <c r="V215" s="2">
        <v>44531</v>
      </c>
      <c r="W215" s="2">
        <v>44531</v>
      </c>
      <c r="X215" s="2">
        <v>44531</v>
      </c>
      <c r="Y215" s="2">
        <v>44531</v>
      </c>
      <c r="Z215" s="2">
        <v>44531</v>
      </c>
      <c r="AA215" s="2">
        <v>44531</v>
      </c>
      <c r="AC215" s="5" t="e">
        <f>VLOOKUP(Tableau13[[#This Row],[Jan,]],[1]!Tableau3[#All],2,FALSE)</f>
        <v>#REF!</v>
      </c>
      <c r="AD215" s="5" t="e">
        <f>VLOOKUP(Tableau13[[#This Row],[Fév,]],[1]!Tableau3[#All],2,FALSE)</f>
        <v>#REF!</v>
      </c>
      <c r="AE215" s="5" t="e">
        <f>VLOOKUP(Tableau13[[#This Row],[Mar,]],[1]!Tableau3[#All],2,FALSE)</f>
        <v>#REF!</v>
      </c>
      <c r="AF215" s="5" t="e">
        <f>VLOOKUP(Tableau13[[#This Row],[Avr,]],[1]!Tableau3[#All],2,FALSE)</f>
        <v>#REF!</v>
      </c>
      <c r="AG215" s="5" t="e">
        <f>VLOOKUP(Tableau13[[#This Row],[Mai]],[1]!Tableau3[#All],2,FALSE)</f>
        <v>#REF!</v>
      </c>
      <c r="AH215" s="5" t="e">
        <f>VLOOKUP(Tableau13[[#This Row],[Juin]],[1]!Tableau3[#All],2,FALSE)</f>
        <v>#REF!</v>
      </c>
      <c r="AI215" s="5" t="e">
        <f>VLOOKUP(Tableau13[[#This Row],[Juil,]],[1]!Tableau3[#All],2,FALSE)</f>
        <v>#REF!</v>
      </c>
      <c r="AJ215" s="5" t="e">
        <f>VLOOKUP(Tableau13[[#This Row],[Août]],[1]!Tableau3[#All],2,FALSE)</f>
        <v>#REF!</v>
      </c>
      <c r="AK215" s="5" t="e">
        <f>VLOOKUP(Tableau13[[#This Row],[Sept,]],[1]!Tableau3[#All],2,FALSE)</f>
        <v>#REF!</v>
      </c>
      <c r="AL215" s="5" t="e">
        <f>VLOOKUP(Tableau13[[#This Row],[Oct,]],[1]!Tableau3[#All],2,FALSE)</f>
        <v>#REF!</v>
      </c>
      <c r="AM215" s="5" t="e">
        <f>VLOOKUP(Tableau13[[#This Row],[Nov,]],[1]!Tableau3[#All],2,FALSE)</f>
        <v>#REF!</v>
      </c>
      <c r="AN215" s="5" t="e">
        <f>VLOOKUP(Tableau13[[#This Row],[Déc,]],[1]!Tableau3[#All],2,FALSE)</f>
        <v>#REF!</v>
      </c>
    </row>
    <row r="216" spans="1:40" x14ac:dyDescent="0.25">
      <c r="A216" t="s">
        <v>6107</v>
      </c>
      <c r="D216" t="s">
        <v>33</v>
      </c>
      <c r="E216" t="s">
        <v>34</v>
      </c>
      <c r="F216" t="s">
        <v>6108</v>
      </c>
      <c r="G216" t="s">
        <v>666</v>
      </c>
      <c r="H216" t="s">
        <v>667</v>
      </c>
      <c r="I216" t="s">
        <v>25</v>
      </c>
      <c r="J216" s="3">
        <v>0</v>
      </c>
      <c r="K216" s="1">
        <v>42887</v>
      </c>
      <c r="L216" s="1">
        <v>44712</v>
      </c>
      <c r="M216" t="s">
        <v>38</v>
      </c>
      <c r="O216" t="s">
        <v>32</v>
      </c>
      <c r="P216" s="1"/>
      <c r="AB216" t="s">
        <v>39</v>
      </c>
      <c r="AC216" s="5" t="e">
        <f>VLOOKUP(Tableau13[[#This Row],[Jan,]],[1]!Tableau3[#All],2,FALSE)</f>
        <v>#REF!</v>
      </c>
      <c r="AD216" s="5" t="e">
        <f>VLOOKUP(Tableau13[[#This Row],[Fév,]],[1]!Tableau3[#All],2,FALSE)</f>
        <v>#REF!</v>
      </c>
      <c r="AE216" s="5" t="e">
        <f>VLOOKUP(Tableau13[[#This Row],[Mar,]],[1]!Tableau3[#All],2,FALSE)</f>
        <v>#REF!</v>
      </c>
      <c r="AF216" s="5" t="e">
        <f>VLOOKUP(Tableau13[[#This Row],[Avr,]],[1]!Tableau3[#All],2,FALSE)</f>
        <v>#REF!</v>
      </c>
      <c r="AG216" s="5" t="e">
        <f>VLOOKUP(Tableau13[[#This Row],[Mai]],[1]!Tableau3[#All],2,FALSE)</f>
        <v>#REF!</v>
      </c>
      <c r="AH216" s="5" t="e">
        <f>VLOOKUP(Tableau13[[#This Row],[Juin]],[1]!Tableau3[#All],2,FALSE)</f>
        <v>#REF!</v>
      </c>
      <c r="AI216" s="5" t="e">
        <f>VLOOKUP(Tableau13[[#This Row],[Juil,]],[1]!Tableau3[#All],2,FALSE)</f>
        <v>#REF!</v>
      </c>
      <c r="AJ216" s="5" t="e">
        <f>VLOOKUP(Tableau13[[#This Row],[Août]],[1]!Tableau3[#All],2,FALSE)</f>
        <v>#REF!</v>
      </c>
      <c r="AK216" s="5" t="e">
        <f>VLOOKUP(Tableau13[[#This Row],[Sept,]],[1]!Tableau3[#All],2,FALSE)</f>
        <v>#REF!</v>
      </c>
      <c r="AL216" s="5" t="e">
        <f>VLOOKUP(Tableau13[[#This Row],[Oct,]],[1]!Tableau3[#All],2,FALSE)</f>
        <v>#REF!</v>
      </c>
      <c r="AM216" s="5" t="e">
        <f>VLOOKUP(Tableau13[[#This Row],[Nov,]],[1]!Tableau3[#All],2,FALSE)</f>
        <v>#REF!</v>
      </c>
      <c r="AN216" s="5" t="e">
        <f>VLOOKUP(Tableau13[[#This Row],[Déc,]],[1]!Tableau3[#All],2,FALSE)</f>
        <v>#REF!</v>
      </c>
    </row>
    <row r="217" spans="1:40" x14ac:dyDescent="0.25">
      <c r="A217" t="s">
        <v>6109</v>
      </c>
      <c r="D217" t="s">
        <v>33</v>
      </c>
      <c r="E217" t="s">
        <v>34</v>
      </c>
      <c r="F217" t="s">
        <v>6110</v>
      </c>
      <c r="G217" t="s">
        <v>668</v>
      </c>
      <c r="H217" t="s">
        <v>669</v>
      </c>
      <c r="I217" t="s">
        <v>25</v>
      </c>
      <c r="J217" s="3">
        <v>0</v>
      </c>
      <c r="K217" s="1">
        <v>42887</v>
      </c>
      <c r="L217" s="1">
        <v>44712</v>
      </c>
      <c r="M217" t="s">
        <v>38</v>
      </c>
      <c r="O217" t="s">
        <v>32</v>
      </c>
      <c r="P217" s="1"/>
      <c r="AB217" t="s">
        <v>39</v>
      </c>
      <c r="AC217" s="5" t="e">
        <f>VLOOKUP(Tableau13[[#This Row],[Jan,]],[1]!Tableau3[#All],2,FALSE)</f>
        <v>#REF!</v>
      </c>
      <c r="AD217" s="5" t="e">
        <f>VLOOKUP(Tableau13[[#This Row],[Fév,]],[1]!Tableau3[#All],2,FALSE)</f>
        <v>#REF!</v>
      </c>
      <c r="AE217" s="5" t="e">
        <f>VLOOKUP(Tableau13[[#This Row],[Mar,]],[1]!Tableau3[#All],2,FALSE)</f>
        <v>#REF!</v>
      </c>
      <c r="AF217" s="5" t="e">
        <f>VLOOKUP(Tableau13[[#This Row],[Avr,]],[1]!Tableau3[#All],2,FALSE)</f>
        <v>#REF!</v>
      </c>
      <c r="AG217" s="5" t="e">
        <f>VLOOKUP(Tableau13[[#This Row],[Mai]],[1]!Tableau3[#All],2,FALSE)</f>
        <v>#REF!</v>
      </c>
      <c r="AH217" s="5" t="e">
        <f>VLOOKUP(Tableau13[[#This Row],[Juin]],[1]!Tableau3[#All],2,FALSE)</f>
        <v>#REF!</v>
      </c>
      <c r="AI217" s="5" t="e">
        <f>VLOOKUP(Tableau13[[#This Row],[Juil,]],[1]!Tableau3[#All],2,FALSE)</f>
        <v>#REF!</v>
      </c>
      <c r="AJ217" s="5" t="e">
        <f>VLOOKUP(Tableau13[[#This Row],[Août]],[1]!Tableau3[#All],2,FALSE)</f>
        <v>#REF!</v>
      </c>
      <c r="AK217" s="5" t="e">
        <f>VLOOKUP(Tableau13[[#This Row],[Sept,]],[1]!Tableau3[#All],2,FALSE)</f>
        <v>#REF!</v>
      </c>
      <c r="AL217" s="5" t="e">
        <f>VLOOKUP(Tableau13[[#This Row],[Oct,]],[1]!Tableau3[#All],2,FALSE)</f>
        <v>#REF!</v>
      </c>
      <c r="AM217" s="5" t="e">
        <f>VLOOKUP(Tableau13[[#This Row],[Nov,]],[1]!Tableau3[#All],2,FALSE)</f>
        <v>#REF!</v>
      </c>
      <c r="AN217" s="5" t="e">
        <f>VLOOKUP(Tableau13[[#This Row],[Déc,]],[1]!Tableau3[#All],2,FALSE)</f>
        <v>#REF!</v>
      </c>
    </row>
    <row r="218" spans="1:40" x14ac:dyDescent="0.25">
      <c r="A218" t="s">
        <v>6111</v>
      </c>
      <c r="D218" t="s">
        <v>33</v>
      </c>
      <c r="E218" t="s">
        <v>34</v>
      </c>
      <c r="F218" t="s">
        <v>6112</v>
      </c>
      <c r="G218" t="s">
        <v>670</v>
      </c>
      <c r="H218" t="s">
        <v>671</v>
      </c>
      <c r="I218" t="s">
        <v>25</v>
      </c>
      <c r="J218" s="3">
        <v>0</v>
      </c>
      <c r="K218" s="1">
        <v>42887</v>
      </c>
      <c r="L218" s="1">
        <v>44712</v>
      </c>
      <c r="M218" t="s">
        <v>38</v>
      </c>
      <c r="O218" t="s">
        <v>32</v>
      </c>
      <c r="P218" s="1"/>
      <c r="AB218" t="s">
        <v>39</v>
      </c>
      <c r="AC218" s="5" t="e">
        <f>VLOOKUP(Tableau13[[#This Row],[Jan,]],[1]!Tableau3[#All],2,FALSE)</f>
        <v>#REF!</v>
      </c>
      <c r="AD218" s="5" t="e">
        <f>VLOOKUP(Tableau13[[#This Row],[Fév,]],[1]!Tableau3[#All],2,FALSE)</f>
        <v>#REF!</v>
      </c>
      <c r="AE218" s="5" t="e">
        <f>VLOOKUP(Tableau13[[#This Row],[Mar,]],[1]!Tableau3[#All],2,FALSE)</f>
        <v>#REF!</v>
      </c>
      <c r="AF218" s="5" t="e">
        <f>VLOOKUP(Tableau13[[#This Row],[Avr,]],[1]!Tableau3[#All],2,FALSE)</f>
        <v>#REF!</v>
      </c>
      <c r="AG218" s="5" t="e">
        <f>VLOOKUP(Tableau13[[#This Row],[Mai]],[1]!Tableau3[#All],2,FALSE)</f>
        <v>#REF!</v>
      </c>
      <c r="AH218" s="5" t="e">
        <f>VLOOKUP(Tableau13[[#This Row],[Juin]],[1]!Tableau3[#All],2,FALSE)</f>
        <v>#REF!</v>
      </c>
      <c r="AI218" s="5" t="e">
        <f>VLOOKUP(Tableau13[[#This Row],[Juil,]],[1]!Tableau3[#All],2,FALSE)</f>
        <v>#REF!</v>
      </c>
      <c r="AJ218" s="5" t="e">
        <f>VLOOKUP(Tableau13[[#This Row],[Août]],[1]!Tableau3[#All],2,FALSE)</f>
        <v>#REF!</v>
      </c>
      <c r="AK218" s="5" t="e">
        <f>VLOOKUP(Tableau13[[#This Row],[Sept,]],[1]!Tableau3[#All],2,FALSE)</f>
        <v>#REF!</v>
      </c>
      <c r="AL218" s="5" t="e">
        <f>VLOOKUP(Tableau13[[#This Row],[Oct,]],[1]!Tableau3[#All],2,FALSE)</f>
        <v>#REF!</v>
      </c>
      <c r="AM218" s="5" t="e">
        <f>VLOOKUP(Tableau13[[#This Row],[Nov,]],[1]!Tableau3[#All],2,FALSE)</f>
        <v>#REF!</v>
      </c>
      <c r="AN218" s="5" t="e">
        <f>VLOOKUP(Tableau13[[#This Row],[Déc,]],[1]!Tableau3[#All],2,FALSE)</f>
        <v>#REF!</v>
      </c>
    </row>
    <row r="219" spans="1:40" x14ac:dyDescent="0.25">
      <c r="A219" t="s">
        <v>6113</v>
      </c>
      <c r="D219" t="s">
        <v>33</v>
      </c>
      <c r="E219" t="s">
        <v>34</v>
      </c>
      <c r="F219" t="s">
        <v>6114</v>
      </c>
      <c r="G219" t="s">
        <v>672</v>
      </c>
      <c r="H219" t="s">
        <v>673</v>
      </c>
      <c r="I219" t="s">
        <v>25</v>
      </c>
      <c r="J219" s="3">
        <v>0</v>
      </c>
      <c r="K219" s="1">
        <v>42887</v>
      </c>
      <c r="L219" s="1">
        <v>44712</v>
      </c>
      <c r="M219" t="s">
        <v>38</v>
      </c>
      <c r="O219" t="s">
        <v>32</v>
      </c>
      <c r="P219" s="1"/>
      <c r="AB219" t="s">
        <v>39</v>
      </c>
      <c r="AC219" s="5" t="e">
        <f>VLOOKUP(Tableau13[[#This Row],[Jan,]],[1]!Tableau3[#All],2,FALSE)</f>
        <v>#REF!</v>
      </c>
      <c r="AD219" s="5" t="e">
        <f>VLOOKUP(Tableau13[[#This Row],[Fév,]],[1]!Tableau3[#All],2,FALSE)</f>
        <v>#REF!</v>
      </c>
      <c r="AE219" s="5" t="e">
        <f>VLOOKUP(Tableau13[[#This Row],[Mar,]],[1]!Tableau3[#All],2,FALSE)</f>
        <v>#REF!</v>
      </c>
      <c r="AF219" s="5" t="e">
        <f>VLOOKUP(Tableau13[[#This Row],[Avr,]],[1]!Tableau3[#All],2,FALSE)</f>
        <v>#REF!</v>
      </c>
      <c r="AG219" s="5" t="e">
        <f>VLOOKUP(Tableau13[[#This Row],[Mai]],[1]!Tableau3[#All],2,FALSE)</f>
        <v>#REF!</v>
      </c>
      <c r="AH219" s="5" t="e">
        <f>VLOOKUP(Tableau13[[#This Row],[Juin]],[1]!Tableau3[#All],2,FALSE)</f>
        <v>#REF!</v>
      </c>
      <c r="AI219" s="5" t="e">
        <f>VLOOKUP(Tableau13[[#This Row],[Juil,]],[1]!Tableau3[#All],2,FALSE)</f>
        <v>#REF!</v>
      </c>
      <c r="AJ219" s="5" t="e">
        <f>VLOOKUP(Tableau13[[#This Row],[Août]],[1]!Tableau3[#All],2,FALSE)</f>
        <v>#REF!</v>
      </c>
      <c r="AK219" s="5" t="e">
        <f>VLOOKUP(Tableau13[[#This Row],[Sept,]],[1]!Tableau3[#All],2,FALSE)</f>
        <v>#REF!</v>
      </c>
      <c r="AL219" s="5" t="e">
        <f>VLOOKUP(Tableau13[[#This Row],[Oct,]],[1]!Tableau3[#All],2,FALSE)</f>
        <v>#REF!</v>
      </c>
      <c r="AM219" s="5" t="e">
        <f>VLOOKUP(Tableau13[[#This Row],[Nov,]],[1]!Tableau3[#All],2,FALSE)</f>
        <v>#REF!</v>
      </c>
      <c r="AN219" s="5" t="e">
        <f>VLOOKUP(Tableau13[[#This Row],[Déc,]],[1]!Tableau3[#All],2,FALSE)</f>
        <v>#REF!</v>
      </c>
    </row>
    <row r="220" spans="1:40" x14ac:dyDescent="0.25">
      <c r="A220" t="s">
        <v>6115</v>
      </c>
      <c r="D220" t="s">
        <v>33</v>
      </c>
      <c r="E220" t="s">
        <v>34</v>
      </c>
      <c r="F220" t="s">
        <v>6116</v>
      </c>
      <c r="G220" t="s">
        <v>674</v>
      </c>
      <c r="H220" t="s">
        <v>675</v>
      </c>
      <c r="I220" t="s">
        <v>25</v>
      </c>
      <c r="J220" s="3">
        <v>0</v>
      </c>
      <c r="K220" s="1">
        <v>42887</v>
      </c>
      <c r="L220" s="1">
        <v>44712</v>
      </c>
      <c r="M220" t="s">
        <v>38</v>
      </c>
      <c r="O220" t="s">
        <v>32</v>
      </c>
      <c r="P220" s="1"/>
      <c r="AB220" t="s">
        <v>39</v>
      </c>
      <c r="AC220" s="5" t="e">
        <f>VLOOKUP(Tableau13[[#This Row],[Jan,]],[1]!Tableau3[#All],2,FALSE)</f>
        <v>#REF!</v>
      </c>
      <c r="AD220" s="5" t="e">
        <f>VLOOKUP(Tableau13[[#This Row],[Fév,]],[1]!Tableau3[#All],2,FALSE)</f>
        <v>#REF!</v>
      </c>
      <c r="AE220" s="5" t="e">
        <f>VLOOKUP(Tableau13[[#This Row],[Mar,]],[1]!Tableau3[#All],2,FALSE)</f>
        <v>#REF!</v>
      </c>
      <c r="AF220" s="5" t="e">
        <f>VLOOKUP(Tableau13[[#This Row],[Avr,]],[1]!Tableau3[#All],2,FALSE)</f>
        <v>#REF!</v>
      </c>
      <c r="AG220" s="5" t="e">
        <f>VLOOKUP(Tableau13[[#This Row],[Mai]],[1]!Tableau3[#All],2,FALSE)</f>
        <v>#REF!</v>
      </c>
      <c r="AH220" s="5" t="e">
        <f>VLOOKUP(Tableau13[[#This Row],[Juin]],[1]!Tableau3[#All],2,FALSE)</f>
        <v>#REF!</v>
      </c>
      <c r="AI220" s="5" t="e">
        <f>VLOOKUP(Tableau13[[#This Row],[Juil,]],[1]!Tableau3[#All],2,FALSE)</f>
        <v>#REF!</v>
      </c>
      <c r="AJ220" s="5" t="e">
        <f>VLOOKUP(Tableau13[[#This Row],[Août]],[1]!Tableau3[#All],2,FALSE)</f>
        <v>#REF!</v>
      </c>
      <c r="AK220" s="5" t="e">
        <f>VLOOKUP(Tableau13[[#This Row],[Sept,]],[1]!Tableau3[#All],2,FALSE)</f>
        <v>#REF!</v>
      </c>
      <c r="AL220" s="5" t="e">
        <f>VLOOKUP(Tableau13[[#This Row],[Oct,]],[1]!Tableau3[#All],2,FALSE)</f>
        <v>#REF!</v>
      </c>
      <c r="AM220" s="5" t="e">
        <f>VLOOKUP(Tableau13[[#This Row],[Nov,]],[1]!Tableau3[#All],2,FALSE)</f>
        <v>#REF!</v>
      </c>
      <c r="AN220" s="5" t="e">
        <f>VLOOKUP(Tableau13[[#This Row],[Déc,]],[1]!Tableau3[#All],2,FALSE)</f>
        <v>#REF!</v>
      </c>
    </row>
    <row r="221" spans="1:40" x14ac:dyDescent="0.25">
      <c r="A221" t="s">
        <v>6117</v>
      </c>
      <c r="D221" t="s">
        <v>33</v>
      </c>
      <c r="E221" t="s">
        <v>34</v>
      </c>
      <c r="F221" t="s">
        <v>6118</v>
      </c>
      <c r="G221" t="s">
        <v>676</v>
      </c>
      <c r="H221" t="s">
        <v>677</v>
      </c>
      <c r="I221" t="s">
        <v>25</v>
      </c>
      <c r="J221" s="3">
        <v>0</v>
      </c>
      <c r="K221" s="1">
        <v>42887</v>
      </c>
      <c r="L221" s="1">
        <v>44712</v>
      </c>
      <c r="M221" t="s">
        <v>38</v>
      </c>
      <c r="O221" t="s">
        <v>32</v>
      </c>
      <c r="P221" s="1"/>
      <c r="AB221" t="s">
        <v>39</v>
      </c>
      <c r="AC221" s="5" t="e">
        <f>VLOOKUP(Tableau13[[#This Row],[Jan,]],[1]!Tableau3[#All],2,FALSE)</f>
        <v>#REF!</v>
      </c>
      <c r="AD221" s="5" t="e">
        <f>VLOOKUP(Tableau13[[#This Row],[Fév,]],[1]!Tableau3[#All],2,FALSE)</f>
        <v>#REF!</v>
      </c>
      <c r="AE221" s="5" t="e">
        <f>VLOOKUP(Tableau13[[#This Row],[Mar,]],[1]!Tableau3[#All],2,FALSE)</f>
        <v>#REF!</v>
      </c>
      <c r="AF221" s="5" t="e">
        <f>VLOOKUP(Tableau13[[#This Row],[Avr,]],[1]!Tableau3[#All],2,FALSE)</f>
        <v>#REF!</v>
      </c>
      <c r="AG221" s="5" t="e">
        <f>VLOOKUP(Tableau13[[#This Row],[Mai]],[1]!Tableau3[#All],2,FALSE)</f>
        <v>#REF!</v>
      </c>
      <c r="AH221" s="5" t="e">
        <f>VLOOKUP(Tableau13[[#This Row],[Juin]],[1]!Tableau3[#All],2,FALSE)</f>
        <v>#REF!</v>
      </c>
      <c r="AI221" s="5" t="e">
        <f>VLOOKUP(Tableau13[[#This Row],[Juil,]],[1]!Tableau3[#All],2,FALSE)</f>
        <v>#REF!</v>
      </c>
      <c r="AJ221" s="5" t="e">
        <f>VLOOKUP(Tableau13[[#This Row],[Août]],[1]!Tableau3[#All],2,FALSE)</f>
        <v>#REF!</v>
      </c>
      <c r="AK221" s="5" t="e">
        <f>VLOOKUP(Tableau13[[#This Row],[Sept,]],[1]!Tableau3[#All],2,FALSE)</f>
        <v>#REF!</v>
      </c>
      <c r="AL221" s="5" t="e">
        <f>VLOOKUP(Tableau13[[#This Row],[Oct,]],[1]!Tableau3[#All],2,FALSE)</f>
        <v>#REF!</v>
      </c>
      <c r="AM221" s="5" t="e">
        <f>VLOOKUP(Tableau13[[#This Row],[Nov,]],[1]!Tableau3[#All],2,FALSE)</f>
        <v>#REF!</v>
      </c>
      <c r="AN221" s="5" t="e">
        <f>VLOOKUP(Tableau13[[#This Row],[Déc,]],[1]!Tableau3[#All],2,FALSE)</f>
        <v>#REF!</v>
      </c>
    </row>
    <row r="222" spans="1:40" x14ac:dyDescent="0.25">
      <c r="A222" t="s">
        <v>678</v>
      </c>
      <c r="D222" t="s">
        <v>679</v>
      </c>
      <c r="E222" t="s">
        <v>680</v>
      </c>
      <c r="F222" t="s">
        <v>681</v>
      </c>
      <c r="G222" t="s">
        <v>682</v>
      </c>
      <c r="H222" t="s">
        <v>683</v>
      </c>
      <c r="I222" t="s">
        <v>25</v>
      </c>
      <c r="J222" s="3">
        <v>3833.42</v>
      </c>
      <c r="K222" s="1">
        <v>41821</v>
      </c>
      <c r="M222" t="s">
        <v>26</v>
      </c>
      <c r="N222" t="s">
        <v>5820</v>
      </c>
      <c r="O222" t="s">
        <v>32</v>
      </c>
      <c r="P222" s="1">
        <v>0.25</v>
      </c>
      <c r="S222">
        <v>0.25</v>
      </c>
      <c r="V222">
        <v>0.25</v>
      </c>
      <c r="Y222">
        <v>0.25</v>
      </c>
      <c r="AB222" t="s">
        <v>39</v>
      </c>
      <c r="AC222" s="5" t="e">
        <f>VLOOKUP(Tableau13[[#This Row],[Jan,]],[1]!Tableau3[#All],2,FALSE)</f>
        <v>#REF!</v>
      </c>
      <c r="AD222" s="5" t="e">
        <f>VLOOKUP(Tableau13[[#This Row],[Fév,]],[1]!Tableau3[#All],2,FALSE)</f>
        <v>#REF!</v>
      </c>
      <c r="AE222" s="5" t="e">
        <f>VLOOKUP(Tableau13[[#This Row],[Mar,]],[1]!Tableau3[#All],2,FALSE)</f>
        <v>#REF!</v>
      </c>
      <c r="AF222" s="5" t="e">
        <f>VLOOKUP(Tableau13[[#This Row],[Avr,]],[1]!Tableau3[#All],2,FALSE)</f>
        <v>#REF!</v>
      </c>
      <c r="AG222" s="5" t="e">
        <f>VLOOKUP(Tableau13[[#This Row],[Mai]],[1]!Tableau3[#All],2,FALSE)</f>
        <v>#REF!</v>
      </c>
      <c r="AH222" s="5" t="e">
        <f>VLOOKUP(Tableau13[[#This Row],[Juin]],[1]!Tableau3[#All],2,FALSE)</f>
        <v>#REF!</v>
      </c>
      <c r="AI222" s="5" t="e">
        <f>VLOOKUP(Tableau13[[#This Row],[Juil,]],[1]!Tableau3[#All],2,FALSE)</f>
        <v>#REF!</v>
      </c>
      <c r="AJ222" s="5" t="e">
        <f>VLOOKUP(Tableau13[[#This Row],[Août]],[1]!Tableau3[#All],2,FALSE)</f>
        <v>#REF!</v>
      </c>
      <c r="AK222" s="5" t="e">
        <f>VLOOKUP(Tableau13[[#This Row],[Sept,]],[1]!Tableau3[#All],2,FALSE)</f>
        <v>#REF!</v>
      </c>
      <c r="AL222" s="5" t="e">
        <f>VLOOKUP(Tableau13[[#This Row],[Oct,]],[1]!Tableau3[#All],2,FALSE)</f>
        <v>#REF!</v>
      </c>
      <c r="AM222" s="5" t="e">
        <f>VLOOKUP(Tableau13[[#This Row],[Nov,]],[1]!Tableau3[#All],2,FALSE)</f>
        <v>#REF!</v>
      </c>
      <c r="AN222" s="5" t="e">
        <f>VLOOKUP(Tableau13[[#This Row],[Déc,]],[1]!Tableau3[#All],2,FALSE)</f>
        <v>#REF!</v>
      </c>
    </row>
    <row r="223" spans="1:40" x14ac:dyDescent="0.25">
      <c r="A223" t="s">
        <v>684</v>
      </c>
      <c r="D223" t="s">
        <v>685</v>
      </c>
      <c r="E223" t="s">
        <v>686</v>
      </c>
      <c r="F223" t="s">
        <v>687</v>
      </c>
      <c r="G223" t="s">
        <v>688</v>
      </c>
      <c r="H223" t="s">
        <v>689</v>
      </c>
      <c r="I223" t="s">
        <v>25</v>
      </c>
      <c r="J223" s="3">
        <v>1191.25</v>
      </c>
      <c r="K223" s="1">
        <v>41913</v>
      </c>
      <c r="M223" t="s">
        <v>26</v>
      </c>
      <c r="N223" t="s">
        <v>5820</v>
      </c>
      <c r="O223" t="s">
        <v>32</v>
      </c>
      <c r="P223" s="1">
        <v>0.25</v>
      </c>
      <c r="S223">
        <v>0.25</v>
      </c>
      <c r="V223">
        <v>0.25</v>
      </c>
      <c r="Y223">
        <v>0.25</v>
      </c>
      <c r="AC223" s="5" t="e">
        <f>VLOOKUP(Tableau13[[#This Row],[Jan,]],[1]!Tableau3[#All],2,FALSE)</f>
        <v>#REF!</v>
      </c>
      <c r="AD223" s="5" t="e">
        <f>VLOOKUP(Tableau13[[#This Row],[Fév,]],[1]!Tableau3[#All],2,FALSE)</f>
        <v>#REF!</v>
      </c>
      <c r="AE223" s="5" t="e">
        <f>VLOOKUP(Tableau13[[#This Row],[Mar,]],[1]!Tableau3[#All],2,FALSE)</f>
        <v>#REF!</v>
      </c>
      <c r="AF223" s="5" t="e">
        <f>VLOOKUP(Tableau13[[#This Row],[Avr,]],[1]!Tableau3[#All],2,FALSE)</f>
        <v>#REF!</v>
      </c>
      <c r="AG223" s="5" t="e">
        <f>VLOOKUP(Tableau13[[#This Row],[Mai]],[1]!Tableau3[#All],2,FALSE)</f>
        <v>#REF!</v>
      </c>
      <c r="AH223" s="5" t="e">
        <f>VLOOKUP(Tableau13[[#This Row],[Juin]],[1]!Tableau3[#All],2,FALSE)</f>
        <v>#REF!</v>
      </c>
      <c r="AI223" s="5" t="e">
        <f>VLOOKUP(Tableau13[[#This Row],[Juil,]],[1]!Tableau3[#All],2,FALSE)</f>
        <v>#REF!</v>
      </c>
      <c r="AJ223" s="5" t="e">
        <f>VLOOKUP(Tableau13[[#This Row],[Août]],[1]!Tableau3[#All],2,FALSE)</f>
        <v>#REF!</v>
      </c>
      <c r="AK223" s="5" t="e">
        <f>VLOOKUP(Tableau13[[#This Row],[Sept,]],[1]!Tableau3[#All],2,FALSE)</f>
        <v>#REF!</v>
      </c>
      <c r="AL223" s="5" t="e">
        <f>VLOOKUP(Tableau13[[#This Row],[Oct,]],[1]!Tableau3[#All],2,FALSE)</f>
        <v>#REF!</v>
      </c>
      <c r="AM223" s="5" t="e">
        <f>VLOOKUP(Tableau13[[#This Row],[Nov,]],[1]!Tableau3[#All],2,FALSE)</f>
        <v>#REF!</v>
      </c>
      <c r="AN223" s="5" t="e">
        <f>VLOOKUP(Tableau13[[#This Row],[Déc,]],[1]!Tableau3[#All],2,FALSE)</f>
        <v>#REF!</v>
      </c>
    </row>
    <row r="224" spans="1:40" x14ac:dyDescent="0.25">
      <c r="A224" t="s">
        <v>690</v>
      </c>
      <c r="D224" t="s">
        <v>691</v>
      </c>
      <c r="E224" t="s">
        <v>692</v>
      </c>
      <c r="F224" t="s">
        <v>693</v>
      </c>
      <c r="G224" t="s">
        <v>692</v>
      </c>
      <c r="H224" t="s">
        <v>694</v>
      </c>
      <c r="I224" t="s">
        <v>25</v>
      </c>
      <c r="J224" s="3">
        <v>2595.62</v>
      </c>
      <c r="K224" s="1">
        <v>41730</v>
      </c>
      <c r="M224" t="s">
        <v>26</v>
      </c>
      <c r="N224" t="s">
        <v>6106</v>
      </c>
      <c r="O224" t="s">
        <v>27</v>
      </c>
      <c r="P224" s="1">
        <v>0.25</v>
      </c>
      <c r="S224">
        <v>0.25</v>
      </c>
      <c r="V224">
        <v>0.25</v>
      </c>
      <c r="Y224">
        <v>0.25</v>
      </c>
      <c r="AC224" s="5" t="e">
        <f>VLOOKUP(Tableau13[[#This Row],[Jan,]],[1]!Tableau3[#All],2,FALSE)</f>
        <v>#REF!</v>
      </c>
      <c r="AD224" s="5" t="e">
        <f>VLOOKUP(Tableau13[[#This Row],[Fév,]],[1]!Tableau3[#All],2,FALSE)</f>
        <v>#REF!</v>
      </c>
      <c r="AE224" s="5" t="e">
        <f>VLOOKUP(Tableau13[[#This Row],[Mar,]],[1]!Tableau3[#All],2,FALSE)</f>
        <v>#REF!</v>
      </c>
      <c r="AF224" s="5" t="e">
        <f>VLOOKUP(Tableau13[[#This Row],[Avr,]],[1]!Tableau3[#All],2,FALSE)</f>
        <v>#REF!</v>
      </c>
      <c r="AG224" s="5" t="e">
        <f>VLOOKUP(Tableau13[[#This Row],[Mai]],[1]!Tableau3[#All],2,FALSE)</f>
        <v>#REF!</v>
      </c>
      <c r="AH224" s="5" t="e">
        <f>VLOOKUP(Tableau13[[#This Row],[Juin]],[1]!Tableau3[#All],2,FALSE)</f>
        <v>#REF!</v>
      </c>
      <c r="AI224" s="5" t="e">
        <f>VLOOKUP(Tableau13[[#This Row],[Juil,]],[1]!Tableau3[#All],2,FALSE)</f>
        <v>#REF!</v>
      </c>
      <c r="AJ224" s="5" t="e">
        <f>VLOOKUP(Tableau13[[#This Row],[Août]],[1]!Tableau3[#All],2,FALSE)</f>
        <v>#REF!</v>
      </c>
      <c r="AK224" s="5" t="e">
        <f>VLOOKUP(Tableau13[[#This Row],[Sept,]],[1]!Tableau3[#All],2,FALSE)</f>
        <v>#REF!</v>
      </c>
      <c r="AL224" s="5" t="e">
        <f>VLOOKUP(Tableau13[[#This Row],[Oct,]],[1]!Tableau3[#All],2,FALSE)</f>
        <v>#REF!</v>
      </c>
      <c r="AM224" s="5" t="e">
        <f>VLOOKUP(Tableau13[[#This Row],[Nov,]],[1]!Tableau3[#All],2,FALSE)</f>
        <v>#REF!</v>
      </c>
      <c r="AN224" s="5" t="e">
        <f>VLOOKUP(Tableau13[[#This Row],[Déc,]],[1]!Tableau3[#All],2,FALSE)</f>
        <v>#REF!</v>
      </c>
    </row>
    <row r="225" spans="1:40" x14ac:dyDescent="0.25">
      <c r="A225" t="s">
        <v>695</v>
      </c>
      <c r="D225" t="s">
        <v>146</v>
      </c>
      <c r="E225" t="s">
        <v>147</v>
      </c>
      <c r="F225" t="s">
        <v>696</v>
      </c>
      <c r="G225" t="s">
        <v>697</v>
      </c>
      <c r="H225" t="s">
        <v>698</v>
      </c>
      <c r="I225" t="s">
        <v>25</v>
      </c>
      <c r="J225" s="3">
        <v>0</v>
      </c>
      <c r="K225" s="1">
        <v>43739</v>
      </c>
      <c r="L225" s="1">
        <v>47026</v>
      </c>
      <c r="M225" t="s">
        <v>38</v>
      </c>
      <c r="O225" t="s">
        <v>32</v>
      </c>
      <c r="P225" s="1">
        <v>44531</v>
      </c>
      <c r="Q225" s="2">
        <v>44531</v>
      </c>
      <c r="R225" s="2">
        <v>44531</v>
      </c>
      <c r="S225" s="2">
        <v>44531</v>
      </c>
      <c r="T225" s="2">
        <v>44531</v>
      </c>
      <c r="U225" s="2">
        <v>44531</v>
      </c>
      <c r="V225" s="2">
        <v>44531</v>
      </c>
      <c r="W225" s="2">
        <v>44531</v>
      </c>
      <c r="X225" s="2">
        <v>44531</v>
      </c>
      <c r="Y225" s="2">
        <v>44531</v>
      </c>
      <c r="Z225" s="2">
        <v>44531</v>
      </c>
      <c r="AA225" s="2">
        <v>44531</v>
      </c>
      <c r="AB225" t="s">
        <v>53</v>
      </c>
      <c r="AC225" s="5" t="e">
        <f>VLOOKUP(Tableau13[[#This Row],[Jan,]],[1]!Tableau3[#All],2,FALSE)</f>
        <v>#REF!</v>
      </c>
      <c r="AD225" s="5" t="e">
        <f>VLOOKUP(Tableau13[[#This Row],[Fév,]],[1]!Tableau3[#All],2,FALSE)</f>
        <v>#REF!</v>
      </c>
      <c r="AE225" s="5" t="e">
        <f>VLOOKUP(Tableau13[[#This Row],[Mar,]],[1]!Tableau3[#All],2,FALSE)</f>
        <v>#REF!</v>
      </c>
      <c r="AF225" s="5" t="e">
        <f>VLOOKUP(Tableau13[[#This Row],[Avr,]],[1]!Tableau3[#All],2,FALSE)</f>
        <v>#REF!</v>
      </c>
      <c r="AG225" s="5" t="e">
        <f>VLOOKUP(Tableau13[[#This Row],[Mai]],[1]!Tableau3[#All],2,FALSE)</f>
        <v>#REF!</v>
      </c>
      <c r="AH225" s="5" t="e">
        <f>VLOOKUP(Tableau13[[#This Row],[Juin]],[1]!Tableau3[#All],2,FALSE)</f>
        <v>#REF!</v>
      </c>
      <c r="AI225" s="5" t="e">
        <f>VLOOKUP(Tableau13[[#This Row],[Juil,]],[1]!Tableau3[#All],2,FALSE)</f>
        <v>#REF!</v>
      </c>
      <c r="AJ225" s="5" t="e">
        <f>VLOOKUP(Tableau13[[#This Row],[Août]],[1]!Tableau3[#All],2,FALSE)</f>
        <v>#REF!</v>
      </c>
      <c r="AK225" s="5" t="e">
        <f>VLOOKUP(Tableau13[[#This Row],[Sept,]],[1]!Tableau3[#All],2,FALSE)</f>
        <v>#REF!</v>
      </c>
      <c r="AL225" s="5" t="e">
        <f>VLOOKUP(Tableau13[[#This Row],[Oct,]],[1]!Tableau3[#All],2,FALSE)</f>
        <v>#REF!</v>
      </c>
      <c r="AM225" s="5" t="e">
        <f>VLOOKUP(Tableau13[[#This Row],[Nov,]],[1]!Tableau3[#All],2,FALSE)</f>
        <v>#REF!</v>
      </c>
      <c r="AN225" s="5" t="e">
        <f>VLOOKUP(Tableau13[[#This Row],[Déc,]],[1]!Tableau3[#All],2,FALSE)</f>
        <v>#REF!</v>
      </c>
    </row>
    <row r="226" spans="1:40" x14ac:dyDescent="0.25">
      <c r="A226" t="s">
        <v>699</v>
      </c>
      <c r="D226" t="s">
        <v>700</v>
      </c>
      <c r="E226" t="s">
        <v>701</v>
      </c>
      <c r="F226" t="s">
        <v>702</v>
      </c>
      <c r="G226" t="s">
        <v>703</v>
      </c>
      <c r="H226" t="s">
        <v>704</v>
      </c>
      <c r="I226" t="s">
        <v>25</v>
      </c>
      <c r="J226" s="3">
        <v>3503.44</v>
      </c>
      <c r="K226" s="1">
        <v>41913</v>
      </c>
      <c r="M226" t="s">
        <v>26</v>
      </c>
      <c r="N226" t="s">
        <v>5820</v>
      </c>
      <c r="O226" t="s">
        <v>27</v>
      </c>
      <c r="P226" s="1">
        <v>44531</v>
      </c>
      <c r="Q226" s="2">
        <v>44531</v>
      </c>
      <c r="R226" s="2">
        <v>44531</v>
      </c>
      <c r="S226" s="2">
        <v>44531</v>
      </c>
      <c r="T226" s="2">
        <v>44531</v>
      </c>
      <c r="U226" s="2">
        <v>44531</v>
      </c>
      <c r="V226" s="2">
        <v>44531</v>
      </c>
      <c r="W226" s="2">
        <v>44531</v>
      </c>
      <c r="X226" s="2">
        <v>44531</v>
      </c>
      <c r="Y226" s="2">
        <v>44531</v>
      </c>
      <c r="Z226" s="2">
        <v>44531</v>
      </c>
      <c r="AA226" s="2">
        <v>44531</v>
      </c>
      <c r="AC226" s="5" t="e">
        <f>VLOOKUP(Tableau13[[#This Row],[Jan,]],[1]!Tableau3[#All],2,FALSE)</f>
        <v>#REF!</v>
      </c>
      <c r="AD226" s="5" t="e">
        <f>VLOOKUP(Tableau13[[#This Row],[Fév,]],[1]!Tableau3[#All],2,FALSE)</f>
        <v>#REF!</v>
      </c>
      <c r="AE226" s="5" t="e">
        <f>VLOOKUP(Tableau13[[#This Row],[Mar,]],[1]!Tableau3[#All],2,FALSE)</f>
        <v>#REF!</v>
      </c>
      <c r="AF226" s="5" t="e">
        <f>VLOOKUP(Tableau13[[#This Row],[Avr,]],[1]!Tableau3[#All],2,FALSE)</f>
        <v>#REF!</v>
      </c>
      <c r="AG226" s="5" t="e">
        <f>VLOOKUP(Tableau13[[#This Row],[Mai]],[1]!Tableau3[#All],2,FALSE)</f>
        <v>#REF!</v>
      </c>
      <c r="AH226" s="5" t="e">
        <f>VLOOKUP(Tableau13[[#This Row],[Juin]],[1]!Tableau3[#All],2,FALSE)</f>
        <v>#REF!</v>
      </c>
      <c r="AI226" s="5" t="e">
        <f>VLOOKUP(Tableau13[[#This Row],[Juil,]],[1]!Tableau3[#All],2,FALSE)</f>
        <v>#REF!</v>
      </c>
      <c r="AJ226" s="5" t="e">
        <f>VLOOKUP(Tableau13[[#This Row],[Août]],[1]!Tableau3[#All],2,FALSE)</f>
        <v>#REF!</v>
      </c>
      <c r="AK226" s="5" t="e">
        <f>VLOOKUP(Tableau13[[#This Row],[Sept,]],[1]!Tableau3[#All],2,FALSE)</f>
        <v>#REF!</v>
      </c>
      <c r="AL226" s="5" t="e">
        <f>VLOOKUP(Tableau13[[#This Row],[Oct,]],[1]!Tableau3[#All],2,FALSE)</f>
        <v>#REF!</v>
      </c>
      <c r="AM226" s="5" t="e">
        <f>VLOOKUP(Tableau13[[#This Row],[Nov,]],[1]!Tableau3[#All],2,FALSE)</f>
        <v>#REF!</v>
      </c>
      <c r="AN226" s="5" t="e">
        <f>VLOOKUP(Tableau13[[#This Row],[Déc,]],[1]!Tableau3[#All],2,FALSE)</f>
        <v>#REF!</v>
      </c>
    </row>
    <row r="227" spans="1:40" x14ac:dyDescent="0.25">
      <c r="A227" t="s">
        <v>705</v>
      </c>
      <c r="D227" t="s">
        <v>706</v>
      </c>
      <c r="E227" t="s">
        <v>707</v>
      </c>
      <c r="F227" t="s">
        <v>708</v>
      </c>
      <c r="G227" t="s">
        <v>709</v>
      </c>
      <c r="H227" t="s">
        <v>710</v>
      </c>
      <c r="I227" t="s">
        <v>25</v>
      </c>
      <c r="J227" s="3">
        <v>2103.5500000000002</v>
      </c>
      <c r="K227" s="1">
        <v>41821</v>
      </c>
      <c r="M227" t="s">
        <v>26</v>
      </c>
      <c r="N227" t="s">
        <v>5820</v>
      </c>
      <c r="O227" t="s">
        <v>27</v>
      </c>
      <c r="P227" s="1">
        <v>44531</v>
      </c>
      <c r="Q227" s="2">
        <v>44531</v>
      </c>
      <c r="R227" s="2">
        <v>44531</v>
      </c>
      <c r="S227" s="2">
        <v>44531</v>
      </c>
      <c r="T227" s="2">
        <v>44531</v>
      </c>
      <c r="U227" s="2">
        <v>44531</v>
      </c>
      <c r="V227" s="2">
        <v>44531</v>
      </c>
      <c r="W227" s="2">
        <v>44531</v>
      </c>
      <c r="X227" s="2">
        <v>44531</v>
      </c>
      <c r="Y227" s="2">
        <v>44531</v>
      </c>
      <c r="Z227" s="2">
        <v>44531</v>
      </c>
      <c r="AA227" s="2">
        <v>44531</v>
      </c>
      <c r="AC227" s="5" t="e">
        <f>VLOOKUP(Tableau13[[#This Row],[Jan,]],[1]!Tableau3[#All],2,FALSE)</f>
        <v>#REF!</v>
      </c>
      <c r="AD227" s="5" t="e">
        <f>VLOOKUP(Tableau13[[#This Row],[Fév,]],[1]!Tableau3[#All],2,FALSE)</f>
        <v>#REF!</v>
      </c>
      <c r="AE227" s="5" t="e">
        <f>VLOOKUP(Tableau13[[#This Row],[Mar,]],[1]!Tableau3[#All],2,FALSE)</f>
        <v>#REF!</v>
      </c>
      <c r="AF227" s="5" t="e">
        <f>VLOOKUP(Tableau13[[#This Row],[Avr,]],[1]!Tableau3[#All],2,FALSE)</f>
        <v>#REF!</v>
      </c>
      <c r="AG227" s="5" t="e">
        <f>VLOOKUP(Tableau13[[#This Row],[Mai]],[1]!Tableau3[#All],2,FALSE)</f>
        <v>#REF!</v>
      </c>
      <c r="AH227" s="5" t="e">
        <f>VLOOKUP(Tableau13[[#This Row],[Juin]],[1]!Tableau3[#All],2,FALSE)</f>
        <v>#REF!</v>
      </c>
      <c r="AI227" s="5" t="e">
        <f>VLOOKUP(Tableau13[[#This Row],[Juil,]],[1]!Tableau3[#All],2,FALSE)</f>
        <v>#REF!</v>
      </c>
      <c r="AJ227" s="5" t="e">
        <f>VLOOKUP(Tableau13[[#This Row],[Août]],[1]!Tableau3[#All],2,FALSE)</f>
        <v>#REF!</v>
      </c>
      <c r="AK227" s="5" t="e">
        <f>VLOOKUP(Tableau13[[#This Row],[Sept,]],[1]!Tableau3[#All],2,FALSE)</f>
        <v>#REF!</v>
      </c>
      <c r="AL227" s="5" t="e">
        <f>VLOOKUP(Tableau13[[#This Row],[Oct,]],[1]!Tableau3[#All],2,FALSE)</f>
        <v>#REF!</v>
      </c>
      <c r="AM227" s="5" t="e">
        <f>VLOOKUP(Tableau13[[#This Row],[Nov,]],[1]!Tableau3[#All],2,FALSE)</f>
        <v>#REF!</v>
      </c>
      <c r="AN227" s="5" t="e">
        <f>VLOOKUP(Tableau13[[#This Row],[Déc,]],[1]!Tableau3[#All],2,FALSE)</f>
        <v>#REF!</v>
      </c>
    </row>
    <row r="228" spans="1:40" x14ac:dyDescent="0.25">
      <c r="A228" t="s">
        <v>711</v>
      </c>
      <c r="D228" t="s">
        <v>712</v>
      </c>
      <c r="E228" t="s">
        <v>713</v>
      </c>
      <c r="F228" t="s">
        <v>714</v>
      </c>
      <c r="G228" t="s">
        <v>715</v>
      </c>
      <c r="H228" t="s">
        <v>716</v>
      </c>
      <c r="I228" t="s">
        <v>25</v>
      </c>
      <c r="J228" s="3">
        <v>1828.41</v>
      </c>
      <c r="K228" s="1">
        <v>41944</v>
      </c>
      <c r="L228" s="1">
        <v>44864</v>
      </c>
      <c r="M228" t="s">
        <v>26</v>
      </c>
      <c r="N228" t="s">
        <v>6106</v>
      </c>
      <c r="O228" t="s">
        <v>32</v>
      </c>
      <c r="P228" s="1">
        <v>0.25</v>
      </c>
      <c r="S228">
        <v>0.25</v>
      </c>
      <c r="V228">
        <v>0.25</v>
      </c>
      <c r="Y228">
        <v>0.25</v>
      </c>
      <c r="AC228" s="5" t="e">
        <f>VLOOKUP(Tableau13[[#This Row],[Jan,]],[1]!Tableau3[#All],2,FALSE)</f>
        <v>#REF!</v>
      </c>
      <c r="AD228" s="5" t="e">
        <f>VLOOKUP(Tableau13[[#This Row],[Fév,]],[1]!Tableau3[#All],2,FALSE)</f>
        <v>#REF!</v>
      </c>
      <c r="AE228" s="5" t="e">
        <f>VLOOKUP(Tableau13[[#This Row],[Mar,]],[1]!Tableau3[#All],2,FALSE)</f>
        <v>#REF!</v>
      </c>
      <c r="AF228" s="5" t="e">
        <f>VLOOKUP(Tableau13[[#This Row],[Avr,]],[1]!Tableau3[#All],2,FALSE)</f>
        <v>#REF!</v>
      </c>
      <c r="AG228" s="5" t="e">
        <f>VLOOKUP(Tableau13[[#This Row],[Mai]],[1]!Tableau3[#All],2,FALSE)</f>
        <v>#REF!</v>
      </c>
      <c r="AH228" s="5" t="e">
        <f>VLOOKUP(Tableau13[[#This Row],[Juin]],[1]!Tableau3[#All],2,FALSE)</f>
        <v>#REF!</v>
      </c>
      <c r="AI228" s="5" t="e">
        <f>VLOOKUP(Tableau13[[#This Row],[Juil,]],[1]!Tableau3[#All],2,FALSE)</f>
        <v>#REF!</v>
      </c>
      <c r="AJ228" s="5" t="e">
        <f>VLOOKUP(Tableau13[[#This Row],[Août]],[1]!Tableau3[#All],2,FALSE)</f>
        <v>#REF!</v>
      </c>
      <c r="AK228" s="5" t="e">
        <f>VLOOKUP(Tableau13[[#This Row],[Sept,]],[1]!Tableau3[#All],2,FALSE)</f>
        <v>#REF!</v>
      </c>
      <c r="AL228" s="5" t="e">
        <f>VLOOKUP(Tableau13[[#This Row],[Oct,]],[1]!Tableau3[#All],2,FALSE)</f>
        <v>#REF!</v>
      </c>
      <c r="AM228" s="5" t="e">
        <f>VLOOKUP(Tableau13[[#This Row],[Nov,]],[1]!Tableau3[#All],2,FALSE)</f>
        <v>#REF!</v>
      </c>
      <c r="AN228" s="5" t="e">
        <f>VLOOKUP(Tableau13[[#This Row],[Déc,]],[1]!Tableau3[#All],2,FALSE)</f>
        <v>#REF!</v>
      </c>
    </row>
    <row r="229" spans="1:40" x14ac:dyDescent="0.25">
      <c r="A229" t="s">
        <v>717</v>
      </c>
      <c r="D229" t="s">
        <v>718</v>
      </c>
      <c r="E229" t="s">
        <v>719</v>
      </c>
      <c r="F229" t="s">
        <v>720</v>
      </c>
      <c r="G229" t="s">
        <v>721</v>
      </c>
      <c r="H229" t="s">
        <v>722</v>
      </c>
      <c r="I229" t="s">
        <v>25</v>
      </c>
      <c r="J229" s="3">
        <v>0</v>
      </c>
      <c r="K229" t="s">
        <v>723</v>
      </c>
      <c r="M229" t="s">
        <v>38</v>
      </c>
      <c r="O229" t="s">
        <v>32</v>
      </c>
      <c r="P229" s="1"/>
      <c r="AC229" s="5" t="e">
        <f>VLOOKUP(Tableau13[[#This Row],[Jan,]],[1]!Tableau3[#All],2,FALSE)</f>
        <v>#REF!</v>
      </c>
      <c r="AD229" s="5" t="e">
        <f>VLOOKUP(Tableau13[[#This Row],[Fév,]],[1]!Tableau3[#All],2,FALSE)</f>
        <v>#REF!</v>
      </c>
      <c r="AE229" s="5" t="e">
        <f>VLOOKUP(Tableau13[[#This Row],[Mar,]],[1]!Tableau3[#All],2,FALSE)</f>
        <v>#REF!</v>
      </c>
      <c r="AF229" s="5" t="e">
        <f>VLOOKUP(Tableau13[[#This Row],[Avr,]],[1]!Tableau3[#All],2,FALSE)</f>
        <v>#REF!</v>
      </c>
      <c r="AG229" s="5" t="e">
        <f>VLOOKUP(Tableau13[[#This Row],[Mai]],[1]!Tableau3[#All],2,FALSE)</f>
        <v>#REF!</v>
      </c>
      <c r="AH229" s="5" t="e">
        <f>VLOOKUP(Tableau13[[#This Row],[Juin]],[1]!Tableau3[#All],2,FALSE)</f>
        <v>#REF!</v>
      </c>
      <c r="AI229" s="5" t="e">
        <f>VLOOKUP(Tableau13[[#This Row],[Juil,]],[1]!Tableau3[#All],2,FALSE)</f>
        <v>#REF!</v>
      </c>
      <c r="AJ229" s="5" t="e">
        <f>VLOOKUP(Tableau13[[#This Row],[Août]],[1]!Tableau3[#All],2,FALSE)</f>
        <v>#REF!</v>
      </c>
      <c r="AK229" s="5" t="e">
        <f>VLOOKUP(Tableau13[[#This Row],[Sept,]],[1]!Tableau3[#All],2,FALSE)</f>
        <v>#REF!</v>
      </c>
      <c r="AL229" s="5" t="e">
        <f>VLOOKUP(Tableau13[[#This Row],[Oct,]],[1]!Tableau3[#All],2,FALSE)</f>
        <v>#REF!</v>
      </c>
      <c r="AM229" s="5" t="e">
        <f>VLOOKUP(Tableau13[[#This Row],[Nov,]],[1]!Tableau3[#All],2,FALSE)</f>
        <v>#REF!</v>
      </c>
      <c r="AN229" s="5" t="e">
        <f>VLOOKUP(Tableau13[[#This Row],[Déc,]],[1]!Tableau3[#All],2,FALSE)</f>
        <v>#REF!</v>
      </c>
    </row>
    <row r="230" spans="1:40" x14ac:dyDescent="0.25">
      <c r="A230" t="s">
        <v>724</v>
      </c>
      <c r="D230" t="s">
        <v>718</v>
      </c>
      <c r="E230" t="s">
        <v>719</v>
      </c>
      <c r="F230" t="s">
        <v>725</v>
      </c>
      <c r="G230" t="s">
        <v>726</v>
      </c>
      <c r="H230" t="s">
        <v>727</v>
      </c>
      <c r="I230" t="s">
        <v>25</v>
      </c>
      <c r="J230" s="3">
        <v>0</v>
      </c>
      <c r="K230" t="s">
        <v>723</v>
      </c>
      <c r="M230" t="s">
        <v>38</v>
      </c>
      <c r="O230" t="s">
        <v>32</v>
      </c>
      <c r="P230" s="1"/>
      <c r="AC230" s="5" t="e">
        <f>VLOOKUP(Tableau13[[#This Row],[Jan,]],[1]!Tableau3[#All],2,FALSE)</f>
        <v>#REF!</v>
      </c>
      <c r="AD230" s="5" t="e">
        <f>VLOOKUP(Tableau13[[#This Row],[Fév,]],[1]!Tableau3[#All],2,FALSE)</f>
        <v>#REF!</v>
      </c>
      <c r="AE230" s="5" t="e">
        <f>VLOOKUP(Tableau13[[#This Row],[Mar,]],[1]!Tableau3[#All],2,FALSE)</f>
        <v>#REF!</v>
      </c>
      <c r="AF230" s="5" t="e">
        <f>VLOOKUP(Tableau13[[#This Row],[Avr,]],[1]!Tableau3[#All],2,FALSE)</f>
        <v>#REF!</v>
      </c>
      <c r="AG230" s="5" t="e">
        <f>VLOOKUP(Tableau13[[#This Row],[Mai]],[1]!Tableau3[#All],2,FALSE)</f>
        <v>#REF!</v>
      </c>
      <c r="AH230" s="5" t="e">
        <f>VLOOKUP(Tableau13[[#This Row],[Juin]],[1]!Tableau3[#All],2,FALSE)</f>
        <v>#REF!</v>
      </c>
      <c r="AI230" s="5" t="e">
        <f>VLOOKUP(Tableau13[[#This Row],[Juil,]],[1]!Tableau3[#All],2,FALSE)</f>
        <v>#REF!</v>
      </c>
      <c r="AJ230" s="5" t="e">
        <f>VLOOKUP(Tableau13[[#This Row],[Août]],[1]!Tableau3[#All],2,FALSE)</f>
        <v>#REF!</v>
      </c>
      <c r="AK230" s="5" t="e">
        <f>VLOOKUP(Tableau13[[#This Row],[Sept,]],[1]!Tableau3[#All],2,FALSE)</f>
        <v>#REF!</v>
      </c>
      <c r="AL230" s="5" t="e">
        <f>VLOOKUP(Tableau13[[#This Row],[Oct,]],[1]!Tableau3[#All],2,FALSE)</f>
        <v>#REF!</v>
      </c>
      <c r="AM230" s="5" t="e">
        <f>VLOOKUP(Tableau13[[#This Row],[Nov,]],[1]!Tableau3[#All],2,FALSE)</f>
        <v>#REF!</v>
      </c>
      <c r="AN230" s="5" t="e">
        <f>VLOOKUP(Tableau13[[#This Row],[Déc,]],[1]!Tableau3[#All],2,FALSE)</f>
        <v>#REF!</v>
      </c>
    </row>
    <row r="231" spans="1:40" x14ac:dyDescent="0.25">
      <c r="A231" t="s">
        <v>728</v>
      </c>
      <c r="D231" t="s">
        <v>718</v>
      </c>
      <c r="E231" t="s">
        <v>719</v>
      </c>
      <c r="F231" t="s">
        <v>729</v>
      </c>
      <c r="G231" t="s">
        <v>730</v>
      </c>
      <c r="H231" t="s">
        <v>731</v>
      </c>
      <c r="I231" t="s">
        <v>25</v>
      </c>
      <c r="J231" s="3">
        <v>0</v>
      </c>
      <c r="K231" t="s">
        <v>723</v>
      </c>
      <c r="M231" t="s">
        <v>38</v>
      </c>
      <c r="O231" t="s">
        <v>32</v>
      </c>
      <c r="P231" s="1"/>
      <c r="AC231" s="5" t="e">
        <f>VLOOKUP(Tableau13[[#This Row],[Jan,]],[1]!Tableau3[#All],2,FALSE)</f>
        <v>#REF!</v>
      </c>
      <c r="AD231" s="5" t="e">
        <f>VLOOKUP(Tableau13[[#This Row],[Fév,]],[1]!Tableau3[#All],2,FALSE)</f>
        <v>#REF!</v>
      </c>
      <c r="AE231" s="5" t="e">
        <f>VLOOKUP(Tableau13[[#This Row],[Mar,]],[1]!Tableau3[#All],2,FALSE)</f>
        <v>#REF!</v>
      </c>
      <c r="AF231" s="5" t="e">
        <f>VLOOKUP(Tableau13[[#This Row],[Avr,]],[1]!Tableau3[#All],2,FALSE)</f>
        <v>#REF!</v>
      </c>
      <c r="AG231" s="5" t="e">
        <f>VLOOKUP(Tableau13[[#This Row],[Mai]],[1]!Tableau3[#All],2,FALSE)</f>
        <v>#REF!</v>
      </c>
      <c r="AH231" s="5" t="e">
        <f>VLOOKUP(Tableau13[[#This Row],[Juin]],[1]!Tableau3[#All],2,FALSE)</f>
        <v>#REF!</v>
      </c>
      <c r="AI231" s="5" t="e">
        <f>VLOOKUP(Tableau13[[#This Row],[Juil,]],[1]!Tableau3[#All],2,FALSE)</f>
        <v>#REF!</v>
      </c>
      <c r="AJ231" s="5" t="e">
        <f>VLOOKUP(Tableau13[[#This Row],[Août]],[1]!Tableau3[#All],2,FALSE)</f>
        <v>#REF!</v>
      </c>
      <c r="AK231" s="5" t="e">
        <f>VLOOKUP(Tableau13[[#This Row],[Sept,]],[1]!Tableau3[#All],2,FALSE)</f>
        <v>#REF!</v>
      </c>
      <c r="AL231" s="5" t="e">
        <f>VLOOKUP(Tableau13[[#This Row],[Oct,]],[1]!Tableau3[#All],2,FALSE)</f>
        <v>#REF!</v>
      </c>
      <c r="AM231" s="5" t="e">
        <f>VLOOKUP(Tableau13[[#This Row],[Nov,]],[1]!Tableau3[#All],2,FALSE)</f>
        <v>#REF!</v>
      </c>
      <c r="AN231" s="5" t="e">
        <f>VLOOKUP(Tableau13[[#This Row],[Déc,]],[1]!Tableau3[#All],2,FALSE)</f>
        <v>#REF!</v>
      </c>
    </row>
    <row r="232" spans="1:40" x14ac:dyDescent="0.25">
      <c r="A232" t="s">
        <v>732</v>
      </c>
      <c r="D232" t="s">
        <v>718</v>
      </c>
      <c r="E232" t="s">
        <v>719</v>
      </c>
      <c r="F232" t="s">
        <v>733</v>
      </c>
      <c r="G232" t="s">
        <v>734</v>
      </c>
      <c r="H232" t="s">
        <v>735</v>
      </c>
      <c r="I232" t="s">
        <v>25</v>
      </c>
      <c r="J232" s="3">
        <v>0</v>
      </c>
      <c r="K232" t="s">
        <v>723</v>
      </c>
      <c r="M232" t="s">
        <v>38</v>
      </c>
      <c r="O232" t="s">
        <v>32</v>
      </c>
      <c r="P232" s="1"/>
      <c r="AC232" s="5" t="e">
        <f>VLOOKUP(Tableau13[[#This Row],[Jan,]],[1]!Tableau3[#All],2,FALSE)</f>
        <v>#REF!</v>
      </c>
      <c r="AD232" s="5" t="e">
        <f>VLOOKUP(Tableau13[[#This Row],[Fév,]],[1]!Tableau3[#All],2,FALSE)</f>
        <v>#REF!</v>
      </c>
      <c r="AE232" s="5" t="e">
        <f>VLOOKUP(Tableau13[[#This Row],[Mar,]],[1]!Tableau3[#All],2,FALSE)</f>
        <v>#REF!</v>
      </c>
      <c r="AF232" s="5" t="e">
        <f>VLOOKUP(Tableau13[[#This Row],[Avr,]],[1]!Tableau3[#All],2,FALSE)</f>
        <v>#REF!</v>
      </c>
      <c r="AG232" s="5" t="e">
        <f>VLOOKUP(Tableau13[[#This Row],[Mai]],[1]!Tableau3[#All],2,FALSE)</f>
        <v>#REF!</v>
      </c>
      <c r="AH232" s="5" t="e">
        <f>VLOOKUP(Tableau13[[#This Row],[Juin]],[1]!Tableau3[#All],2,FALSE)</f>
        <v>#REF!</v>
      </c>
      <c r="AI232" s="5" t="e">
        <f>VLOOKUP(Tableau13[[#This Row],[Juil,]],[1]!Tableau3[#All],2,FALSE)</f>
        <v>#REF!</v>
      </c>
      <c r="AJ232" s="5" t="e">
        <f>VLOOKUP(Tableau13[[#This Row],[Août]],[1]!Tableau3[#All],2,FALSE)</f>
        <v>#REF!</v>
      </c>
      <c r="AK232" s="5" t="e">
        <f>VLOOKUP(Tableau13[[#This Row],[Sept,]],[1]!Tableau3[#All],2,FALSE)</f>
        <v>#REF!</v>
      </c>
      <c r="AL232" s="5" t="e">
        <f>VLOOKUP(Tableau13[[#This Row],[Oct,]],[1]!Tableau3[#All],2,FALSE)</f>
        <v>#REF!</v>
      </c>
      <c r="AM232" s="5" t="e">
        <f>VLOOKUP(Tableau13[[#This Row],[Nov,]],[1]!Tableau3[#All],2,FALSE)</f>
        <v>#REF!</v>
      </c>
      <c r="AN232" s="5" t="e">
        <f>VLOOKUP(Tableau13[[#This Row],[Déc,]],[1]!Tableau3[#All],2,FALSE)</f>
        <v>#REF!</v>
      </c>
    </row>
    <row r="233" spans="1:40" x14ac:dyDescent="0.25">
      <c r="A233" t="s">
        <v>736</v>
      </c>
      <c r="D233" t="s">
        <v>557</v>
      </c>
      <c r="E233" t="s">
        <v>558</v>
      </c>
      <c r="F233" t="s">
        <v>737</v>
      </c>
      <c r="G233" t="s">
        <v>738</v>
      </c>
      <c r="H233" t="s">
        <v>739</v>
      </c>
      <c r="I233" t="s">
        <v>25</v>
      </c>
      <c r="J233" s="3">
        <v>1534.18</v>
      </c>
      <c r="K233" s="1">
        <v>42979</v>
      </c>
      <c r="M233" t="s">
        <v>26</v>
      </c>
      <c r="N233" t="s">
        <v>5820</v>
      </c>
      <c r="O233" t="s">
        <v>27</v>
      </c>
      <c r="P233" s="1">
        <v>0.25</v>
      </c>
      <c r="S233">
        <v>0.25</v>
      </c>
      <c r="V233">
        <v>0.25</v>
      </c>
      <c r="Y233">
        <v>0.25</v>
      </c>
      <c r="AC233" s="5" t="e">
        <f>VLOOKUP(Tableau13[[#This Row],[Jan,]],[1]!Tableau3[#All],2,FALSE)</f>
        <v>#REF!</v>
      </c>
      <c r="AD233" s="5" t="e">
        <f>VLOOKUP(Tableau13[[#This Row],[Fév,]],[1]!Tableau3[#All],2,FALSE)</f>
        <v>#REF!</v>
      </c>
      <c r="AE233" s="5" t="e">
        <f>VLOOKUP(Tableau13[[#This Row],[Mar,]],[1]!Tableau3[#All],2,FALSE)</f>
        <v>#REF!</v>
      </c>
      <c r="AF233" s="5" t="e">
        <f>VLOOKUP(Tableau13[[#This Row],[Avr,]],[1]!Tableau3[#All],2,FALSE)</f>
        <v>#REF!</v>
      </c>
      <c r="AG233" s="5" t="e">
        <f>VLOOKUP(Tableau13[[#This Row],[Mai]],[1]!Tableau3[#All],2,FALSE)</f>
        <v>#REF!</v>
      </c>
      <c r="AH233" s="5" t="e">
        <f>VLOOKUP(Tableau13[[#This Row],[Juin]],[1]!Tableau3[#All],2,FALSE)</f>
        <v>#REF!</v>
      </c>
      <c r="AI233" s="5" t="e">
        <f>VLOOKUP(Tableau13[[#This Row],[Juil,]],[1]!Tableau3[#All],2,FALSE)</f>
        <v>#REF!</v>
      </c>
      <c r="AJ233" s="5" t="e">
        <f>VLOOKUP(Tableau13[[#This Row],[Août]],[1]!Tableau3[#All],2,FALSE)</f>
        <v>#REF!</v>
      </c>
      <c r="AK233" s="5" t="e">
        <f>VLOOKUP(Tableau13[[#This Row],[Sept,]],[1]!Tableau3[#All],2,FALSE)</f>
        <v>#REF!</v>
      </c>
      <c r="AL233" s="5" t="e">
        <f>VLOOKUP(Tableau13[[#This Row],[Oct,]],[1]!Tableau3[#All],2,FALSE)</f>
        <v>#REF!</v>
      </c>
      <c r="AM233" s="5" t="e">
        <f>VLOOKUP(Tableau13[[#This Row],[Nov,]],[1]!Tableau3[#All],2,FALSE)</f>
        <v>#REF!</v>
      </c>
      <c r="AN233" s="5" t="e">
        <f>VLOOKUP(Tableau13[[#This Row],[Déc,]],[1]!Tableau3[#All],2,FALSE)</f>
        <v>#REF!</v>
      </c>
    </row>
    <row r="234" spans="1:40" x14ac:dyDescent="0.25">
      <c r="A234" t="s">
        <v>740</v>
      </c>
      <c r="D234" t="s">
        <v>741</v>
      </c>
      <c r="E234" t="s">
        <v>742</v>
      </c>
      <c r="F234" t="s">
        <v>743</v>
      </c>
      <c r="G234" t="s">
        <v>744</v>
      </c>
      <c r="H234" t="s">
        <v>745</v>
      </c>
      <c r="I234" t="s">
        <v>25</v>
      </c>
      <c r="J234" s="3">
        <v>5391.79</v>
      </c>
      <c r="K234" s="1">
        <v>41913</v>
      </c>
      <c r="L234" s="1">
        <v>44834</v>
      </c>
      <c r="M234" t="s">
        <v>26</v>
      </c>
      <c r="N234" t="s">
        <v>6119</v>
      </c>
      <c r="O234" t="s">
        <v>27</v>
      </c>
      <c r="P234" s="1">
        <v>0.25</v>
      </c>
      <c r="S234">
        <v>0.25</v>
      </c>
      <c r="V234">
        <v>0.25</v>
      </c>
      <c r="Y234">
        <v>0.25</v>
      </c>
      <c r="AC234" s="5" t="e">
        <f>VLOOKUP(Tableau13[[#This Row],[Jan,]],[1]!Tableau3[#All],2,FALSE)</f>
        <v>#REF!</v>
      </c>
      <c r="AD234" s="5" t="e">
        <f>VLOOKUP(Tableau13[[#This Row],[Fév,]],[1]!Tableau3[#All],2,FALSE)</f>
        <v>#REF!</v>
      </c>
      <c r="AE234" s="5" t="e">
        <f>VLOOKUP(Tableau13[[#This Row],[Mar,]],[1]!Tableau3[#All],2,FALSE)</f>
        <v>#REF!</v>
      </c>
      <c r="AF234" s="5" t="e">
        <f>VLOOKUP(Tableau13[[#This Row],[Avr,]],[1]!Tableau3[#All],2,FALSE)</f>
        <v>#REF!</v>
      </c>
      <c r="AG234" s="5" t="e">
        <f>VLOOKUP(Tableau13[[#This Row],[Mai]],[1]!Tableau3[#All],2,FALSE)</f>
        <v>#REF!</v>
      </c>
      <c r="AH234" s="5" t="e">
        <f>VLOOKUP(Tableau13[[#This Row],[Juin]],[1]!Tableau3[#All],2,FALSE)</f>
        <v>#REF!</v>
      </c>
      <c r="AI234" s="5" t="e">
        <f>VLOOKUP(Tableau13[[#This Row],[Juil,]],[1]!Tableau3[#All],2,FALSE)</f>
        <v>#REF!</v>
      </c>
      <c r="AJ234" s="5" t="e">
        <f>VLOOKUP(Tableau13[[#This Row],[Août]],[1]!Tableau3[#All],2,FALSE)</f>
        <v>#REF!</v>
      </c>
      <c r="AK234" s="5" t="e">
        <f>VLOOKUP(Tableau13[[#This Row],[Sept,]],[1]!Tableau3[#All],2,FALSE)</f>
        <v>#REF!</v>
      </c>
      <c r="AL234" s="5" t="e">
        <f>VLOOKUP(Tableau13[[#This Row],[Oct,]],[1]!Tableau3[#All],2,FALSE)</f>
        <v>#REF!</v>
      </c>
      <c r="AM234" s="5" t="e">
        <f>VLOOKUP(Tableau13[[#This Row],[Nov,]],[1]!Tableau3[#All],2,FALSE)</f>
        <v>#REF!</v>
      </c>
      <c r="AN234" s="5" t="e">
        <f>VLOOKUP(Tableau13[[#This Row],[Déc,]],[1]!Tableau3[#All],2,FALSE)</f>
        <v>#REF!</v>
      </c>
    </row>
    <row r="235" spans="1:40" x14ac:dyDescent="0.25">
      <c r="A235" t="s">
        <v>746</v>
      </c>
      <c r="D235" t="s">
        <v>747</v>
      </c>
      <c r="E235" t="s">
        <v>748</v>
      </c>
      <c r="F235" t="s">
        <v>749</v>
      </c>
      <c r="G235" t="s">
        <v>750</v>
      </c>
      <c r="H235" t="s">
        <v>751</v>
      </c>
      <c r="I235" t="s">
        <v>25</v>
      </c>
      <c r="J235" s="3">
        <v>1974.92</v>
      </c>
      <c r="K235" s="1">
        <v>41913</v>
      </c>
      <c r="M235" t="s">
        <v>26</v>
      </c>
      <c r="N235" t="s">
        <v>5820</v>
      </c>
      <c r="O235" t="s">
        <v>27</v>
      </c>
      <c r="P235" s="1">
        <v>0.25</v>
      </c>
      <c r="S235">
        <v>0.25</v>
      </c>
      <c r="V235">
        <v>0.25</v>
      </c>
      <c r="Y235">
        <v>0.25</v>
      </c>
      <c r="AC235" s="5" t="e">
        <f>VLOOKUP(Tableau13[[#This Row],[Jan,]],[1]!Tableau3[#All],2,FALSE)</f>
        <v>#REF!</v>
      </c>
      <c r="AD235" s="5" t="e">
        <f>VLOOKUP(Tableau13[[#This Row],[Fév,]],[1]!Tableau3[#All],2,FALSE)</f>
        <v>#REF!</v>
      </c>
      <c r="AE235" s="5" t="e">
        <f>VLOOKUP(Tableau13[[#This Row],[Mar,]],[1]!Tableau3[#All],2,FALSE)</f>
        <v>#REF!</v>
      </c>
      <c r="AF235" s="5" t="e">
        <f>VLOOKUP(Tableau13[[#This Row],[Avr,]],[1]!Tableau3[#All],2,FALSE)</f>
        <v>#REF!</v>
      </c>
      <c r="AG235" s="5" t="e">
        <f>VLOOKUP(Tableau13[[#This Row],[Mai]],[1]!Tableau3[#All],2,FALSE)</f>
        <v>#REF!</v>
      </c>
      <c r="AH235" s="5" t="e">
        <f>VLOOKUP(Tableau13[[#This Row],[Juin]],[1]!Tableau3[#All],2,FALSE)</f>
        <v>#REF!</v>
      </c>
      <c r="AI235" s="5" t="e">
        <f>VLOOKUP(Tableau13[[#This Row],[Juil,]],[1]!Tableau3[#All],2,FALSE)</f>
        <v>#REF!</v>
      </c>
      <c r="AJ235" s="5" t="e">
        <f>VLOOKUP(Tableau13[[#This Row],[Août]],[1]!Tableau3[#All],2,FALSE)</f>
        <v>#REF!</v>
      </c>
      <c r="AK235" s="5" t="e">
        <f>VLOOKUP(Tableau13[[#This Row],[Sept,]],[1]!Tableau3[#All],2,FALSE)</f>
        <v>#REF!</v>
      </c>
      <c r="AL235" s="5" t="e">
        <f>VLOOKUP(Tableau13[[#This Row],[Oct,]],[1]!Tableau3[#All],2,FALSE)</f>
        <v>#REF!</v>
      </c>
      <c r="AM235" s="5" t="e">
        <f>VLOOKUP(Tableau13[[#This Row],[Nov,]],[1]!Tableau3[#All],2,FALSE)</f>
        <v>#REF!</v>
      </c>
      <c r="AN235" s="5" t="e">
        <f>VLOOKUP(Tableau13[[#This Row],[Déc,]],[1]!Tableau3[#All],2,FALSE)</f>
        <v>#REF!</v>
      </c>
    </row>
    <row r="236" spans="1:40" x14ac:dyDescent="0.25">
      <c r="A236" t="s">
        <v>752</v>
      </c>
      <c r="D236" t="s">
        <v>364</v>
      </c>
      <c r="E236" t="s">
        <v>365</v>
      </c>
      <c r="F236" t="s">
        <v>753</v>
      </c>
      <c r="G236" t="s">
        <v>754</v>
      </c>
      <c r="H236" t="s">
        <v>368</v>
      </c>
      <c r="I236" t="s">
        <v>25</v>
      </c>
      <c r="J236" s="3">
        <v>0</v>
      </c>
      <c r="K236" s="1">
        <v>42856</v>
      </c>
      <c r="L236" s="1">
        <v>44501</v>
      </c>
      <c r="M236" t="s">
        <v>38</v>
      </c>
      <c r="O236" t="s">
        <v>102</v>
      </c>
      <c r="P236" s="1"/>
      <c r="AC236" s="5" t="e">
        <f>VLOOKUP(Tableau13[[#This Row],[Jan,]],[1]!Tableau3[#All],2,FALSE)</f>
        <v>#REF!</v>
      </c>
      <c r="AD236" s="5" t="e">
        <f>VLOOKUP(Tableau13[[#This Row],[Fév,]],[1]!Tableau3[#All],2,FALSE)</f>
        <v>#REF!</v>
      </c>
      <c r="AE236" s="5" t="e">
        <f>VLOOKUP(Tableau13[[#This Row],[Mar,]],[1]!Tableau3[#All],2,FALSE)</f>
        <v>#REF!</v>
      </c>
      <c r="AF236" s="5" t="e">
        <f>VLOOKUP(Tableau13[[#This Row],[Avr,]],[1]!Tableau3[#All],2,FALSE)</f>
        <v>#REF!</v>
      </c>
      <c r="AG236" s="5" t="e">
        <f>VLOOKUP(Tableau13[[#This Row],[Mai]],[1]!Tableau3[#All],2,FALSE)</f>
        <v>#REF!</v>
      </c>
      <c r="AH236" s="5" t="e">
        <f>VLOOKUP(Tableau13[[#This Row],[Juin]],[1]!Tableau3[#All],2,FALSE)</f>
        <v>#REF!</v>
      </c>
      <c r="AI236" s="5" t="e">
        <f>VLOOKUP(Tableau13[[#This Row],[Juil,]],[1]!Tableau3[#All],2,FALSE)</f>
        <v>#REF!</v>
      </c>
      <c r="AJ236" s="5" t="e">
        <f>VLOOKUP(Tableau13[[#This Row],[Août]],[1]!Tableau3[#All],2,FALSE)</f>
        <v>#REF!</v>
      </c>
      <c r="AK236" s="5" t="e">
        <f>VLOOKUP(Tableau13[[#This Row],[Sept,]],[1]!Tableau3[#All],2,FALSE)</f>
        <v>#REF!</v>
      </c>
      <c r="AL236" s="5" t="e">
        <f>VLOOKUP(Tableau13[[#This Row],[Oct,]],[1]!Tableau3[#All],2,FALSE)</f>
        <v>#REF!</v>
      </c>
      <c r="AM236" s="5" t="e">
        <f>VLOOKUP(Tableau13[[#This Row],[Nov,]],[1]!Tableau3[#All],2,FALSE)</f>
        <v>#REF!</v>
      </c>
      <c r="AN236" s="5" t="e">
        <f>VLOOKUP(Tableau13[[#This Row],[Déc,]],[1]!Tableau3[#All],2,FALSE)</f>
        <v>#REF!</v>
      </c>
    </row>
    <row r="237" spans="1:40" x14ac:dyDescent="0.25">
      <c r="A237" t="s">
        <v>755</v>
      </c>
      <c r="D237" t="s">
        <v>364</v>
      </c>
      <c r="E237" t="s">
        <v>365</v>
      </c>
      <c r="F237" t="s">
        <v>756</v>
      </c>
      <c r="G237" t="s">
        <v>757</v>
      </c>
      <c r="H237" t="s">
        <v>368</v>
      </c>
      <c r="I237" t="s">
        <v>25</v>
      </c>
      <c r="J237" s="3">
        <v>0</v>
      </c>
      <c r="K237" s="1">
        <v>42856</v>
      </c>
      <c r="L237" s="1">
        <v>44501</v>
      </c>
      <c r="M237" t="s">
        <v>38</v>
      </c>
      <c r="O237" t="s">
        <v>102</v>
      </c>
      <c r="P237" s="1"/>
      <c r="AC237" s="5" t="e">
        <f>VLOOKUP(Tableau13[[#This Row],[Jan,]],[1]!Tableau3[#All],2,FALSE)</f>
        <v>#REF!</v>
      </c>
      <c r="AD237" s="5" t="e">
        <f>VLOOKUP(Tableau13[[#This Row],[Fév,]],[1]!Tableau3[#All],2,FALSE)</f>
        <v>#REF!</v>
      </c>
      <c r="AE237" s="5" t="e">
        <f>VLOOKUP(Tableau13[[#This Row],[Mar,]],[1]!Tableau3[#All],2,FALSE)</f>
        <v>#REF!</v>
      </c>
      <c r="AF237" s="5" t="e">
        <f>VLOOKUP(Tableau13[[#This Row],[Avr,]],[1]!Tableau3[#All],2,FALSE)</f>
        <v>#REF!</v>
      </c>
      <c r="AG237" s="5" t="e">
        <f>VLOOKUP(Tableau13[[#This Row],[Mai]],[1]!Tableau3[#All],2,FALSE)</f>
        <v>#REF!</v>
      </c>
      <c r="AH237" s="5" t="e">
        <f>VLOOKUP(Tableau13[[#This Row],[Juin]],[1]!Tableau3[#All],2,FALSE)</f>
        <v>#REF!</v>
      </c>
      <c r="AI237" s="5" t="e">
        <f>VLOOKUP(Tableau13[[#This Row],[Juil,]],[1]!Tableau3[#All],2,FALSE)</f>
        <v>#REF!</v>
      </c>
      <c r="AJ237" s="5" t="e">
        <f>VLOOKUP(Tableau13[[#This Row],[Août]],[1]!Tableau3[#All],2,FALSE)</f>
        <v>#REF!</v>
      </c>
      <c r="AK237" s="5" t="e">
        <f>VLOOKUP(Tableau13[[#This Row],[Sept,]],[1]!Tableau3[#All],2,FALSE)</f>
        <v>#REF!</v>
      </c>
      <c r="AL237" s="5" t="e">
        <f>VLOOKUP(Tableau13[[#This Row],[Oct,]],[1]!Tableau3[#All],2,FALSE)</f>
        <v>#REF!</v>
      </c>
      <c r="AM237" s="5" t="e">
        <f>VLOOKUP(Tableau13[[#This Row],[Nov,]],[1]!Tableau3[#All],2,FALSE)</f>
        <v>#REF!</v>
      </c>
      <c r="AN237" s="5" t="e">
        <f>VLOOKUP(Tableau13[[#This Row],[Déc,]],[1]!Tableau3[#All],2,FALSE)</f>
        <v>#REF!</v>
      </c>
    </row>
    <row r="238" spans="1:40" x14ac:dyDescent="0.25">
      <c r="A238" t="s">
        <v>758</v>
      </c>
      <c r="D238" t="s">
        <v>364</v>
      </c>
      <c r="E238" t="s">
        <v>365</v>
      </c>
      <c r="F238" t="s">
        <v>759</v>
      </c>
      <c r="G238" t="s">
        <v>760</v>
      </c>
      <c r="H238" t="s">
        <v>368</v>
      </c>
      <c r="I238" t="s">
        <v>25</v>
      </c>
      <c r="J238" s="3">
        <v>0</v>
      </c>
      <c r="K238" s="1">
        <v>42856</v>
      </c>
      <c r="L238" s="1">
        <v>44501</v>
      </c>
      <c r="M238" t="s">
        <v>38</v>
      </c>
      <c r="O238" t="s">
        <v>102</v>
      </c>
      <c r="P238" s="1"/>
      <c r="AC238" s="5" t="e">
        <f>VLOOKUP(Tableau13[[#This Row],[Jan,]],[1]!Tableau3[#All],2,FALSE)</f>
        <v>#REF!</v>
      </c>
      <c r="AD238" s="5" t="e">
        <f>VLOOKUP(Tableau13[[#This Row],[Fév,]],[1]!Tableau3[#All],2,FALSE)</f>
        <v>#REF!</v>
      </c>
      <c r="AE238" s="5" t="e">
        <f>VLOOKUP(Tableau13[[#This Row],[Mar,]],[1]!Tableau3[#All],2,FALSE)</f>
        <v>#REF!</v>
      </c>
      <c r="AF238" s="5" t="e">
        <f>VLOOKUP(Tableau13[[#This Row],[Avr,]],[1]!Tableau3[#All],2,FALSE)</f>
        <v>#REF!</v>
      </c>
      <c r="AG238" s="5" t="e">
        <f>VLOOKUP(Tableau13[[#This Row],[Mai]],[1]!Tableau3[#All],2,FALSE)</f>
        <v>#REF!</v>
      </c>
      <c r="AH238" s="5" t="e">
        <f>VLOOKUP(Tableau13[[#This Row],[Juin]],[1]!Tableau3[#All],2,FALSE)</f>
        <v>#REF!</v>
      </c>
      <c r="AI238" s="5" t="e">
        <f>VLOOKUP(Tableau13[[#This Row],[Juil,]],[1]!Tableau3[#All],2,FALSE)</f>
        <v>#REF!</v>
      </c>
      <c r="AJ238" s="5" t="e">
        <f>VLOOKUP(Tableau13[[#This Row],[Août]],[1]!Tableau3[#All],2,FALSE)</f>
        <v>#REF!</v>
      </c>
      <c r="AK238" s="5" t="e">
        <f>VLOOKUP(Tableau13[[#This Row],[Sept,]],[1]!Tableau3[#All],2,FALSE)</f>
        <v>#REF!</v>
      </c>
      <c r="AL238" s="5" t="e">
        <f>VLOOKUP(Tableau13[[#This Row],[Oct,]],[1]!Tableau3[#All],2,FALSE)</f>
        <v>#REF!</v>
      </c>
      <c r="AM238" s="5" t="e">
        <f>VLOOKUP(Tableau13[[#This Row],[Nov,]],[1]!Tableau3[#All],2,FALSE)</f>
        <v>#REF!</v>
      </c>
      <c r="AN238" s="5" t="e">
        <f>VLOOKUP(Tableau13[[#This Row],[Déc,]],[1]!Tableau3[#All],2,FALSE)</f>
        <v>#REF!</v>
      </c>
    </row>
    <row r="239" spans="1:40" x14ac:dyDescent="0.25">
      <c r="A239" t="s">
        <v>761</v>
      </c>
      <c r="D239" t="s">
        <v>364</v>
      </c>
      <c r="E239" t="s">
        <v>365</v>
      </c>
      <c r="F239" t="s">
        <v>762</v>
      </c>
      <c r="G239" t="s">
        <v>6120</v>
      </c>
      <c r="H239" t="s">
        <v>368</v>
      </c>
      <c r="I239" t="s">
        <v>25</v>
      </c>
      <c r="J239" s="3">
        <v>0</v>
      </c>
      <c r="K239" s="1">
        <v>42856</v>
      </c>
      <c r="L239" s="1">
        <v>44501</v>
      </c>
      <c r="M239" t="s">
        <v>38</v>
      </c>
      <c r="O239" t="s">
        <v>102</v>
      </c>
      <c r="P239" s="1"/>
      <c r="AC239" s="5" t="e">
        <f>VLOOKUP(Tableau13[[#This Row],[Jan,]],[1]!Tableau3[#All],2,FALSE)</f>
        <v>#REF!</v>
      </c>
      <c r="AD239" s="5" t="e">
        <f>VLOOKUP(Tableau13[[#This Row],[Fév,]],[1]!Tableau3[#All],2,FALSE)</f>
        <v>#REF!</v>
      </c>
      <c r="AE239" s="5" t="e">
        <f>VLOOKUP(Tableau13[[#This Row],[Mar,]],[1]!Tableau3[#All],2,FALSE)</f>
        <v>#REF!</v>
      </c>
      <c r="AF239" s="5" t="e">
        <f>VLOOKUP(Tableau13[[#This Row],[Avr,]],[1]!Tableau3[#All],2,FALSE)</f>
        <v>#REF!</v>
      </c>
      <c r="AG239" s="5" t="e">
        <f>VLOOKUP(Tableau13[[#This Row],[Mai]],[1]!Tableau3[#All],2,FALSE)</f>
        <v>#REF!</v>
      </c>
      <c r="AH239" s="5" t="e">
        <f>VLOOKUP(Tableau13[[#This Row],[Juin]],[1]!Tableau3[#All],2,FALSE)</f>
        <v>#REF!</v>
      </c>
      <c r="AI239" s="5" t="e">
        <f>VLOOKUP(Tableau13[[#This Row],[Juil,]],[1]!Tableau3[#All],2,FALSE)</f>
        <v>#REF!</v>
      </c>
      <c r="AJ239" s="5" t="e">
        <f>VLOOKUP(Tableau13[[#This Row],[Août]],[1]!Tableau3[#All],2,FALSE)</f>
        <v>#REF!</v>
      </c>
      <c r="AK239" s="5" t="e">
        <f>VLOOKUP(Tableau13[[#This Row],[Sept,]],[1]!Tableau3[#All],2,FALSE)</f>
        <v>#REF!</v>
      </c>
      <c r="AL239" s="5" t="e">
        <f>VLOOKUP(Tableau13[[#This Row],[Oct,]],[1]!Tableau3[#All],2,FALSE)</f>
        <v>#REF!</v>
      </c>
      <c r="AM239" s="5" t="e">
        <f>VLOOKUP(Tableau13[[#This Row],[Nov,]],[1]!Tableau3[#All],2,FALSE)</f>
        <v>#REF!</v>
      </c>
      <c r="AN239" s="5" t="e">
        <f>VLOOKUP(Tableau13[[#This Row],[Déc,]],[1]!Tableau3[#All],2,FALSE)</f>
        <v>#REF!</v>
      </c>
    </row>
    <row r="240" spans="1:40" x14ac:dyDescent="0.25">
      <c r="A240" t="s">
        <v>763</v>
      </c>
      <c r="D240" t="s">
        <v>712</v>
      </c>
      <c r="E240" t="s">
        <v>764</v>
      </c>
      <c r="F240" t="s">
        <v>765</v>
      </c>
      <c r="G240" t="s">
        <v>766</v>
      </c>
      <c r="H240" t="s">
        <v>767</v>
      </c>
      <c r="I240" t="s">
        <v>25</v>
      </c>
      <c r="J240" s="3">
        <v>3150.23</v>
      </c>
      <c r="K240" s="1">
        <v>42005</v>
      </c>
      <c r="L240" s="1">
        <v>45291</v>
      </c>
      <c r="M240" t="s">
        <v>26</v>
      </c>
      <c r="N240" t="s">
        <v>6119</v>
      </c>
      <c r="O240" t="s">
        <v>27</v>
      </c>
      <c r="P240" s="1">
        <v>44531</v>
      </c>
      <c r="Q240" s="2">
        <v>44531</v>
      </c>
      <c r="R240" s="2">
        <v>44531</v>
      </c>
      <c r="S240" s="2">
        <v>44531</v>
      </c>
      <c r="T240" s="2">
        <v>44531</v>
      </c>
      <c r="U240" s="2">
        <v>44531</v>
      </c>
      <c r="V240" s="2">
        <v>44531</v>
      </c>
      <c r="W240" s="2">
        <v>44531</v>
      </c>
      <c r="X240" s="2">
        <v>44531</v>
      </c>
      <c r="Y240" s="2">
        <v>44531</v>
      </c>
      <c r="Z240" s="2">
        <v>44531</v>
      </c>
      <c r="AA240" s="2">
        <v>44531</v>
      </c>
      <c r="AC240" s="5" t="e">
        <f>VLOOKUP(Tableau13[[#This Row],[Jan,]],[1]!Tableau3[#All],2,FALSE)</f>
        <v>#REF!</v>
      </c>
      <c r="AD240" s="5" t="e">
        <f>VLOOKUP(Tableau13[[#This Row],[Fév,]],[1]!Tableau3[#All],2,FALSE)</f>
        <v>#REF!</v>
      </c>
      <c r="AE240" s="5" t="e">
        <f>VLOOKUP(Tableau13[[#This Row],[Mar,]],[1]!Tableau3[#All],2,FALSE)</f>
        <v>#REF!</v>
      </c>
      <c r="AF240" s="5" t="e">
        <f>VLOOKUP(Tableau13[[#This Row],[Avr,]],[1]!Tableau3[#All],2,FALSE)</f>
        <v>#REF!</v>
      </c>
      <c r="AG240" s="5" t="e">
        <f>VLOOKUP(Tableau13[[#This Row],[Mai]],[1]!Tableau3[#All],2,FALSE)</f>
        <v>#REF!</v>
      </c>
      <c r="AH240" s="5" t="e">
        <f>VLOOKUP(Tableau13[[#This Row],[Juin]],[1]!Tableau3[#All],2,FALSE)</f>
        <v>#REF!</v>
      </c>
      <c r="AI240" s="5" t="e">
        <f>VLOOKUP(Tableau13[[#This Row],[Juil,]],[1]!Tableau3[#All],2,FALSE)</f>
        <v>#REF!</v>
      </c>
      <c r="AJ240" s="5" t="e">
        <f>VLOOKUP(Tableau13[[#This Row],[Août]],[1]!Tableau3[#All],2,FALSE)</f>
        <v>#REF!</v>
      </c>
      <c r="AK240" s="5" t="e">
        <f>VLOOKUP(Tableau13[[#This Row],[Sept,]],[1]!Tableau3[#All],2,FALSE)</f>
        <v>#REF!</v>
      </c>
      <c r="AL240" s="5" t="e">
        <f>VLOOKUP(Tableau13[[#This Row],[Oct,]],[1]!Tableau3[#All],2,FALSE)</f>
        <v>#REF!</v>
      </c>
      <c r="AM240" s="5" t="e">
        <f>VLOOKUP(Tableau13[[#This Row],[Nov,]],[1]!Tableau3[#All],2,FALSE)</f>
        <v>#REF!</v>
      </c>
      <c r="AN240" s="5" t="e">
        <f>VLOOKUP(Tableau13[[#This Row],[Déc,]],[1]!Tableau3[#All],2,FALSE)</f>
        <v>#REF!</v>
      </c>
    </row>
    <row r="241" spans="1:40" x14ac:dyDescent="0.25">
      <c r="A241" t="s">
        <v>768</v>
      </c>
      <c r="D241" t="s">
        <v>769</v>
      </c>
      <c r="E241" t="s">
        <v>770</v>
      </c>
      <c r="F241" t="s">
        <v>771</v>
      </c>
      <c r="G241" t="s">
        <v>772</v>
      </c>
      <c r="H241" t="s">
        <v>773</v>
      </c>
      <c r="I241" t="s">
        <v>25</v>
      </c>
      <c r="J241" s="3">
        <v>1195.74</v>
      </c>
      <c r="K241" s="1">
        <v>41640</v>
      </c>
      <c r="M241" t="s">
        <v>26</v>
      </c>
      <c r="N241" t="s">
        <v>5820</v>
      </c>
      <c r="O241" t="s">
        <v>27</v>
      </c>
      <c r="P241" s="1">
        <v>0.5</v>
      </c>
      <c r="V241">
        <v>0.5</v>
      </c>
      <c r="AC241" s="5" t="e">
        <f>VLOOKUP(Tableau13[[#This Row],[Jan,]],[1]!Tableau3[#All],2,FALSE)</f>
        <v>#REF!</v>
      </c>
      <c r="AD241" s="5" t="e">
        <f>VLOOKUP(Tableau13[[#This Row],[Fév,]],[1]!Tableau3[#All],2,FALSE)</f>
        <v>#REF!</v>
      </c>
      <c r="AE241" s="5" t="e">
        <f>VLOOKUP(Tableau13[[#This Row],[Mar,]],[1]!Tableau3[#All],2,FALSE)</f>
        <v>#REF!</v>
      </c>
      <c r="AF241" s="5" t="e">
        <f>VLOOKUP(Tableau13[[#This Row],[Avr,]],[1]!Tableau3[#All],2,FALSE)</f>
        <v>#REF!</v>
      </c>
      <c r="AG241" s="5" t="e">
        <f>VLOOKUP(Tableau13[[#This Row],[Mai]],[1]!Tableau3[#All],2,FALSE)</f>
        <v>#REF!</v>
      </c>
      <c r="AH241" s="5" t="e">
        <f>VLOOKUP(Tableau13[[#This Row],[Juin]],[1]!Tableau3[#All],2,FALSE)</f>
        <v>#REF!</v>
      </c>
      <c r="AI241" s="5" t="e">
        <f>VLOOKUP(Tableau13[[#This Row],[Juil,]],[1]!Tableau3[#All],2,FALSE)</f>
        <v>#REF!</v>
      </c>
      <c r="AJ241" s="5" t="e">
        <f>VLOOKUP(Tableau13[[#This Row],[Août]],[1]!Tableau3[#All],2,FALSE)</f>
        <v>#REF!</v>
      </c>
      <c r="AK241" s="5" t="e">
        <f>VLOOKUP(Tableau13[[#This Row],[Sept,]],[1]!Tableau3[#All],2,FALSE)</f>
        <v>#REF!</v>
      </c>
      <c r="AL241" s="5" t="e">
        <f>VLOOKUP(Tableau13[[#This Row],[Oct,]],[1]!Tableau3[#All],2,FALSE)</f>
        <v>#REF!</v>
      </c>
      <c r="AM241" s="5" t="e">
        <f>VLOOKUP(Tableau13[[#This Row],[Nov,]],[1]!Tableau3[#All],2,FALSE)</f>
        <v>#REF!</v>
      </c>
      <c r="AN241" s="5" t="e">
        <f>VLOOKUP(Tableau13[[#This Row],[Déc,]],[1]!Tableau3[#All],2,FALSE)</f>
        <v>#REF!</v>
      </c>
    </row>
    <row r="242" spans="1:40" x14ac:dyDescent="0.25">
      <c r="A242" t="s">
        <v>6121</v>
      </c>
      <c r="D242" t="s">
        <v>33</v>
      </c>
      <c r="E242" t="s">
        <v>34</v>
      </c>
      <c r="F242" t="s">
        <v>6122</v>
      </c>
      <c r="G242" t="s">
        <v>774</v>
      </c>
      <c r="H242" t="s">
        <v>775</v>
      </c>
      <c r="I242" t="s">
        <v>25</v>
      </c>
      <c r="J242" s="3">
        <v>0</v>
      </c>
      <c r="K242" s="1">
        <v>42887</v>
      </c>
      <c r="L242" s="1">
        <v>44712</v>
      </c>
      <c r="M242" t="s">
        <v>38</v>
      </c>
      <c r="O242" t="s">
        <v>32</v>
      </c>
      <c r="P242" s="1"/>
      <c r="AB242" t="s">
        <v>39</v>
      </c>
      <c r="AC242" s="5" t="e">
        <f>VLOOKUP(Tableau13[[#This Row],[Jan,]],[1]!Tableau3[#All],2,FALSE)</f>
        <v>#REF!</v>
      </c>
      <c r="AD242" s="5" t="e">
        <f>VLOOKUP(Tableau13[[#This Row],[Fév,]],[1]!Tableau3[#All],2,FALSE)</f>
        <v>#REF!</v>
      </c>
      <c r="AE242" s="5" t="e">
        <f>VLOOKUP(Tableau13[[#This Row],[Mar,]],[1]!Tableau3[#All],2,FALSE)</f>
        <v>#REF!</v>
      </c>
      <c r="AF242" s="5" t="e">
        <f>VLOOKUP(Tableau13[[#This Row],[Avr,]],[1]!Tableau3[#All],2,FALSE)</f>
        <v>#REF!</v>
      </c>
      <c r="AG242" s="5" t="e">
        <f>VLOOKUP(Tableau13[[#This Row],[Mai]],[1]!Tableau3[#All],2,FALSE)</f>
        <v>#REF!</v>
      </c>
      <c r="AH242" s="5" t="e">
        <f>VLOOKUP(Tableau13[[#This Row],[Juin]],[1]!Tableau3[#All],2,FALSE)</f>
        <v>#REF!</v>
      </c>
      <c r="AI242" s="5" t="e">
        <f>VLOOKUP(Tableau13[[#This Row],[Juil,]],[1]!Tableau3[#All],2,FALSE)</f>
        <v>#REF!</v>
      </c>
      <c r="AJ242" s="5" t="e">
        <f>VLOOKUP(Tableau13[[#This Row],[Août]],[1]!Tableau3[#All],2,FALSE)</f>
        <v>#REF!</v>
      </c>
      <c r="AK242" s="5" t="e">
        <f>VLOOKUP(Tableau13[[#This Row],[Sept,]],[1]!Tableau3[#All],2,FALSE)</f>
        <v>#REF!</v>
      </c>
      <c r="AL242" s="5" t="e">
        <f>VLOOKUP(Tableau13[[#This Row],[Oct,]],[1]!Tableau3[#All],2,FALSE)</f>
        <v>#REF!</v>
      </c>
      <c r="AM242" s="5" t="e">
        <f>VLOOKUP(Tableau13[[#This Row],[Nov,]],[1]!Tableau3[#All],2,FALSE)</f>
        <v>#REF!</v>
      </c>
      <c r="AN242" s="5" t="e">
        <f>VLOOKUP(Tableau13[[#This Row],[Déc,]],[1]!Tableau3[#All],2,FALSE)</f>
        <v>#REF!</v>
      </c>
    </row>
    <row r="243" spans="1:40" x14ac:dyDescent="0.25">
      <c r="A243" t="s">
        <v>776</v>
      </c>
      <c r="D243" t="s">
        <v>563</v>
      </c>
      <c r="E243" t="s">
        <v>564</v>
      </c>
      <c r="F243" t="s">
        <v>777</v>
      </c>
      <c r="G243" t="s">
        <v>778</v>
      </c>
      <c r="H243" t="s">
        <v>779</v>
      </c>
      <c r="I243" t="s">
        <v>25</v>
      </c>
      <c r="J243" s="3">
        <v>8133.12</v>
      </c>
      <c r="K243" s="1">
        <v>42979</v>
      </c>
      <c r="L243" s="1">
        <v>44804</v>
      </c>
      <c r="M243" t="s">
        <v>26</v>
      </c>
      <c r="N243" t="s">
        <v>5849</v>
      </c>
      <c r="O243" t="s">
        <v>32</v>
      </c>
      <c r="P243" s="1">
        <v>0.25</v>
      </c>
      <c r="S243">
        <v>0.25</v>
      </c>
      <c r="V243">
        <v>0.25</v>
      </c>
      <c r="Y243">
        <v>0.25</v>
      </c>
      <c r="AC243" s="5" t="e">
        <f>VLOOKUP(Tableau13[[#This Row],[Jan,]],[1]!Tableau3[#All],2,FALSE)</f>
        <v>#REF!</v>
      </c>
      <c r="AD243" s="5" t="e">
        <f>VLOOKUP(Tableau13[[#This Row],[Fév,]],[1]!Tableau3[#All],2,FALSE)</f>
        <v>#REF!</v>
      </c>
      <c r="AE243" s="5" t="e">
        <f>VLOOKUP(Tableau13[[#This Row],[Mar,]],[1]!Tableau3[#All],2,FALSE)</f>
        <v>#REF!</v>
      </c>
      <c r="AF243" s="5" t="e">
        <f>VLOOKUP(Tableau13[[#This Row],[Avr,]],[1]!Tableau3[#All],2,FALSE)</f>
        <v>#REF!</v>
      </c>
      <c r="AG243" s="5" t="e">
        <f>VLOOKUP(Tableau13[[#This Row],[Mai]],[1]!Tableau3[#All],2,FALSE)</f>
        <v>#REF!</v>
      </c>
      <c r="AH243" s="5" t="e">
        <f>VLOOKUP(Tableau13[[#This Row],[Juin]],[1]!Tableau3[#All],2,FALSE)</f>
        <v>#REF!</v>
      </c>
      <c r="AI243" s="5" t="e">
        <f>VLOOKUP(Tableau13[[#This Row],[Juil,]],[1]!Tableau3[#All],2,FALSE)</f>
        <v>#REF!</v>
      </c>
      <c r="AJ243" s="5" t="e">
        <f>VLOOKUP(Tableau13[[#This Row],[Août]],[1]!Tableau3[#All],2,FALSE)</f>
        <v>#REF!</v>
      </c>
      <c r="AK243" s="5" t="e">
        <f>VLOOKUP(Tableau13[[#This Row],[Sept,]],[1]!Tableau3[#All],2,FALSE)</f>
        <v>#REF!</v>
      </c>
      <c r="AL243" s="5" t="e">
        <f>VLOOKUP(Tableau13[[#This Row],[Oct,]],[1]!Tableau3[#All],2,FALSE)</f>
        <v>#REF!</v>
      </c>
      <c r="AM243" s="5" t="e">
        <f>VLOOKUP(Tableau13[[#This Row],[Nov,]],[1]!Tableau3[#All],2,FALSE)</f>
        <v>#REF!</v>
      </c>
      <c r="AN243" s="5" t="e">
        <f>VLOOKUP(Tableau13[[#This Row],[Déc,]],[1]!Tableau3[#All],2,FALSE)</f>
        <v>#REF!</v>
      </c>
    </row>
    <row r="244" spans="1:40" x14ac:dyDescent="0.25">
      <c r="A244" t="s">
        <v>780</v>
      </c>
      <c r="D244" t="s">
        <v>563</v>
      </c>
      <c r="E244" t="s">
        <v>564</v>
      </c>
      <c r="F244" t="s">
        <v>781</v>
      </c>
      <c r="G244" t="s">
        <v>782</v>
      </c>
      <c r="H244" t="s">
        <v>783</v>
      </c>
      <c r="I244" t="s">
        <v>25</v>
      </c>
      <c r="J244" s="3">
        <v>4083.34</v>
      </c>
      <c r="K244" s="1">
        <v>42978</v>
      </c>
      <c r="L244" s="1">
        <v>44804</v>
      </c>
      <c r="M244" t="s">
        <v>26</v>
      </c>
      <c r="N244" t="s">
        <v>5849</v>
      </c>
      <c r="O244" t="s">
        <v>32</v>
      </c>
      <c r="P244" s="1">
        <v>0.25</v>
      </c>
      <c r="S244">
        <v>0.25</v>
      </c>
      <c r="V244">
        <v>0.25</v>
      </c>
      <c r="Y244">
        <v>0.25</v>
      </c>
      <c r="AC244" s="5" t="e">
        <f>VLOOKUP(Tableau13[[#This Row],[Jan,]],[1]!Tableau3[#All],2,FALSE)</f>
        <v>#REF!</v>
      </c>
      <c r="AD244" s="5" t="e">
        <f>VLOOKUP(Tableau13[[#This Row],[Fév,]],[1]!Tableau3[#All],2,FALSE)</f>
        <v>#REF!</v>
      </c>
      <c r="AE244" s="5" t="e">
        <f>VLOOKUP(Tableau13[[#This Row],[Mar,]],[1]!Tableau3[#All],2,FALSE)</f>
        <v>#REF!</v>
      </c>
      <c r="AF244" s="5" t="e">
        <f>VLOOKUP(Tableau13[[#This Row],[Avr,]],[1]!Tableau3[#All],2,FALSE)</f>
        <v>#REF!</v>
      </c>
      <c r="AG244" s="5" t="e">
        <f>VLOOKUP(Tableau13[[#This Row],[Mai]],[1]!Tableau3[#All],2,FALSE)</f>
        <v>#REF!</v>
      </c>
      <c r="AH244" s="5" t="e">
        <f>VLOOKUP(Tableau13[[#This Row],[Juin]],[1]!Tableau3[#All],2,FALSE)</f>
        <v>#REF!</v>
      </c>
      <c r="AI244" s="5" t="e">
        <f>VLOOKUP(Tableau13[[#This Row],[Juil,]],[1]!Tableau3[#All],2,FALSE)</f>
        <v>#REF!</v>
      </c>
      <c r="AJ244" s="5" t="e">
        <f>VLOOKUP(Tableau13[[#This Row],[Août]],[1]!Tableau3[#All],2,FALSE)</f>
        <v>#REF!</v>
      </c>
      <c r="AK244" s="5" t="e">
        <f>VLOOKUP(Tableau13[[#This Row],[Sept,]],[1]!Tableau3[#All],2,FALSE)</f>
        <v>#REF!</v>
      </c>
      <c r="AL244" s="5" t="e">
        <f>VLOOKUP(Tableau13[[#This Row],[Oct,]],[1]!Tableau3[#All],2,FALSE)</f>
        <v>#REF!</v>
      </c>
      <c r="AM244" s="5" t="e">
        <f>VLOOKUP(Tableau13[[#This Row],[Nov,]],[1]!Tableau3[#All],2,FALSE)</f>
        <v>#REF!</v>
      </c>
      <c r="AN244" s="5" t="e">
        <f>VLOOKUP(Tableau13[[#This Row],[Déc,]],[1]!Tableau3[#All],2,FALSE)</f>
        <v>#REF!</v>
      </c>
    </row>
    <row r="245" spans="1:40" x14ac:dyDescent="0.25">
      <c r="A245" t="s">
        <v>784</v>
      </c>
      <c r="D245" t="s">
        <v>135</v>
      </c>
      <c r="E245" t="s">
        <v>136</v>
      </c>
      <c r="F245" t="s">
        <v>6123</v>
      </c>
      <c r="G245" t="s">
        <v>785</v>
      </c>
      <c r="H245" t="s">
        <v>786</v>
      </c>
      <c r="I245" t="s">
        <v>25</v>
      </c>
      <c r="J245" s="3">
        <v>0</v>
      </c>
      <c r="K245" s="1">
        <v>44197</v>
      </c>
      <c r="L245" s="1">
        <v>46022</v>
      </c>
      <c r="M245" t="s">
        <v>38</v>
      </c>
      <c r="O245" t="s">
        <v>102</v>
      </c>
      <c r="P245" s="1"/>
      <c r="AC245" s="5" t="e">
        <f>VLOOKUP(Tableau13[[#This Row],[Jan,]],[1]!Tableau3[#All],2,FALSE)</f>
        <v>#REF!</v>
      </c>
      <c r="AD245" s="5" t="e">
        <f>VLOOKUP(Tableau13[[#This Row],[Fév,]],[1]!Tableau3[#All],2,FALSE)</f>
        <v>#REF!</v>
      </c>
      <c r="AE245" s="5" t="e">
        <f>VLOOKUP(Tableau13[[#This Row],[Mar,]],[1]!Tableau3[#All],2,FALSE)</f>
        <v>#REF!</v>
      </c>
      <c r="AF245" s="5" t="e">
        <f>VLOOKUP(Tableau13[[#This Row],[Avr,]],[1]!Tableau3[#All],2,FALSE)</f>
        <v>#REF!</v>
      </c>
      <c r="AG245" s="5" t="e">
        <f>VLOOKUP(Tableau13[[#This Row],[Mai]],[1]!Tableau3[#All],2,FALSE)</f>
        <v>#REF!</v>
      </c>
      <c r="AH245" s="5" t="e">
        <f>VLOOKUP(Tableau13[[#This Row],[Juin]],[1]!Tableau3[#All],2,FALSE)</f>
        <v>#REF!</v>
      </c>
      <c r="AI245" s="5" t="e">
        <f>VLOOKUP(Tableau13[[#This Row],[Juil,]],[1]!Tableau3[#All],2,FALSE)</f>
        <v>#REF!</v>
      </c>
      <c r="AJ245" s="5" t="e">
        <f>VLOOKUP(Tableau13[[#This Row],[Août]],[1]!Tableau3[#All],2,FALSE)</f>
        <v>#REF!</v>
      </c>
      <c r="AK245" s="5" t="e">
        <f>VLOOKUP(Tableau13[[#This Row],[Sept,]],[1]!Tableau3[#All],2,FALSE)</f>
        <v>#REF!</v>
      </c>
      <c r="AL245" s="5" t="e">
        <f>VLOOKUP(Tableau13[[#This Row],[Oct,]],[1]!Tableau3[#All],2,FALSE)</f>
        <v>#REF!</v>
      </c>
      <c r="AM245" s="5" t="e">
        <f>VLOOKUP(Tableau13[[#This Row],[Nov,]],[1]!Tableau3[#All],2,FALSE)</f>
        <v>#REF!</v>
      </c>
      <c r="AN245" s="5" t="e">
        <f>VLOOKUP(Tableau13[[#This Row],[Déc,]],[1]!Tableau3[#All],2,FALSE)</f>
        <v>#REF!</v>
      </c>
    </row>
    <row r="246" spans="1:40" x14ac:dyDescent="0.25">
      <c r="A246" t="s">
        <v>787</v>
      </c>
      <c r="D246" t="s">
        <v>700</v>
      </c>
      <c r="E246" t="s">
        <v>701</v>
      </c>
      <c r="F246" t="s">
        <v>788</v>
      </c>
      <c r="G246" t="s">
        <v>789</v>
      </c>
      <c r="H246" t="s">
        <v>790</v>
      </c>
      <c r="I246" t="s">
        <v>25</v>
      </c>
      <c r="J246" s="3">
        <v>5455.37</v>
      </c>
      <c r="K246" s="1">
        <v>42036</v>
      </c>
      <c r="M246" t="s">
        <v>26</v>
      </c>
      <c r="N246" t="s">
        <v>5820</v>
      </c>
      <c r="O246" t="s">
        <v>27</v>
      </c>
      <c r="P246" s="1">
        <v>44531</v>
      </c>
      <c r="Q246" s="2">
        <v>44531</v>
      </c>
      <c r="R246" s="2">
        <v>44531</v>
      </c>
      <c r="S246" s="2">
        <v>44531</v>
      </c>
      <c r="T246" s="2">
        <v>44531</v>
      </c>
      <c r="U246" s="2">
        <v>44531</v>
      </c>
      <c r="V246" s="2">
        <v>44531</v>
      </c>
      <c r="W246" s="2">
        <v>44531</v>
      </c>
      <c r="X246" s="2">
        <v>44531</v>
      </c>
      <c r="Y246" s="2">
        <v>44531</v>
      </c>
      <c r="Z246" s="2">
        <v>44531</v>
      </c>
      <c r="AA246" s="2">
        <v>44531</v>
      </c>
      <c r="AC246" s="5" t="e">
        <f>VLOOKUP(Tableau13[[#This Row],[Jan,]],[1]!Tableau3[#All],2,FALSE)</f>
        <v>#REF!</v>
      </c>
      <c r="AD246" s="5" t="e">
        <f>VLOOKUP(Tableau13[[#This Row],[Fév,]],[1]!Tableau3[#All],2,FALSE)</f>
        <v>#REF!</v>
      </c>
      <c r="AE246" s="5" t="e">
        <f>VLOOKUP(Tableau13[[#This Row],[Mar,]],[1]!Tableau3[#All],2,FALSE)</f>
        <v>#REF!</v>
      </c>
      <c r="AF246" s="5" t="e">
        <f>VLOOKUP(Tableau13[[#This Row],[Avr,]],[1]!Tableau3[#All],2,FALSE)</f>
        <v>#REF!</v>
      </c>
      <c r="AG246" s="5" t="e">
        <f>VLOOKUP(Tableau13[[#This Row],[Mai]],[1]!Tableau3[#All],2,FALSE)</f>
        <v>#REF!</v>
      </c>
      <c r="AH246" s="5" t="e">
        <f>VLOOKUP(Tableau13[[#This Row],[Juin]],[1]!Tableau3[#All],2,FALSE)</f>
        <v>#REF!</v>
      </c>
      <c r="AI246" s="5" t="e">
        <f>VLOOKUP(Tableau13[[#This Row],[Juil,]],[1]!Tableau3[#All],2,FALSE)</f>
        <v>#REF!</v>
      </c>
      <c r="AJ246" s="5" t="e">
        <f>VLOOKUP(Tableau13[[#This Row],[Août]],[1]!Tableau3[#All],2,FALSE)</f>
        <v>#REF!</v>
      </c>
      <c r="AK246" s="5" t="e">
        <f>VLOOKUP(Tableau13[[#This Row],[Sept,]],[1]!Tableau3[#All],2,FALSE)</f>
        <v>#REF!</v>
      </c>
      <c r="AL246" s="5" t="e">
        <f>VLOOKUP(Tableau13[[#This Row],[Oct,]],[1]!Tableau3[#All],2,FALSE)</f>
        <v>#REF!</v>
      </c>
      <c r="AM246" s="5" t="e">
        <f>VLOOKUP(Tableau13[[#This Row],[Nov,]],[1]!Tableau3[#All],2,FALSE)</f>
        <v>#REF!</v>
      </c>
      <c r="AN246" s="5" t="e">
        <f>VLOOKUP(Tableau13[[#This Row],[Déc,]],[1]!Tableau3[#All],2,FALSE)</f>
        <v>#REF!</v>
      </c>
    </row>
    <row r="247" spans="1:40" x14ac:dyDescent="0.25">
      <c r="A247" t="s">
        <v>791</v>
      </c>
      <c r="D247" t="s">
        <v>207</v>
      </c>
      <c r="E247" t="s">
        <v>208</v>
      </c>
      <c r="F247" t="s">
        <v>792</v>
      </c>
      <c r="G247" t="s">
        <v>793</v>
      </c>
      <c r="H247" t="s">
        <v>794</v>
      </c>
      <c r="I247" t="s">
        <v>25</v>
      </c>
      <c r="J247" s="3">
        <v>3145.52</v>
      </c>
      <c r="K247" s="1">
        <v>42248</v>
      </c>
      <c r="L247" s="1">
        <v>44804</v>
      </c>
      <c r="M247" t="s">
        <v>26</v>
      </c>
      <c r="N247" t="s">
        <v>5849</v>
      </c>
      <c r="O247" t="s">
        <v>32</v>
      </c>
      <c r="P247" s="1"/>
      <c r="R247">
        <v>0.25</v>
      </c>
      <c r="U247">
        <v>0.25</v>
      </c>
      <c r="X247">
        <v>0.25</v>
      </c>
      <c r="AA247">
        <v>0.25</v>
      </c>
      <c r="AC247" s="5" t="e">
        <f>VLOOKUP(Tableau13[[#This Row],[Jan,]],[1]!Tableau3[#All],2,FALSE)</f>
        <v>#REF!</v>
      </c>
      <c r="AD247" s="5" t="e">
        <f>VLOOKUP(Tableau13[[#This Row],[Fév,]],[1]!Tableau3[#All],2,FALSE)</f>
        <v>#REF!</v>
      </c>
      <c r="AE247" s="5" t="e">
        <f>VLOOKUP(Tableau13[[#This Row],[Mar,]],[1]!Tableau3[#All],2,FALSE)</f>
        <v>#REF!</v>
      </c>
      <c r="AF247" s="5" t="e">
        <f>VLOOKUP(Tableau13[[#This Row],[Avr,]],[1]!Tableau3[#All],2,FALSE)</f>
        <v>#REF!</v>
      </c>
      <c r="AG247" s="5" t="e">
        <f>VLOOKUP(Tableau13[[#This Row],[Mai]],[1]!Tableau3[#All],2,FALSE)</f>
        <v>#REF!</v>
      </c>
      <c r="AH247" s="5" t="e">
        <f>VLOOKUP(Tableau13[[#This Row],[Juin]],[1]!Tableau3[#All],2,FALSE)</f>
        <v>#REF!</v>
      </c>
      <c r="AI247" s="5" t="e">
        <f>VLOOKUP(Tableau13[[#This Row],[Juil,]],[1]!Tableau3[#All],2,FALSE)</f>
        <v>#REF!</v>
      </c>
      <c r="AJ247" s="5" t="e">
        <f>VLOOKUP(Tableau13[[#This Row],[Août]],[1]!Tableau3[#All],2,FALSE)</f>
        <v>#REF!</v>
      </c>
      <c r="AK247" s="5" t="e">
        <f>VLOOKUP(Tableau13[[#This Row],[Sept,]],[1]!Tableau3[#All],2,FALSE)</f>
        <v>#REF!</v>
      </c>
      <c r="AL247" s="5" t="e">
        <f>VLOOKUP(Tableau13[[#This Row],[Oct,]],[1]!Tableau3[#All],2,FALSE)</f>
        <v>#REF!</v>
      </c>
      <c r="AM247" s="5" t="e">
        <f>VLOOKUP(Tableau13[[#This Row],[Nov,]],[1]!Tableau3[#All],2,FALSE)</f>
        <v>#REF!</v>
      </c>
      <c r="AN247" s="5" t="e">
        <f>VLOOKUP(Tableau13[[#This Row],[Déc,]],[1]!Tableau3[#All],2,FALSE)</f>
        <v>#REF!</v>
      </c>
    </row>
    <row r="248" spans="1:40" x14ac:dyDescent="0.25">
      <c r="A248" t="s">
        <v>6124</v>
      </c>
      <c r="D248" t="s">
        <v>584</v>
      </c>
      <c r="E248" t="s">
        <v>585</v>
      </c>
      <c r="F248" t="s">
        <v>6125</v>
      </c>
      <c r="G248" t="s">
        <v>795</v>
      </c>
      <c r="H248" t="s">
        <v>796</v>
      </c>
      <c r="I248" t="s">
        <v>25</v>
      </c>
      <c r="J248" s="3">
        <v>0</v>
      </c>
      <c r="K248" s="1">
        <v>41639</v>
      </c>
      <c r="L248" s="1">
        <v>44439</v>
      </c>
      <c r="M248" t="s">
        <v>26</v>
      </c>
      <c r="O248" t="s">
        <v>27</v>
      </c>
      <c r="P248" s="1"/>
      <c r="AC248" s="5" t="e">
        <f>VLOOKUP(Tableau13[[#This Row],[Jan,]],[1]!Tableau3[#All],2,FALSE)</f>
        <v>#REF!</v>
      </c>
      <c r="AD248" s="5" t="e">
        <f>VLOOKUP(Tableau13[[#This Row],[Fév,]],[1]!Tableau3[#All],2,FALSE)</f>
        <v>#REF!</v>
      </c>
      <c r="AE248" s="5" t="e">
        <f>VLOOKUP(Tableau13[[#This Row],[Mar,]],[1]!Tableau3[#All],2,FALSE)</f>
        <v>#REF!</v>
      </c>
      <c r="AF248" s="5" t="e">
        <f>VLOOKUP(Tableau13[[#This Row],[Avr,]],[1]!Tableau3[#All],2,FALSE)</f>
        <v>#REF!</v>
      </c>
      <c r="AG248" s="5" t="e">
        <f>VLOOKUP(Tableau13[[#This Row],[Mai]],[1]!Tableau3[#All],2,FALSE)</f>
        <v>#REF!</v>
      </c>
      <c r="AH248" s="5" t="e">
        <f>VLOOKUP(Tableau13[[#This Row],[Juin]],[1]!Tableau3[#All],2,FALSE)</f>
        <v>#REF!</v>
      </c>
      <c r="AI248" s="5" t="e">
        <f>VLOOKUP(Tableau13[[#This Row],[Juil,]],[1]!Tableau3[#All],2,FALSE)</f>
        <v>#REF!</v>
      </c>
      <c r="AJ248" s="5" t="e">
        <f>VLOOKUP(Tableau13[[#This Row],[Août]],[1]!Tableau3[#All],2,FALSE)</f>
        <v>#REF!</v>
      </c>
      <c r="AK248" s="5" t="e">
        <f>VLOOKUP(Tableau13[[#This Row],[Sept,]],[1]!Tableau3[#All],2,FALSE)</f>
        <v>#REF!</v>
      </c>
      <c r="AL248" s="5" t="e">
        <f>VLOOKUP(Tableau13[[#This Row],[Oct,]],[1]!Tableau3[#All],2,FALSE)</f>
        <v>#REF!</v>
      </c>
      <c r="AM248" s="5" t="e">
        <f>VLOOKUP(Tableau13[[#This Row],[Nov,]],[1]!Tableau3[#All],2,FALSE)</f>
        <v>#REF!</v>
      </c>
      <c r="AN248" s="5" t="e">
        <f>VLOOKUP(Tableau13[[#This Row],[Déc,]],[1]!Tableau3[#All],2,FALSE)</f>
        <v>#REF!</v>
      </c>
    </row>
    <row r="249" spans="1:40" x14ac:dyDescent="0.25">
      <c r="A249" t="s">
        <v>6126</v>
      </c>
      <c r="D249" t="s">
        <v>584</v>
      </c>
      <c r="E249" t="s">
        <v>585</v>
      </c>
      <c r="F249" t="s">
        <v>6127</v>
      </c>
      <c r="G249" t="s">
        <v>797</v>
      </c>
      <c r="H249" t="s">
        <v>798</v>
      </c>
      <c r="I249" t="s">
        <v>25</v>
      </c>
      <c r="J249" s="3">
        <v>0</v>
      </c>
      <c r="K249" s="1">
        <v>41639</v>
      </c>
      <c r="L249" s="1">
        <v>44439</v>
      </c>
      <c r="M249" t="s">
        <v>26</v>
      </c>
      <c r="O249" t="s">
        <v>27</v>
      </c>
      <c r="P249" s="1"/>
      <c r="AC249" s="5" t="e">
        <f>VLOOKUP(Tableau13[[#This Row],[Jan,]],[1]!Tableau3[#All],2,FALSE)</f>
        <v>#REF!</v>
      </c>
      <c r="AD249" s="5" t="e">
        <f>VLOOKUP(Tableau13[[#This Row],[Fév,]],[1]!Tableau3[#All],2,FALSE)</f>
        <v>#REF!</v>
      </c>
      <c r="AE249" s="5" t="e">
        <f>VLOOKUP(Tableau13[[#This Row],[Mar,]],[1]!Tableau3[#All],2,FALSE)</f>
        <v>#REF!</v>
      </c>
      <c r="AF249" s="5" t="e">
        <f>VLOOKUP(Tableau13[[#This Row],[Avr,]],[1]!Tableau3[#All],2,FALSE)</f>
        <v>#REF!</v>
      </c>
      <c r="AG249" s="5" t="e">
        <f>VLOOKUP(Tableau13[[#This Row],[Mai]],[1]!Tableau3[#All],2,FALSE)</f>
        <v>#REF!</v>
      </c>
      <c r="AH249" s="5" t="e">
        <f>VLOOKUP(Tableau13[[#This Row],[Juin]],[1]!Tableau3[#All],2,FALSE)</f>
        <v>#REF!</v>
      </c>
      <c r="AI249" s="5" t="e">
        <f>VLOOKUP(Tableau13[[#This Row],[Juil,]],[1]!Tableau3[#All],2,FALSE)</f>
        <v>#REF!</v>
      </c>
      <c r="AJ249" s="5" t="e">
        <f>VLOOKUP(Tableau13[[#This Row],[Août]],[1]!Tableau3[#All],2,FALSE)</f>
        <v>#REF!</v>
      </c>
      <c r="AK249" s="5" t="e">
        <f>VLOOKUP(Tableau13[[#This Row],[Sept,]],[1]!Tableau3[#All],2,FALSE)</f>
        <v>#REF!</v>
      </c>
      <c r="AL249" s="5" t="e">
        <f>VLOOKUP(Tableau13[[#This Row],[Oct,]],[1]!Tableau3[#All],2,FALSE)</f>
        <v>#REF!</v>
      </c>
      <c r="AM249" s="5" t="e">
        <f>VLOOKUP(Tableau13[[#This Row],[Nov,]],[1]!Tableau3[#All],2,FALSE)</f>
        <v>#REF!</v>
      </c>
      <c r="AN249" s="5" t="e">
        <f>VLOOKUP(Tableau13[[#This Row],[Déc,]],[1]!Tableau3[#All],2,FALSE)</f>
        <v>#REF!</v>
      </c>
    </row>
    <row r="250" spans="1:40" x14ac:dyDescent="0.25">
      <c r="A250" t="s">
        <v>799</v>
      </c>
      <c r="D250" t="s">
        <v>563</v>
      </c>
      <c r="E250" t="s">
        <v>564</v>
      </c>
      <c r="F250" t="s">
        <v>800</v>
      </c>
      <c r="G250" t="s">
        <v>801</v>
      </c>
      <c r="H250" t="s">
        <v>802</v>
      </c>
      <c r="I250" t="s">
        <v>25</v>
      </c>
      <c r="J250" s="3">
        <v>4330.97</v>
      </c>
      <c r="K250" s="1">
        <v>42979</v>
      </c>
      <c r="L250" s="1">
        <v>44804</v>
      </c>
      <c r="M250" t="s">
        <v>26</v>
      </c>
      <c r="N250" t="s">
        <v>5849</v>
      </c>
      <c r="O250" t="s">
        <v>32</v>
      </c>
      <c r="P250" s="1">
        <v>0.25</v>
      </c>
      <c r="S250">
        <v>0.25</v>
      </c>
      <c r="V250">
        <v>0.25</v>
      </c>
      <c r="Y250">
        <v>0.25</v>
      </c>
      <c r="AC250" s="5" t="e">
        <f>VLOOKUP(Tableau13[[#This Row],[Jan,]],[1]!Tableau3[#All],2,FALSE)</f>
        <v>#REF!</v>
      </c>
      <c r="AD250" s="5" t="e">
        <f>VLOOKUP(Tableau13[[#This Row],[Fév,]],[1]!Tableau3[#All],2,FALSE)</f>
        <v>#REF!</v>
      </c>
      <c r="AE250" s="5" t="e">
        <f>VLOOKUP(Tableau13[[#This Row],[Mar,]],[1]!Tableau3[#All],2,FALSE)</f>
        <v>#REF!</v>
      </c>
      <c r="AF250" s="5" t="e">
        <f>VLOOKUP(Tableau13[[#This Row],[Avr,]],[1]!Tableau3[#All],2,FALSE)</f>
        <v>#REF!</v>
      </c>
      <c r="AG250" s="5" t="e">
        <f>VLOOKUP(Tableau13[[#This Row],[Mai]],[1]!Tableau3[#All],2,FALSE)</f>
        <v>#REF!</v>
      </c>
      <c r="AH250" s="5" t="e">
        <f>VLOOKUP(Tableau13[[#This Row],[Juin]],[1]!Tableau3[#All],2,FALSE)</f>
        <v>#REF!</v>
      </c>
      <c r="AI250" s="5" t="e">
        <f>VLOOKUP(Tableau13[[#This Row],[Juil,]],[1]!Tableau3[#All],2,FALSE)</f>
        <v>#REF!</v>
      </c>
      <c r="AJ250" s="5" t="e">
        <f>VLOOKUP(Tableau13[[#This Row],[Août]],[1]!Tableau3[#All],2,FALSE)</f>
        <v>#REF!</v>
      </c>
      <c r="AK250" s="5" t="e">
        <f>VLOOKUP(Tableau13[[#This Row],[Sept,]],[1]!Tableau3[#All],2,FALSE)</f>
        <v>#REF!</v>
      </c>
      <c r="AL250" s="5" t="e">
        <f>VLOOKUP(Tableau13[[#This Row],[Oct,]],[1]!Tableau3[#All],2,FALSE)</f>
        <v>#REF!</v>
      </c>
      <c r="AM250" s="5" t="e">
        <f>VLOOKUP(Tableau13[[#This Row],[Nov,]],[1]!Tableau3[#All],2,FALSE)</f>
        <v>#REF!</v>
      </c>
      <c r="AN250" s="5" t="e">
        <f>VLOOKUP(Tableau13[[#This Row],[Déc,]],[1]!Tableau3[#All],2,FALSE)</f>
        <v>#REF!</v>
      </c>
    </row>
    <row r="251" spans="1:40" x14ac:dyDescent="0.25">
      <c r="A251" t="s">
        <v>803</v>
      </c>
      <c r="D251" t="s">
        <v>804</v>
      </c>
      <c r="E251" t="s">
        <v>805</v>
      </c>
      <c r="F251" t="s">
        <v>806</v>
      </c>
      <c r="G251" t="s">
        <v>807</v>
      </c>
      <c r="H251" t="s">
        <v>808</v>
      </c>
      <c r="I251" t="s">
        <v>25</v>
      </c>
      <c r="J251" s="3">
        <v>754.91</v>
      </c>
      <c r="K251" s="1">
        <v>41548</v>
      </c>
      <c r="M251" t="s">
        <v>26</v>
      </c>
      <c r="N251" t="s">
        <v>5820</v>
      </c>
      <c r="O251" t="s">
        <v>32</v>
      </c>
      <c r="P251" s="1">
        <v>0.5</v>
      </c>
      <c r="V251">
        <v>0.5</v>
      </c>
      <c r="AB251" t="s">
        <v>39</v>
      </c>
      <c r="AC251" s="5" t="e">
        <f>VLOOKUP(Tableau13[[#This Row],[Jan,]],[1]!Tableau3[#All],2,FALSE)</f>
        <v>#REF!</v>
      </c>
      <c r="AD251" s="5" t="e">
        <f>VLOOKUP(Tableau13[[#This Row],[Fév,]],[1]!Tableau3[#All],2,FALSE)</f>
        <v>#REF!</v>
      </c>
      <c r="AE251" s="5" t="e">
        <f>VLOOKUP(Tableau13[[#This Row],[Mar,]],[1]!Tableau3[#All],2,FALSE)</f>
        <v>#REF!</v>
      </c>
      <c r="AF251" s="5" t="e">
        <f>VLOOKUP(Tableau13[[#This Row],[Avr,]],[1]!Tableau3[#All],2,FALSE)</f>
        <v>#REF!</v>
      </c>
      <c r="AG251" s="5" t="e">
        <f>VLOOKUP(Tableau13[[#This Row],[Mai]],[1]!Tableau3[#All],2,FALSE)</f>
        <v>#REF!</v>
      </c>
      <c r="AH251" s="5" t="e">
        <f>VLOOKUP(Tableau13[[#This Row],[Juin]],[1]!Tableau3[#All],2,FALSE)</f>
        <v>#REF!</v>
      </c>
      <c r="AI251" s="5" t="e">
        <f>VLOOKUP(Tableau13[[#This Row],[Juil,]],[1]!Tableau3[#All],2,FALSE)</f>
        <v>#REF!</v>
      </c>
      <c r="AJ251" s="5" t="e">
        <f>VLOOKUP(Tableau13[[#This Row],[Août]],[1]!Tableau3[#All],2,FALSE)</f>
        <v>#REF!</v>
      </c>
      <c r="AK251" s="5" t="e">
        <f>VLOOKUP(Tableau13[[#This Row],[Sept,]],[1]!Tableau3[#All],2,FALSE)</f>
        <v>#REF!</v>
      </c>
      <c r="AL251" s="5" t="e">
        <f>VLOOKUP(Tableau13[[#This Row],[Oct,]],[1]!Tableau3[#All],2,FALSE)</f>
        <v>#REF!</v>
      </c>
      <c r="AM251" s="5" t="e">
        <f>VLOOKUP(Tableau13[[#This Row],[Nov,]],[1]!Tableau3[#All],2,FALSE)</f>
        <v>#REF!</v>
      </c>
      <c r="AN251" s="5" t="e">
        <f>VLOOKUP(Tableau13[[#This Row],[Déc,]],[1]!Tableau3[#All],2,FALSE)</f>
        <v>#REF!</v>
      </c>
    </row>
    <row r="252" spans="1:40" x14ac:dyDescent="0.25">
      <c r="A252" t="s">
        <v>809</v>
      </c>
      <c r="D252" t="s">
        <v>810</v>
      </c>
      <c r="E252" t="s">
        <v>811</v>
      </c>
      <c r="F252" t="s">
        <v>813</v>
      </c>
      <c r="G252" t="s">
        <v>811</v>
      </c>
      <c r="H252" t="s">
        <v>814</v>
      </c>
      <c r="I252" t="s">
        <v>25</v>
      </c>
      <c r="J252" s="3">
        <v>3194.14</v>
      </c>
      <c r="K252" s="1">
        <v>41771</v>
      </c>
      <c r="M252" t="s">
        <v>26</v>
      </c>
      <c r="N252" t="s">
        <v>5820</v>
      </c>
      <c r="O252" t="s">
        <v>27</v>
      </c>
      <c r="P252" s="1">
        <v>0.5</v>
      </c>
      <c r="V252">
        <v>0.5</v>
      </c>
      <c r="AC252" s="5" t="e">
        <f>VLOOKUP(Tableau13[[#This Row],[Jan,]],[1]!Tableau3[#All],2,FALSE)</f>
        <v>#REF!</v>
      </c>
      <c r="AD252" s="5" t="e">
        <f>VLOOKUP(Tableau13[[#This Row],[Fév,]],[1]!Tableau3[#All],2,FALSE)</f>
        <v>#REF!</v>
      </c>
      <c r="AE252" s="5" t="e">
        <f>VLOOKUP(Tableau13[[#This Row],[Mar,]],[1]!Tableau3[#All],2,FALSE)</f>
        <v>#REF!</v>
      </c>
      <c r="AF252" s="5" t="e">
        <f>VLOOKUP(Tableau13[[#This Row],[Avr,]],[1]!Tableau3[#All],2,FALSE)</f>
        <v>#REF!</v>
      </c>
      <c r="AG252" s="5" t="e">
        <f>VLOOKUP(Tableau13[[#This Row],[Mai]],[1]!Tableau3[#All],2,FALSE)</f>
        <v>#REF!</v>
      </c>
      <c r="AH252" s="5" t="e">
        <f>VLOOKUP(Tableau13[[#This Row],[Juin]],[1]!Tableau3[#All],2,FALSE)</f>
        <v>#REF!</v>
      </c>
      <c r="AI252" s="5" t="e">
        <f>VLOOKUP(Tableau13[[#This Row],[Juil,]],[1]!Tableau3[#All],2,FALSE)</f>
        <v>#REF!</v>
      </c>
      <c r="AJ252" s="5" t="e">
        <f>VLOOKUP(Tableau13[[#This Row],[Août]],[1]!Tableau3[#All],2,FALSE)</f>
        <v>#REF!</v>
      </c>
      <c r="AK252" s="5" t="e">
        <f>VLOOKUP(Tableau13[[#This Row],[Sept,]],[1]!Tableau3[#All],2,FALSE)</f>
        <v>#REF!</v>
      </c>
      <c r="AL252" s="5" t="e">
        <f>VLOOKUP(Tableau13[[#This Row],[Oct,]],[1]!Tableau3[#All],2,FALSE)</f>
        <v>#REF!</v>
      </c>
      <c r="AM252" s="5" t="e">
        <f>VLOOKUP(Tableau13[[#This Row],[Nov,]],[1]!Tableau3[#All],2,FALSE)</f>
        <v>#REF!</v>
      </c>
      <c r="AN252" s="5" t="e">
        <f>VLOOKUP(Tableau13[[#This Row],[Déc,]],[1]!Tableau3[#All],2,FALSE)</f>
        <v>#REF!</v>
      </c>
    </row>
    <row r="253" spans="1:40" x14ac:dyDescent="0.25">
      <c r="A253" t="s">
        <v>815</v>
      </c>
      <c r="B253" s="1">
        <v>44319</v>
      </c>
      <c r="D253" t="s">
        <v>816</v>
      </c>
      <c r="E253" t="s">
        <v>817</v>
      </c>
      <c r="F253" t="s">
        <v>818</v>
      </c>
      <c r="G253" t="s">
        <v>819</v>
      </c>
      <c r="H253" t="s">
        <v>6128</v>
      </c>
      <c r="I253" t="s">
        <v>25</v>
      </c>
      <c r="J253" s="3">
        <v>4634.58</v>
      </c>
      <c r="K253" s="1">
        <v>44331</v>
      </c>
      <c r="M253" t="s">
        <v>26</v>
      </c>
      <c r="N253" t="s">
        <v>5820</v>
      </c>
      <c r="O253" t="s">
        <v>27</v>
      </c>
      <c r="P253" s="1"/>
      <c r="Q253" s="2">
        <v>44287</v>
      </c>
      <c r="T253" s="2">
        <v>44287</v>
      </c>
      <c r="W253" s="2">
        <v>44287</v>
      </c>
      <c r="Z253" s="2">
        <v>44287</v>
      </c>
      <c r="AC253" s="5" t="e">
        <f>VLOOKUP(Tableau13[[#This Row],[Jan,]],[1]!Tableau3[#All],2,FALSE)</f>
        <v>#REF!</v>
      </c>
      <c r="AD253" s="5" t="e">
        <f>VLOOKUP(Tableau13[[#This Row],[Fév,]],[1]!Tableau3[#All],2,FALSE)</f>
        <v>#REF!</v>
      </c>
      <c r="AE253" s="5" t="e">
        <f>VLOOKUP(Tableau13[[#This Row],[Mar,]],[1]!Tableau3[#All],2,FALSE)</f>
        <v>#REF!</v>
      </c>
      <c r="AF253" s="5" t="e">
        <f>VLOOKUP(Tableau13[[#This Row],[Avr,]],[1]!Tableau3[#All],2,FALSE)</f>
        <v>#REF!</v>
      </c>
      <c r="AG253" s="5" t="e">
        <f>VLOOKUP(Tableau13[[#This Row],[Mai]],[1]!Tableau3[#All],2,FALSE)</f>
        <v>#REF!</v>
      </c>
      <c r="AH253" s="5" t="e">
        <f>VLOOKUP(Tableau13[[#This Row],[Juin]],[1]!Tableau3[#All],2,FALSE)</f>
        <v>#REF!</v>
      </c>
      <c r="AI253" s="5" t="e">
        <f>VLOOKUP(Tableau13[[#This Row],[Juil,]],[1]!Tableau3[#All],2,FALSE)</f>
        <v>#REF!</v>
      </c>
      <c r="AJ253" s="5" t="e">
        <f>VLOOKUP(Tableau13[[#This Row],[Août]],[1]!Tableau3[#All],2,FALSE)</f>
        <v>#REF!</v>
      </c>
      <c r="AK253" s="5" t="e">
        <f>VLOOKUP(Tableau13[[#This Row],[Sept,]],[1]!Tableau3[#All],2,FALSE)</f>
        <v>#REF!</v>
      </c>
      <c r="AL253" s="5" t="e">
        <f>VLOOKUP(Tableau13[[#This Row],[Oct,]],[1]!Tableau3[#All],2,FALSE)</f>
        <v>#REF!</v>
      </c>
      <c r="AM253" s="5" t="e">
        <f>VLOOKUP(Tableau13[[#This Row],[Nov,]],[1]!Tableau3[#All],2,FALSE)</f>
        <v>#REF!</v>
      </c>
      <c r="AN253" s="5" t="e">
        <f>VLOOKUP(Tableau13[[#This Row],[Déc,]],[1]!Tableau3[#All],2,FALSE)</f>
        <v>#REF!</v>
      </c>
    </row>
    <row r="254" spans="1:40" x14ac:dyDescent="0.25">
      <c r="A254" t="s">
        <v>820</v>
      </c>
      <c r="D254" t="s">
        <v>563</v>
      </c>
      <c r="E254" t="s">
        <v>564</v>
      </c>
      <c r="F254" t="s">
        <v>821</v>
      </c>
      <c r="G254" t="s">
        <v>822</v>
      </c>
      <c r="H254" t="s">
        <v>823</v>
      </c>
      <c r="I254" t="s">
        <v>25</v>
      </c>
      <c r="J254" s="3">
        <v>4804.7</v>
      </c>
      <c r="K254" s="1">
        <v>42979</v>
      </c>
      <c r="L254" s="1">
        <v>44804</v>
      </c>
      <c r="M254" t="s">
        <v>26</v>
      </c>
      <c r="N254" t="s">
        <v>5849</v>
      </c>
      <c r="O254" t="s">
        <v>32</v>
      </c>
      <c r="P254" s="1">
        <v>0.25</v>
      </c>
      <c r="S254">
        <v>0.25</v>
      </c>
      <c r="V254">
        <v>0.25</v>
      </c>
      <c r="Y254">
        <v>0.25</v>
      </c>
      <c r="AC254" s="5" t="e">
        <f>VLOOKUP(Tableau13[[#This Row],[Jan,]],[1]!Tableau3[#All],2,FALSE)</f>
        <v>#REF!</v>
      </c>
      <c r="AD254" s="5" t="e">
        <f>VLOOKUP(Tableau13[[#This Row],[Fév,]],[1]!Tableau3[#All],2,FALSE)</f>
        <v>#REF!</v>
      </c>
      <c r="AE254" s="5" t="e">
        <f>VLOOKUP(Tableau13[[#This Row],[Mar,]],[1]!Tableau3[#All],2,FALSE)</f>
        <v>#REF!</v>
      </c>
      <c r="AF254" s="5" t="e">
        <f>VLOOKUP(Tableau13[[#This Row],[Avr,]],[1]!Tableau3[#All],2,FALSE)</f>
        <v>#REF!</v>
      </c>
      <c r="AG254" s="5" t="e">
        <f>VLOOKUP(Tableau13[[#This Row],[Mai]],[1]!Tableau3[#All],2,FALSE)</f>
        <v>#REF!</v>
      </c>
      <c r="AH254" s="5" t="e">
        <f>VLOOKUP(Tableau13[[#This Row],[Juin]],[1]!Tableau3[#All],2,FALSE)</f>
        <v>#REF!</v>
      </c>
      <c r="AI254" s="5" t="e">
        <f>VLOOKUP(Tableau13[[#This Row],[Juil,]],[1]!Tableau3[#All],2,FALSE)</f>
        <v>#REF!</v>
      </c>
      <c r="AJ254" s="5" t="e">
        <f>VLOOKUP(Tableau13[[#This Row],[Août]],[1]!Tableau3[#All],2,FALSE)</f>
        <v>#REF!</v>
      </c>
      <c r="AK254" s="5" t="e">
        <f>VLOOKUP(Tableau13[[#This Row],[Sept,]],[1]!Tableau3[#All],2,FALSE)</f>
        <v>#REF!</v>
      </c>
      <c r="AL254" s="5" t="e">
        <f>VLOOKUP(Tableau13[[#This Row],[Oct,]],[1]!Tableau3[#All],2,FALSE)</f>
        <v>#REF!</v>
      </c>
      <c r="AM254" s="5" t="e">
        <f>VLOOKUP(Tableau13[[#This Row],[Nov,]],[1]!Tableau3[#All],2,FALSE)</f>
        <v>#REF!</v>
      </c>
      <c r="AN254" s="5" t="e">
        <f>VLOOKUP(Tableau13[[#This Row],[Déc,]],[1]!Tableau3[#All],2,FALSE)</f>
        <v>#REF!</v>
      </c>
    </row>
    <row r="255" spans="1:40" x14ac:dyDescent="0.25">
      <c r="A255" t="s">
        <v>824</v>
      </c>
      <c r="D255" t="s">
        <v>563</v>
      </c>
      <c r="E255" t="s">
        <v>564</v>
      </c>
      <c r="F255" t="s">
        <v>825</v>
      </c>
      <c r="G255" t="s">
        <v>826</v>
      </c>
      <c r="H255" t="s">
        <v>827</v>
      </c>
      <c r="I255" t="s">
        <v>25</v>
      </c>
      <c r="J255" s="3">
        <v>4551.5600000000004</v>
      </c>
      <c r="K255" s="1">
        <v>42979</v>
      </c>
      <c r="L255" s="1">
        <v>44804</v>
      </c>
      <c r="M255" t="s">
        <v>26</v>
      </c>
      <c r="N255" t="s">
        <v>5849</v>
      </c>
      <c r="O255" t="s">
        <v>32</v>
      </c>
      <c r="P255" s="1">
        <v>0.25</v>
      </c>
      <c r="S255">
        <v>0.25</v>
      </c>
      <c r="V255">
        <v>0.25</v>
      </c>
      <c r="Y255">
        <v>0.25</v>
      </c>
      <c r="AC255" s="5" t="e">
        <f>VLOOKUP(Tableau13[[#This Row],[Jan,]],[1]!Tableau3[#All],2,FALSE)</f>
        <v>#REF!</v>
      </c>
      <c r="AD255" s="5" t="e">
        <f>VLOOKUP(Tableau13[[#This Row],[Fév,]],[1]!Tableau3[#All],2,FALSE)</f>
        <v>#REF!</v>
      </c>
      <c r="AE255" s="5" t="e">
        <f>VLOOKUP(Tableau13[[#This Row],[Mar,]],[1]!Tableau3[#All],2,FALSE)</f>
        <v>#REF!</v>
      </c>
      <c r="AF255" s="5" t="e">
        <f>VLOOKUP(Tableau13[[#This Row],[Avr,]],[1]!Tableau3[#All],2,FALSE)</f>
        <v>#REF!</v>
      </c>
      <c r="AG255" s="5" t="e">
        <f>VLOOKUP(Tableau13[[#This Row],[Mai]],[1]!Tableau3[#All],2,FALSE)</f>
        <v>#REF!</v>
      </c>
      <c r="AH255" s="5" t="e">
        <f>VLOOKUP(Tableau13[[#This Row],[Juin]],[1]!Tableau3[#All],2,FALSE)</f>
        <v>#REF!</v>
      </c>
      <c r="AI255" s="5" t="e">
        <f>VLOOKUP(Tableau13[[#This Row],[Juil,]],[1]!Tableau3[#All],2,FALSE)</f>
        <v>#REF!</v>
      </c>
      <c r="AJ255" s="5" t="e">
        <f>VLOOKUP(Tableau13[[#This Row],[Août]],[1]!Tableau3[#All],2,FALSE)</f>
        <v>#REF!</v>
      </c>
      <c r="AK255" s="5" t="e">
        <f>VLOOKUP(Tableau13[[#This Row],[Sept,]],[1]!Tableau3[#All],2,FALSE)</f>
        <v>#REF!</v>
      </c>
      <c r="AL255" s="5" t="e">
        <f>VLOOKUP(Tableau13[[#This Row],[Oct,]],[1]!Tableau3[#All],2,FALSE)</f>
        <v>#REF!</v>
      </c>
      <c r="AM255" s="5" t="e">
        <f>VLOOKUP(Tableau13[[#This Row],[Nov,]],[1]!Tableau3[#All],2,FALSE)</f>
        <v>#REF!</v>
      </c>
      <c r="AN255" s="5" t="e">
        <f>VLOOKUP(Tableau13[[#This Row],[Déc,]],[1]!Tableau3[#All],2,FALSE)</f>
        <v>#REF!</v>
      </c>
    </row>
    <row r="256" spans="1:40" x14ac:dyDescent="0.25">
      <c r="A256" t="s">
        <v>828</v>
      </c>
      <c r="D256" t="s">
        <v>563</v>
      </c>
      <c r="E256" t="s">
        <v>564</v>
      </c>
      <c r="F256" t="s">
        <v>829</v>
      </c>
      <c r="G256" t="s">
        <v>830</v>
      </c>
      <c r="H256" t="s">
        <v>831</v>
      </c>
      <c r="I256" t="s">
        <v>25</v>
      </c>
      <c r="J256" s="3">
        <v>5146.99</v>
      </c>
      <c r="K256" s="1">
        <v>42979</v>
      </c>
      <c r="L256" s="1">
        <v>44804</v>
      </c>
      <c r="M256" t="s">
        <v>26</v>
      </c>
      <c r="N256" t="s">
        <v>5849</v>
      </c>
      <c r="O256" t="s">
        <v>32</v>
      </c>
      <c r="P256" s="1">
        <v>0.25</v>
      </c>
      <c r="S256">
        <v>0.25</v>
      </c>
      <c r="V256">
        <v>0.25</v>
      </c>
      <c r="Y256">
        <v>0.25</v>
      </c>
      <c r="AC256" s="5" t="e">
        <f>VLOOKUP(Tableau13[[#This Row],[Jan,]],[1]!Tableau3[#All],2,FALSE)</f>
        <v>#REF!</v>
      </c>
      <c r="AD256" s="5" t="e">
        <f>VLOOKUP(Tableau13[[#This Row],[Fév,]],[1]!Tableau3[#All],2,FALSE)</f>
        <v>#REF!</v>
      </c>
      <c r="AE256" s="5" t="e">
        <f>VLOOKUP(Tableau13[[#This Row],[Mar,]],[1]!Tableau3[#All],2,FALSE)</f>
        <v>#REF!</v>
      </c>
      <c r="AF256" s="5" t="e">
        <f>VLOOKUP(Tableau13[[#This Row],[Avr,]],[1]!Tableau3[#All],2,FALSE)</f>
        <v>#REF!</v>
      </c>
      <c r="AG256" s="5" t="e">
        <f>VLOOKUP(Tableau13[[#This Row],[Mai]],[1]!Tableau3[#All],2,FALSE)</f>
        <v>#REF!</v>
      </c>
      <c r="AH256" s="5" t="e">
        <f>VLOOKUP(Tableau13[[#This Row],[Juin]],[1]!Tableau3[#All],2,FALSE)</f>
        <v>#REF!</v>
      </c>
      <c r="AI256" s="5" t="e">
        <f>VLOOKUP(Tableau13[[#This Row],[Juil,]],[1]!Tableau3[#All],2,FALSE)</f>
        <v>#REF!</v>
      </c>
      <c r="AJ256" s="5" t="e">
        <f>VLOOKUP(Tableau13[[#This Row],[Août]],[1]!Tableau3[#All],2,FALSE)</f>
        <v>#REF!</v>
      </c>
      <c r="AK256" s="5" t="e">
        <f>VLOOKUP(Tableau13[[#This Row],[Sept,]],[1]!Tableau3[#All],2,FALSE)</f>
        <v>#REF!</v>
      </c>
      <c r="AL256" s="5" t="e">
        <f>VLOOKUP(Tableau13[[#This Row],[Oct,]],[1]!Tableau3[#All],2,FALSE)</f>
        <v>#REF!</v>
      </c>
      <c r="AM256" s="5" t="e">
        <f>VLOOKUP(Tableau13[[#This Row],[Nov,]],[1]!Tableau3[#All],2,FALSE)</f>
        <v>#REF!</v>
      </c>
      <c r="AN256" s="5" t="e">
        <f>VLOOKUP(Tableau13[[#This Row],[Déc,]],[1]!Tableau3[#All],2,FALSE)</f>
        <v>#REF!</v>
      </c>
    </row>
    <row r="257" spans="1:40" x14ac:dyDescent="0.25">
      <c r="A257" t="s">
        <v>832</v>
      </c>
      <c r="D257" t="s">
        <v>563</v>
      </c>
      <c r="E257" t="s">
        <v>564</v>
      </c>
      <c r="F257" t="s">
        <v>833</v>
      </c>
      <c r="G257" t="s">
        <v>834</v>
      </c>
      <c r="H257" t="s">
        <v>835</v>
      </c>
      <c r="I257" t="s">
        <v>25</v>
      </c>
      <c r="J257" s="3">
        <v>4831.28</v>
      </c>
      <c r="K257" s="1">
        <v>42979</v>
      </c>
      <c r="L257" s="1">
        <v>44804</v>
      </c>
      <c r="M257" t="s">
        <v>26</v>
      </c>
      <c r="N257" t="s">
        <v>5849</v>
      </c>
      <c r="O257" t="s">
        <v>32</v>
      </c>
      <c r="P257" s="1">
        <v>0.25</v>
      </c>
      <c r="S257">
        <v>0.25</v>
      </c>
      <c r="V257">
        <v>0.25</v>
      </c>
      <c r="Y257">
        <v>0.25</v>
      </c>
      <c r="AC257" s="5" t="e">
        <f>VLOOKUP(Tableau13[[#This Row],[Jan,]],[1]!Tableau3[#All],2,FALSE)</f>
        <v>#REF!</v>
      </c>
      <c r="AD257" s="5" t="e">
        <f>VLOOKUP(Tableau13[[#This Row],[Fév,]],[1]!Tableau3[#All],2,FALSE)</f>
        <v>#REF!</v>
      </c>
      <c r="AE257" s="5" t="e">
        <f>VLOOKUP(Tableau13[[#This Row],[Mar,]],[1]!Tableau3[#All],2,FALSE)</f>
        <v>#REF!</v>
      </c>
      <c r="AF257" s="5" t="e">
        <f>VLOOKUP(Tableau13[[#This Row],[Avr,]],[1]!Tableau3[#All],2,FALSE)</f>
        <v>#REF!</v>
      </c>
      <c r="AG257" s="5" t="e">
        <f>VLOOKUP(Tableau13[[#This Row],[Mai]],[1]!Tableau3[#All],2,FALSE)</f>
        <v>#REF!</v>
      </c>
      <c r="AH257" s="5" t="e">
        <f>VLOOKUP(Tableau13[[#This Row],[Juin]],[1]!Tableau3[#All],2,FALSE)</f>
        <v>#REF!</v>
      </c>
      <c r="AI257" s="5" t="e">
        <f>VLOOKUP(Tableau13[[#This Row],[Juil,]],[1]!Tableau3[#All],2,FALSE)</f>
        <v>#REF!</v>
      </c>
      <c r="AJ257" s="5" t="e">
        <f>VLOOKUP(Tableau13[[#This Row],[Août]],[1]!Tableau3[#All],2,FALSE)</f>
        <v>#REF!</v>
      </c>
      <c r="AK257" s="5" t="e">
        <f>VLOOKUP(Tableau13[[#This Row],[Sept,]],[1]!Tableau3[#All],2,FALSE)</f>
        <v>#REF!</v>
      </c>
      <c r="AL257" s="5" t="e">
        <f>VLOOKUP(Tableau13[[#This Row],[Oct,]],[1]!Tableau3[#All],2,FALSE)</f>
        <v>#REF!</v>
      </c>
      <c r="AM257" s="5" t="e">
        <f>VLOOKUP(Tableau13[[#This Row],[Nov,]],[1]!Tableau3[#All],2,FALSE)</f>
        <v>#REF!</v>
      </c>
      <c r="AN257" s="5" t="e">
        <f>VLOOKUP(Tableau13[[#This Row],[Déc,]],[1]!Tableau3[#All],2,FALSE)</f>
        <v>#REF!</v>
      </c>
    </row>
    <row r="258" spans="1:40" x14ac:dyDescent="0.25">
      <c r="A258" t="s">
        <v>836</v>
      </c>
      <c r="D258" t="s">
        <v>207</v>
      </c>
      <c r="E258" t="s">
        <v>208</v>
      </c>
      <c r="F258" t="s">
        <v>837</v>
      </c>
      <c r="G258" t="s">
        <v>838</v>
      </c>
      <c r="H258" t="s">
        <v>839</v>
      </c>
      <c r="I258" t="s">
        <v>25</v>
      </c>
      <c r="J258" s="3">
        <v>3836.84</v>
      </c>
      <c r="K258" s="1">
        <v>42614</v>
      </c>
      <c r="L258" s="1">
        <v>44804</v>
      </c>
      <c r="M258" t="s">
        <v>26</v>
      </c>
      <c r="N258" t="s">
        <v>5849</v>
      </c>
      <c r="O258" t="s">
        <v>32</v>
      </c>
      <c r="P258" s="1"/>
      <c r="R258">
        <v>0.25</v>
      </c>
      <c r="U258">
        <v>0.25</v>
      </c>
      <c r="X258">
        <v>0.25</v>
      </c>
      <c r="AA258">
        <v>0.25</v>
      </c>
      <c r="AC258" s="5" t="e">
        <f>VLOOKUP(Tableau13[[#This Row],[Jan,]],[1]!Tableau3[#All],2,FALSE)</f>
        <v>#REF!</v>
      </c>
      <c r="AD258" s="5" t="e">
        <f>VLOOKUP(Tableau13[[#This Row],[Fév,]],[1]!Tableau3[#All],2,FALSE)</f>
        <v>#REF!</v>
      </c>
      <c r="AE258" s="5" t="e">
        <f>VLOOKUP(Tableau13[[#This Row],[Mar,]],[1]!Tableau3[#All],2,FALSE)</f>
        <v>#REF!</v>
      </c>
      <c r="AF258" s="5" t="e">
        <f>VLOOKUP(Tableau13[[#This Row],[Avr,]],[1]!Tableau3[#All],2,FALSE)</f>
        <v>#REF!</v>
      </c>
      <c r="AG258" s="5" t="e">
        <f>VLOOKUP(Tableau13[[#This Row],[Mai]],[1]!Tableau3[#All],2,FALSE)</f>
        <v>#REF!</v>
      </c>
      <c r="AH258" s="5" t="e">
        <f>VLOOKUP(Tableau13[[#This Row],[Juin]],[1]!Tableau3[#All],2,FALSE)</f>
        <v>#REF!</v>
      </c>
      <c r="AI258" s="5" t="e">
        <f>VLOOKUP(Tableau13[[#This Row],[Juil,]],[1]!Tableau3[#All],2,FALSE)</f>
        <v>#REF!</v>
      </c>
      <c r="AJ258" s="5" t="e">
        <f>VLOOKUP(Tableau13[[#This Row],[Août]],[1]!Tableau3[#All],2,FALSE)</f>
        <v>#REF!</v>
      </c>
      <c r="AK258" s="5" t="e">
        <f>VLOOKUP(Tableau13[[#This Row],[Sept,]],[1]!Tableau3[#All],2,FALSE)</f>
        <v>#REF!</v>
      </c>
      <c r="AL258" s="5" t="e">
        <f>VLOOKUP(Tableau13[[#This Row],[Oct,]],[1]!Tableau3[#All],2,FALSE)</f>
        <v>#REF!</v>
      </c>
      <c r="AM258" s="5" t="e">
        <f>VLOOKUP(Tableau13[[#This Row],[Nov,]],[1]!Tableau3[#All],2,FALSE)</f>
        <v>#REF!</v>
      </c>
      <c r="AN258" s="5" t="e">
        <f>VLOOKUP(Tableau13[[#This Row],[Déc,]],[1]!Tableau3[#All],2,FALSE)</f>
        <v>#REF!</v>
      </c>
    </row>
    <row r="259" spans="1:40" x14ac:dyDescent="0.25">
      <c r="A259" t="s">
        <v>840</v>
      </c>
      <c r="D259" t="s">
        <v>841</v>
      </c>
      <c r="E259" t="s">
        <v>842</v>
      </c>
      <c r="F259" t="s">
        <v>843</v>
      </c>
      <c r="G259" t="s">
        <v>844</v>
      </c>
      <c r="H259" t="s">
        <v>845</v>
      </c>
      <c r="I259" t="s">
        <v>25</v>
      </c>
      <c r="J259" s="3">
        <v>3791.69</v>
      </c>
      <c r="K259" s="1">
        <v>42278</v>
      </c>
      <c r="L259" s="1">
        <v>44469</v>
      </c>
      <c r="M259" t="s">
        <v>26</v>
      </c>
      <c r="N259" t="s">
        <v>6106</v>
      </c>
      <c r="O259" t="s">
        <v>27</v>
      </c>
      <c r="P259" s="1"/>
      <c r="R259">
        <v>0.25</v>
      </c>
      <c r="U259">
        <v>0.25</v>
      </c>
      <c r="X259">
        <v>0.25</v>
      </c>
      <c r="AA259">
        <v>0.25</v>
      </c>
      <c r="AC259" s="5" t="e">
        <f>VLOOKUP(Tableau13[[#This Row],[Jan,]],[1]!Tableau3[#All],2,FALSE)</f>
        <v>#REF!</v>
      </c>
      <c r="AD259" s="5" t="e">
        <f>VLOOKUP(Tableau13[[#This Row],[Fév,]],[1]!Tableau3[#All],2,FALSE)</f>
        <v>#REF!</v>
      </c>
      <c r="AE259" s="5" t="e">
        <f>VLOOKUP(Tableau13[[#This Row],[Mar,]],[1]!Tableau3[#All],2,FALSE)</f>
        <v>#REF!</v>
      </c>
      <c r="AF259" s="5" t="e">
        <f>VLOOKUP(Tableau13[[#This Row],[Avr,]],[1]!Tableau3[#All],2,FALSE)</f>
        <v>#REF!</v>
      </c>
      <c r="AG259" s="5" t="e">
        <f>VLOOKUP(Tableau13[[#This Row],[Mai]],[1]!Tableau3[#All],2,FALSE)</f>
        <v>#REF!</v>
      </c>
      <c r="AH259" s="5" t="e">
        <f>VLOOKUP(Tableau13[[#This Row],[Juin]],[1]!Tableau3[#All],2,FALSE)</f>
        <v>#REF!</v>
      </c>
      <c r="AI259" s="5" t="e">
        <f>VLOOKUP(Tableau13[[#This Row],[Juil,]],[1]!Tableau3[#All],2,FALSE)</f>
        <v>#REF!</v>
      </c>
      <c r="AJ259" s="5" t="e">
        <f>VLOOKUP(Tableau13[[#This Row],[Août]],[1]!Tableau3[#All],2,FALSE)</f>
        <v>#REF!</v>
      </c>
      <c r="AK259" s="5" t="e">
        <f>VLOOKUP(Tableau13[[#This Row],[Sept,]],[1]!Tableau3[#All],2,FALSE)</f>
        <v>#REF!</v>
      </c>
      <c r="AL259" s="5" t="e">
        <f>VLOOKUP(Tableau13[[#This Row],[Oct,]],[1]!Tableau3[#All],2,FALSE)</f>
        <v>#REF!</v>
      </c>
      <c r="AM259" s="5" t="e">
        <f>VLOOKUP(Tableau13[[#This Row],[Nov,]],[1]!Tableau3[#All],2,FALSE)</f>
        <v>#REF!</v>
      </c>
      <c r="AN259" s="5" t="e">
        <f>VLOOKUP(Tableau13[[#This Row],[Déc,]],[1]!Tableau3[#All],2,FALSE)</f>
        <v>#REF!</v>
      </c>
    </row>
    <row r="260" spans="1:40" x14ac:dyDescent="0.25">
      <c r="A260" t="s">
        <v>851</v>
      </c>
      <c r="D260" t="s">
        <v>847</v>
      </c>
      <c r="E260" t="s">
        <v>848</v>
      </c>
      <c r="F260" t="s">
        <v>6129</v>
      </c>
      <c r="G260" t="s">
        <v>849</v>
      </c>
      <c r="H260" t="s">
        <v>852</v>
      </c>
      <c r="I260" t="s">
        <v>25</v>
      </c>
      <c r="J260" s="3">
        <v>4535.28</v>
      </c>
      <c r="K260" s="1">
        <v>43647</v>
      </c>
      <c r="L260" s="1">
        <v>44773</v>
      </c>
      <c r="M260" t="s">
        <v>26</v>
      </c>
      <c r="N260" t="s">
        <v>6130</v>
      </c>
      <c r="O260" t="s">
        <v>32</v>
      </c>
      <c r="P260" s="1">
        <v>0.25</v>
      </c>
      <c r="S260">
        <v>0.25</v>
      </c>
      <c r="V260">
        <v>0.25</v>
      </c>
      <c r="Y260">
        <v>0.25</v>
      </c>
      <c r="AC260" s="5" t="e">
        <f>VLOOKUP(Tableau13[[#This Row],[Jan,]],[1]!Tableau3[#All],2,FALSE)</f>
        <v>#REF!</v>
      </c>
      <c r="AD260" s="5" t="e">
        <f>VLOOKUP(Tableau13[[#This Row],[Fév,]],[1]!Tableau3[#All],2,FALSE)</f>
        <v>#REF!</v>
      </c>
      <c r="AE260" s="5" t="e">
        <f>VLOOKUP(Tableau13[[#This Row],[Mar,]],[1]!Tableau3[#All],2,FALSE)</f>
        <v>#REF!</v>
      </c>
      <c r="AF260" s="5" t="e">
        <f>VLOOKUP(Tableau13[[#This Row],[Avr,]],[1]!Tableau3[#All],2,FALSE)</f>
        <v>#REF!</v>
      </c>
      <c r="AG260" s="5" t="e">
        <f>VLOOKUP(Tableau13[[#This Row],[Mai]],[1]!Tableau3[#All],2,FALSE)</f>
        <v>#REF!</v>
      </c>
      <c r="AH260" s="5" t="e">
        <f>VLOOKUP(Tableau13[[#This Row],[Juin]],[1]!Tableau3[#All],2,FALSE)</f>
        <v>#REF!</v>
      </c>
      <c r="AI260" s="5" t="e">
        <f>VLOOKUP(Tableau13[[#This Row],[Juil,]],[1]!Tableau3[#All],2,FALSE)</f>
        <v>#REF!</v>
      </c>
      <c r="AJ260" s="5" t="e">
        <f>VLOOKUP(Tableau13[[#This Row],[Août]],[1]!Tableau3[#All],2,FALSE)</f>
        <v>#REF!</v>
      </c>
      <c r="AK260" s="5" t="e">
        <f>VLOOKUP(Tableau13[[#This Row],[Sept,]],[1]!Tableau3[#All],2,FALSE)</f>
        <v>#REF!</v>
      </c>
      <c r="AL260" s="5" t="e">
        <f>VLOOKUP(Tableau13[[#This Row],[Oct,]],[1]!Tableau3[#All],2,FALSE)</f>
        <v>#REF!</v>
      </c>
      <c r="AM260" s="5" t="e">
        <f>VLOOKUP(Tableau13[[#This Row],[Nov,]],[1]!Tableau3[#All],2,FALSE)</f>
        <v>#REF!</v>
      </c>
      <c r="AN260" s="5" t="e">
        <f>VLOOKUP(Tableau13[[#This Row],[Déc,]],[1]!Tableau3[#All],2,FALSE)</f>
        <v>#REF!</v>
      </c>
    </row>
    <row r="261" spans="1:40" x14ac:dyDescent="0.25">
      <c r="A261" t="s">
        <v>846</v>
      </c>
      <c r="D261" t="s">
        <v>847</v>
      </c>
      <c r="E261" t="s">
        <v>848</v>
      </c>
      <c r="F261" t="s">
        <v>6129</v>
      </c>
      <c r="G261" t="s">
        <v>849</v>
      </c>
      <c r="H261" t="s">
        <v>850</v>
      </c>
      <c r="I261" t="s">
        <v>25</v>
      </c>
      <c r="J261" s="3">
        <v>25875.5</v>
      </c>
      <c r="K261" s="1">
        <v>43313</v>
      </c>
      <c r="L261" s="1">
        <v>44773</v>
      </c>
      <c r="M261" t="s">
        <v>26</v>
      </c>
      <c r="N261" t="s">
        <v>6130</v>
      </c>
      <c r="O261" t="s">
        <v>32</v>
      </c>
      <c r="P261" s="1">
        <v>0.25</v>
      </c>
      <c r="S261">
        <v>0.25</v>
      </c>
      <c r="V261">
        <v>0.25</v>
      </c>
      <c r="Y261">
        <v>0.25</v>
      </c>
      <c r="AC261" s="5" t="e">
        <f>VLOOKUP(Tableau13[[#This Row],[Jan,]],[1]!Tableau3[#All],2,FALSE)</f>
        <v>#REF!</v>
      </c>
      <c r="AD261" s="5" t="e">
        <f>VLOOKUP(Tableau13[[#This Row],[Fév,]],[1]!Tableau3[#All],2,FALSE)</f>
        <v>#REF!</v>
      </c>
      <c r="AE261" s="5" t="e">
        <f>VLOOKUP(Tableau13[[#This Row],[Mar,]],[1]!Tableau3[#All],2,FALSE)</f>
        <v>#REF!</v>
      </c>
      <c r="AF261" s="5" t="e">
        <f>VLOOKUP(Tableau13[[#This Row],[Avr,]],[1]!Tableau3[#All],2,FALSE)</f>
        <v>#REF!</v>
      </c>
      <c r="AG261" s="5" t="e">
        <f>VLOOKUP(Tableau13[[#This Row],[Mai]],[1]!Tableau3[#All],2,FALSE)</f>
        <v>#REF!</v>
      </c>
      <c r="AH261" s="5" t="e">
        <f>VLOOKUP(Tableau13[[#This Row],[Juin]],[1]!Tableau3[#All],2,FALSE)</f>
        <v>#REF!</v>
      </c>
      <c r="AI261" s="5" t="e">
        <f>VLOOKUP(Tableau13[[#This Row],[Juil,]],[1]!Tableau3[#All],2,FALSE)</f>
        <v>#REF!</v>
      </c>
      <c r="AJ261" s="5" t="e">
        <f>VLOOKUP(Tableau13[[#This Row],[Août]],[1]!Tableau3[#All],2,FALSE)</f>
        <v>#REF!</v>
      </c>
      <c r="AK261" s="5" t="e">
        <f>VLOOKUP(Tableau13[[#This Row],[Sept,]],[1]!Tableau3[#All],2,FALSE)</f>
        <v>#REF!</v>
      </c>
      <c r="AL261" s="5" t="e">
        <f>VLOOKUP(Tableau13[[#This Row],[Oct,]],[1]!Tableau3[#All],2,FALSE)</f>
        <v>#REF!</v>
      </c>
      <c r="AM261" s="5" t="e">
        <f>VLOOKUP(Tableau13[[#This Row],[Nov,]],[1]!Tableau3[#All],2,FALSE)</f>
        <v>#REF!</v>
      </c>
      <c r="AN261" s="5" t="e">
        <f>VLOOKUP(Tableau13[[#This Row],[Déc,]],[1]!Tableau3[#All],2,FALSE)</f>
        <v>#REF!</v>
      </c>
    </row>
    <row r="262" spans="1:40" x14ac:dyDescent="0.25">
      <c r="A262" t="s">
        <v>6131</v>
      </c>
      <c r="D262" t="s">
        <v>847</v>
      </c>
      <c r="E262" t="s">
        <v>848</v>
      </c>
      <c r="F262" t="s">
        <v>6132</v>
      </c>
      <c r="G262" t="s">
        <v>853</v>
      </c>
      <c r="H262" t="s">
        <v>854</v>
      </c>
      <c r="I262" t="s">
        <v>25</v>
      </c>
      <c r="J262" s="3">
        <v>0</v>
      </c>
      <c r="K262" s="1">
        <v>42292</v>
      </c>
      <c r="L262" s="1">
        <v>44773</v>
      </c>
      <c r="M262" t="s">
        <v>38</v>
      </c>
      <c r="O262" t="s">
        <v>32</v>
      </c>
      <c r="P262" s="1"/>
      <c r="AC262" s="5" t="e">
        <f>VLOOKUP(Tableau13[[#This Row],[Jan,]],[1]!Tableau3[#All],2,FALSE)</f>
        <v>#REF!</v>
      </c>
      <c r="AD262" s="5" t="e">
        <f>VLOOKUP(Tableau13[[#This Row],[Fév,]],[1]!Tableau3[#All],2,FALSE)</f>
        <v>#REF!</v>
      </c>
      <c r="AE262" s="5" t="e">
        <f>VLOOKUP(Tableau13[[#This Row],[Mar,]],[1]!Tableau3[#All],2,FALSE)</f>
        <v>#REF!</v>
      </c>
      <c r="AF262" s="5" t="e">
        <f>VLOOKUP(Tableau13[[#This Row],[Avr,]],[1]!Tableau3[#All],2,FALSE)</f>
        <v>#REF!</v>
      </c>
      <c r="AG262" s="5" t="e">
        <f>VLOOKUP(Tableau13[[#This Row],[Mai]],[1]!Tableau3[#All],2,FALSE)</f>
        <v>#REF!</v>
      </c>
      <c r="AH262" s="5" t="e">
        <f>VLOOKUP(Tableau13[[#This Row],[Juin]],[1]!Tableau3[#All],2,FALSE)</f>
        <v>#REF!</v>
      </c>
      <c r="AI262" s="5" t="e">
        <f>VLOOKUP(Tableau13[[#This Row],[Juil,]],[1]!Tableau3[#All],2,FALSE)</f>
        <v>#REF!</v>
      </c>
      <c r="AJ262" s="5" t="e">
        <f>VLOOKUP(Tableau13[[#This Row],[Août]],[1]!Tableau3[#All],2,FALSE)</f>
        <v>#REF!</v>
      </c>
      <c r="AK262" s="5" t="e">
        <f>VLOOKUP(Tableau13[[#This Row],[Sept,]],[1]!Tableau3[#All],2,FALSE)</f>
        <v>#REF!</v>
      </c>
      <c r="AL262" s="5" t="e">
        <f>VLOOKUP(Tableau13[[#This Row],[Oct,]],[1]!Tableau3[#All],2,FALSE)</f>
        <v>#REF!</v>
      </c>
      <c r="AM262" s="5" t="e">
        <f>VLOOKUP(Tableau13[[#This Row],[Nov,]],[1]!Tableau3[#All],2,FALSE)</f>
        <v>#REF!</v>
      </c>
      <c r="AN262" s="5" t="e">
        <f>VLOOKUP(Tableau13[[#This Row],[Déc,]],[1]!Tableau3[#All],2,FALSE)</f>
        <v>#REF!</v>
      </c>
    </row>
    <row r="263" spans="1:40" x14ac:dyDescent="0.25">
      <c r="A263" t="s">
        <v>6133</v>
      </c>
      <c r="D263" t="s">
        <v>847</v>
      </c>
      <c r="E263" t="s">
        <v>848</v>
      </c>
      <c r="F263" t="s">
        <v>6134</v>
      </c>
      <c r="G263" t="s">
        <v>855</v>
      </c>
      <c r="H263" t="s">
        <v>856</v>
      </c>
      <c r="I263" t="s">
        <v>25</v>
      </c>
      <c r="J263" s="3">
        <v>0</v>
      </c>
      <c r="K263" s="1">
        <v>42292</v>
      </c>
      <c r="L263" s="1">
        <v>44773</v>
      </c>
      <c r="M263" t="s">
        <v>38</v>
      </c>
      <c r="O263" t="s">
        <v>32</v>
      </c>
      <c r="P263" s="1"/>
      <c r="AC263" s="5" t="e">
        <f>VLOOKUP(Tableau13[[#This Row],[Jan,]],[1]!Tableau3[#All],2,FALSE)</f>
        <v>#REF!</v>
      </c>
      <c r="AD263" s="5" t="e">
        <f>VLOOKUP(Tableau13[[#This Row],[Fév,]],[1]!Tableau3[#All],2,FALSE)</f>
        <v>#REF!</v>
      </c>
      <c r="AE263" s="5" t="e">
        <f>VLOOKUP(Tableau13[[#This Row],[Mar,]],[1]!Tableau3[#All],2,FALSE)</f>
        <v>#REF!</v>
      </c>
      <c r="AF263" s="5" t="e">
        <f>VLOOKUP(Tableau13[[#This Row],[Avr,]],[1]!Tableau3[#All],2,FALSE)</f>
        <v>#REF!</v>
      </c>
      <c r="AG263" s="5" t="e">
        <f>VLOOKUP(Tableau13[[#This Row],[Mai]],[1]!Tableau3[#All],2,FALSE)</f>
        <v>#REF!</v>
      </c>
      <c r="AH263" s="5" t="e">
        <f>VLOOKUP(Tableau13[[#This Row],[Juin]],[1]!Tableau3[#All],2,FALSE)</f>
        <v>#REF!</v>
      </c>
      <c r="AI263" s="5" t="e">
        <f>VLOOKUP(Tableau13[[#This Row],[Juil,]],[1]!Tableau3[#All],2,FALSE)</f>
        <v>#REF!</v>
      </c>
      <c r="AJ263" s="5" t="e">
        <f>VLOOKUP(Tableau13[[#This Row],[Août]],[1]!Tableau3[#All],2,FALSE)</f>
        <v>#REF!</v>
      </c>
      <c r="AK263" s="5" t="e">
        <f>VLOOKUP(Tableau13[[#This Row],[Sept,]],[1]!Tableau3[#All],2,FALSE)</f>
        <v>#REF!</v>
      </c>
      <c r="AL263" s="5" t="e">
        <f>VLOOKUP(Tableau13[[#This Row],[Oct,]],[1]!Tableau3[#All],2,FALSE)</f>
        <v>#REF!</v>
      </c>
      <c r="AM263" s="5" t="e">
        <f>VLOOKUP(Tableau13[[#This Row],[Nov,]],[1]!Tableau3[#All],2,FALSE)</f>
        <v>#REF!</v>
      </c>
      <c r="AN263" s="5" t="e">
        <f>VLOOKUP(Tableau13[[#This Row],[Déc,]],[1]!Tableau3[#All],2,FALSE)</f>
        <v>#REF!</v>
      </c>
    </row>
    <row r="264" spans="1:40" x14ac:dyDescent="0.25">
      <c r="A264" t="s">
        <v>857</v>
      </c>
      <c r="D264" t="s">
        <v>858</v>
      </c>
      <c r="E264" t="s">
        <v>859</v>
      </c>
      <c r="F264" t="s">
        <v>860</v>
      </c>
      <c r="G264" t="s">
        <v>861</v>
      </c>
      <c r="H264" t="s">
        <v>862</v>
      </c>
      <c r="I264" t="s">
        <v>25</v>
      </c>
      <c r="J264" s="3">
        <v>2039.18</v>
      </c>
      <c r="K264" s="1">
        <v>42278</v>
      </c>
      <c r="L264" s="1">
        <v>45199</v>
      </c>
      <c r="M264" t="s">
        <v>26</v>
      </c>
      <c r="N264" t="s">
        <v>5820</v>
      </c>
      <c r="O264" t="s">
        <v>27</v>
      </c>
      <c r="P264" s="1">
        <v>44531</v>
      </c>
      <c r="Q264" s="2">
        <v>44531</v>
      </c>
      <c r="R264" s="2">
        <v>44531</v>
      </c>
      <c r="S264" s="2">
        <v>44531</v>
      </c>
      <c r="T264" s="2">
        <v>44531</v>
      </c>
      <c r="U264" s="2">
        <v>44531</v>
      </c>
      <c r="V264" s="2">
        <v>44531</v>
      </c>
      <c r="W264" s="2">
        <v>44531</v>
      </c>
      <c r="X264" s="2">
        <v>44531</v>
      </c>
      <c r="Y264" s="2">
        <v>44531</v>
      </c>
      <c r="Z264" s="2">
        <v>44531</v>
      </c>
      <c r="AA264" s="2">
        <v>44531</v>
      </c>
      <c r="AC264" s="5" t="e">
        <f>VLOOKUP(Tableau13[[#This Row],[Jan,]],[1]!Tableau3[#All],2,FALSE)</f>
        <v>#REF!</v>
      </c>
      <c r="AD264" s="5" t="e">
        <f>VLOOKUP(Tableau13[[#This Row],[Fév,]],[1]!Tableau3[#All],2,FALSE)</f>
        <v>#REF!</v>
      </c>
      <c r="AE264" s="5" t="e">
        <f>VLOOKUP(Tableau13[[#This Row],[Mar,]],[1]!Tableau3[#All],2,FALSE)</f>
        <v>#REF!</v>
      </c>
      <c r="AF264" s="5" t="e">
        <f>VLOOKUP(Tableau13[[#This Row],[Avr,]],[1]!Tableau3[#All],2,FALSE)</f>
        <v>#REF!</v>
      </c>
      <c r="AG264" s="5" t="e">
        <f>VLOOKUP(Tableau13[[#This Row],[Mai]],[1]!Tableau3[#All],2,FALSE)</f>
        <v>#REF!</v>
      </c>
      <c r="AH264" s="5" t="e">
        <f>VLOOKUP(Tableau13[[#This Row],[Juin]],[1]!Tableau3[#All],2,FALSE)</f>
        <v>#REF!</v>
      </c>
      <c r="AI264" s="5" t="e">
        <f>VLOOKUP(Tableau13[[#This Row],[Juil,]],[1]!Tableau3[#All],2,FALSE)</f>
        <v>#REF!</v>
      </c>
      <c r="AJ264" s="5" t="e">
        <f>VLOOKUP(Tableau13[[#This Row],[Août]],[1]!Tableau3[#All],2,FALSE)</f>
        <v>#REF!</v>
      </c>
      <c r="AK264" s="5" t="e">
        <f>VLOOKUP(Tableau13[[#This Row],[Sept,]],[1]!Tableau3[#All],2,FALSE)</f>
        <v>#REF!</v>
      </c>
      <c r="AL264" s="5" t="e">
        <f>VLOOKUP(Tableau13[[#This Row],[Oct,]],[1]!Tableau3[#All],2,FALSE)</f>
        <v>#REF!</v>
      </c>
      <c r="AM264" s="5" t="e">
        <f>VLOOKUP(Tableau13[[#This Row],[Nov,]],[1]!Tableau3[#All],2,FALSE)</f>
        <v>#REF!</v>
      </c>
      <c r="AN264" s="5" t="e">
        <f>VLOOKUP(Tableau13[[#This Row],[Déc,]],[1]!Tableau3[#All],2,FALSE)</f>
        <v>#REF!</v>
      </c>
    </row>
    <row r="265" spans="1:40" x14ac:dyDescent="0.25">
      <c r="A265" t="s">
        <v>6135</v>
      </c>
      <c r="D265" t="s">
        <v>847</v>
      </c>
      <c r="E265" t="s">
        <v>848</v>
      </c>
      <c r="F265" t="s">
        <v>6136</v>
      </c>
      <c r="G265" t="s">
        <v>863</v>
      </c>
      <c r="H265" t="s">
        <v>864</v>
      </c>
      <c r="I265" t="s">
        <v>25</v>
      </c>
      <c r="J265" s="3">
        <v>0</v>
      </c>
      <c r="K265" s="1">
        <v>42292</v>
      </c>
      <c r="L265" s="1">
        <v>44773</v>
      </c>
      <c r="M265" t="s">
        <v>38</v>
      </c>
      <c r="O265" t="s">
        <v>32</v>
      </c>
      <c r="P265" s="1"/>
      <c r="AC265" s="5" t="e">
        <f>VLOOKUP(Tableau13[[#This Row],[Jan,]],[1]!Tableau3[#All],2,FALSE)</f>
        <v>#REF!</v>
      </c>
      <c r="AD265" s="5" t="e">
        <f>VLOOKUP(Tableau13[[#This Row],[Fév,]],[1]!Tableau3[#All],2,FALSE)</f>
        <v>#REF!</v>
      </c>
      <c r="AE265" s="5" t="e">
        <f>VLOOKUP(Tableau13[[#This Row],[Mar,]],[1]!Tableau3[#All],2,FALSE)</f>
        <v>#REF!</v>
      </c>
      <c r="AF265" s="5" t="e">
        <f>VLOOKUP(Tableau13[[#This Row],[Avr,]],[1]!Tableau3[#All],2,FALSE)</f>
        <v>#REF!</v>
      </c>
      <c r="AG265" s="5" t="e">
        <f>VLOOKUP(Tableau13[[#This Row],[Mai]],[1]!Tableau3[#All],2,FALSE)</f>
        <v>#REF!</v>
      </c>
      <c r="AH265" s="5" t="e">
        <f>VLOOKUP(Tableau13[[#This Row],[Juin]],[1]!Tableau3[#All],2,FALSE)</f>
        <v>#REF!</v>
      </c>
      <c r="AI265" s="5" t="e">
        <f>VLOOKUP(Tableau13[[#This Row],[Juil,]],[1]!Tableau3[#All],2,FALSE)</f>
        <v>#REF!</v>
      </c>
      <c r="AJ265" s="5" t="e">
        <f>VLOOKUP(Tableau13[[#This Row],[Août]],[1]!Tableau3[#All],2,FALSE)</f>
        <v>#REF!</v>
      </c>
      <c r="AK265" s="5" t="e">
        <f>VLOOKUP(Tableau13[[#This Row],[Sept,]],[1]!Tableau3[#All],2,FALSE)</f>
        <v>#REF!</v>
      </c>
      <c r="AL265" s="5" t="e">
        <f>VLOOKUP(Tableau13[[#This Row],[Oct,]],[1]!Tableau3[#All],2,FALSE)</f>
        <v>#REF!</v>
      </c>
      <c r="AM265" s="5" t="e">
        <f>VLOOKUP(Tableau13[[#This Row],[Nov,]],[1]!Tableau3[#All],2,FALSE)</f>
        <v>#REF!</v>
      </c>
      <c r="AN265" s="5" t="e">
        <f>VLOOKUP(Tableau13[[#This Row],[Déc,]],[1]!Tableau3[#All],2,FALSE)</f>
        <v>#REF!</v>
      </c>
    </row>
    <row r="266" spans="1:40" x14ac:dyDescent="0.25">
      <c r="A266" t="s">
        <v>865</v>
      </c>
      <c r="D266" t="s">
        <v>866</v>
      </c>
      <c r="E266" t="s">
        <v>867</v>
      </c>
      <c r="F266" t="s">
        <v>868</v>
      </c>
      <c r="G266" t="s">
        <v>869</v>
      </c>
      <c r="H266" t="s">
        <v>870</v>
      </c>
      <c r="I266" t="s">
        <v>25</v>
      </c>
      <c r="J266" s="3">
        <v>3019.41</v>
      </c>
      <c r="K266" s="1">
        <v>42292</v>
      </c>
      <c r="M266" t="s">
        <v>26</v>
      </c>
      <c r="N266" t="s">
        <v>5820</v>
      </c>
      <c r="O266" t="s">
        <v>27</v>
      </c>
      <c r="P266" s="1">
        <v>0.25</v>
      </c>
      <c r="S266">
        <v>0.25</v>
      </c>
      <c r="V266">
        <v>0.25</v>
      </c>
      <c r="Y266">
        <v>0.25</v>
      </c>
      <c r="AC266" s="5" t="e">
        <f>VLOOKUP(Tableau13[[#This Row],[Jan,]],[1]!Tableau3[#All],2,FALSE)</f>
        <v>#REF!</v>
      </c>
      <c r="AD266" s="5" t="e">
        <f>VLOOKUP(Tableau13[[#This Row],[Fév,]],[1]!Tableau3[#All],2,FALSE)</f>
        <v>#REF!</v>
      </c>
      <c r="AE266" s="5" t="e">
        <f>VLOOKUP(Tableau13[[#This Row],[Mar,]],[1]!Tableau3[#All],2,FALSE)</f>
        <v>#REF!</v>
      </c>
      <c r="AF266" s="5" t="e">
        <f>VLOOKUP(Tableau13[[#This Row],[Avr,]],[1]!Tableau3[#All],2,FALSE)</f>
        <v>#REF!</v>
      </c>
      <c r="AG266" s="5" t="e">
        <f>VLOOKUP(Tableau13[[#This Row],[Mai]],[1]!Tableau3[#All],2,FALSE)</f>
        <v>#REF!</v>
      </c>
      <c r="AH266" s="5" t="e">
        <f>VLOOKUP(Tableau13[[#This Row],[Juin]],[1]!Tableau3[#All],2,FALSE)</f>
        <v>#REF!</v>
      </c>
      <c r="AI266" s="5" t="e">
        <f>VLOOKUP(Tableau13[[#This Row],[Juil,]],[1]!Tableau3[#All],2,FALSE)</f>
        <v>#REF!</v>
      </c>
      <c r="AJ266" s="5" t="e">
        <f>VLOOKUP(Tableau13[[#This Row],[Août]],[1]!Tableau3[#All],2,FALSE)</f>
        <v>#REF!</v>
      </c>
      <c r="AK266" s="5" t="e">
        <f>VLOOKUP(Tableau13[[#This Row],[Sept,]],[1]!Tableau3[#All],2,FALSE)</f>
        <v>#REF!</v>
      </c>
      <c r="AL266" s="5" t="e">
        <f>VLOOKUP(Tableau13[[#This Row],[Oct,]],[1]!Tableau3[#All],2,FALSE)</f>
        <v>#REF!</v>
      </c>
      <c r="AM266" s="5" t="e">
        <f>VLOOKUP(Tableau13[[#This Row],[Nov,]],[1]!Tableau3[#All],2,FALSE)</f>
        <v>#REF!</v>
      </c>
      <c r="AN266" s="5" t="e">
        <f>VLOOKUP(Tableau13[[#This Row],[Déc,]],[1]!Tableau3[#All],2,FALSE)</f>
        <v>#REF!</v>
      </c>
    </row>
    <row r="267" spans="1:40" x14ac:dyDescent="0.25">
      <c r="A267" t="s">
        <v>871</v>
      </c>
      <c r="D267" t="s">
        <v>872</v>
      </c>
      <c r="E267" t="s">
        <v>873</v>
      </c>
      <c r="F267" t="s">
        <v>874</v>
      </c>
      <c r="G267" t="s">
        <v>875</v>
      </c>
      <c r="H267" t="s">
        <v>876</v>
      </c>
      <c r="I267" t="s">
        <v>25</v>
      </c>
      <c r="J267" s="3">
        <v>3370.67</v>
      </c>
      <c r="K267" s="1">
        <v>42461</v>
      </c>
      <c r="M267" t="s">
        <v>26</v>
      </c>
      <c r="N267" t="s">
        <v>5820</v>
      </c>
      <c r="O267" t="s">
        <v>27</v>
      </c>
      <c r="P267" s="1">
        <v>0.25</v>
      </c>
      <c r="S267">
        <v>0.25</v>
      </c>
      <c r="V267">
        <v>0.25</v>
      </c>
      <c r="Y267">
        <v>0.25</v>
      </c>
      <c r="AC267" s="5" t="e">
        <f>VLOOKUP(Tableau13[[#This Row],[Jan,]],[1]!Tableau3[#All],2,FALSE)</f>
        <v>#REF!</v>
      </c>
      <c r="AD267" s="5" t="e">
        <f>VLOOKUP(Tableau13[[#This Row],[Fév,]],[1]!Tableau3[#All],2,FALSE)</f>
        <v>#REF!</v>
      </c>
      <c r="AE267" s="5" t="e">
        <f>VLOOKUP(Tableau13[[#This Row],[Mar,]],[1]!Tableau3[#All],2,FALSE)</f>
        <v>#REF!</v>
      </c>
      <c r="AF267" s="5" t="e">
        <f>VLOOKUP(Tableau13[[#This Row],[Avr,]],[1]!Tableau3[#All],2,FALSE)</f>
        <v>#REF!</v>
      </c>
      <c r="AG267" s="5" t="e">
        <f>VLOOKUP(Tableau13[[#This Row],[Mai]],[1]!Tableau3[#All],2,FALSE)</f>
        <v>#REF!</v>
      </c>
      <c r="AH267" s="5" t="e">
        <f>VLOOKUP(Tableau13[[#This Row],[Juin]],[1]!Tableau3[#All],2,FALSE)</f>
        <v>#REF!</v>
      </c>
      <c r="AI267" s="5" t="e">
        <f>VLOOKUP(Tableau13[[#This Row],[Juil,]],[1]!Tableau3[#All],2,FALSE)</f>
        <v>#REF!</v>
      </c>
      <c r="AJ267" s="5" t="e">
        <f>VLOOKUP(Tableau13[[#This Row],[Août]],[1]!Tableau3[#All],2,FALSE)</f>
        <v>#REF!</v>
      </c>
      <c r="AK267" s="5" t="e">
        <f>VLOOKUP(Tableau13[[#This Row],[Sept,]],[1]!Tableau3[#All],2,FALSE)</f>
        <v>#REF!</v>
      </c>
      <c r="AL267" s="5" t="e">
        <f>VLOOKUP(Tableau13[[#This Row],[Oct,]],[1]!Tableau3[#All],2,FALSE)</f>
        <v>#REF!</v>
      </c>
      <c r="AM267" s="5" t="e">
        <f>VLOOKUP(Tableau13[[#This Row],[Nov,]],[1]!Tableau3[#All],2,FALSE)</f>
        <v>#REF!</v>
      </c>
      <c r="AN267" s="5" t="e">
        <f>VLOOKUP(Tableau13[[#This Row],[Déc,]],[1]!Tableau3[#All],2,FALSE)</f>
        <v>#REF!</v>
      </c>
    </row>
    <row r="268" spans="1:40" x14ac:dyDescent="0.25">
      <c r="A268" t="s">
        <v>877</v>
      </c>
      <c r="D268" t="s">
        <v>872</v>
      </c>
      <c r="E268" t="s">
        <v>873</v>
      </c>
      <c r="F268" t="s">
        <v>874</v>
      </c>
      <c r="G268" t="s">
        <v>875</v>
      </c>
      <c r="H268" t="s">
        <v>878</v>
      </c>
      <c r="I268" t="s">
        <v>25</v>
      </c>
      <c r="J268" s="3">
        <v>5779.52</v>
      </c>
      <c r="K268" s="1">
        <v>42278</v>
      </c>
      <c r="M268" t="s">
        <v>26</v>
      </c>
      <c r="N268" t="s">
        <v>5820</v>
      </c>
      <c r="O268" t="s">
        <v>27</v>
      </c>
      <c r="P268" s="1">
        <v>0.25</v>
      </c>
      <c r="S268">
        <v>0.25</v>
      </c>
      <c r="V268">
        <v>0.25</v>
      </c>
      <c r="Y268">
        <v>0.25</v>
      </c>
      <c r="AC268" s="5" t="e">
        <f>VLOOKUP(Tableau13[[#This Row],[Jan,]],[1]!Tableau3[#All],2,FALSE)</f>
        <v>#REF!</v>
      </c>
      <c r="AD268" s="5" t="e">
        <f>VLOOKUP(Tableau13[[#This Row],[Fév,]],[1]!Tableau3[#All],2,FALSE)</f>
        <v>#REF!</v>
      </c>
      <c r="AE268" s="5" t="e">
        <f>VLOOKUP(Tableau13[[#This Row],[Mar,]],[1]!Tableau3[#All],2,FALSE)</f>
        <v>#REF!</v>
      </c>
      <c r="AF268" s="5" t="e">
        <f>VLOOKUP(Tableau13[[#This Row],[Avr,]],[1]!Tableau3[#All],2,FALSE)</f>
        <v>#REF!</v>
      </c>
      <c r="AG268" s="5" t="e">
        <f>VLOOKUP(Tableau13[[#This Row],[Mai]],[1]!Tableau3[#All],2,FALSE)</f>
        <v>#REF!</v>
      </c>
      <c r="AH268" s="5" t="e">
        <f>VLOOKUP(Tableau13[[#This Row],[Juin]],[1]!Tableau3[#All],2,FALSE)</f>
        <v>#REF!</v>
      </c>
      <c r="AI268" s="5" t="e">
        <f>VLOOKUP(Tableau13[[#This Row],[Juil,]],[1]!Tableau3[#All],2,FALSE)</f>
        <v>#REF!</v>
      </c>
      <c r="AJ268" s="5" t="e">
        <f>VLOOKUP(Tableau13[[#This Row],[Août]],[1]!Tableau3[#All],2,FALSE)</f>
        <v>#REF!</v>
      </c>
      <c r="AK268" s="5" t="e">
        <f>VLOOKUP(Tableau13[[#This Row],[Sept,]],[1]!Tableau3[#All],2,FALSE)</f>
        <v>#REF!</v>
      </c>
      <c r="AL268" s="5" t="e">
        <f>VLOOKUP(Tableau13[[#This Row],[Oct,]],[1]!Tableau3[#All],2,FALSE)</f>
        <v>#REF!</v>
      </c>
      <c r="AM268" s="5" t="e">
        <f>VLOOKUP(Tableau13[[#This Row],[Nov,]],[1]!Tableau3[#All],2,FALSE)</f>
        <v>#REF!</v>
      </c>
      <c r="AN268" s="5" t="e">
        <f>VLOOKUP(Tableau13[[#This Row],[Déc,]],[1]!Tableau3[#All],2,FALSE)</f>
        <v>#REF!</v>
      </c>
    </row>
    <row r="269" spans="1:40" x14ac:dyDescent="0.25">
      <c r="A269" t="s">
        <v>6137</v>
      </c>
      <c r="D269" t="s">
        <v>847</v>
      </c>
      <c r="E269" t="s">
        <v>848</v>
      </c>
      <c r="F269" t="s">
        <v>6138</v>
      </c>
      <c r="G269" t="s">
        <v>879</v>
      </c>
      <c r="H269" t="s">
        <v>880</v>
      </c>
      <c r="I269" t="s">
        <v>25</v>
      </c>
      <c r="J269" s="3">
        <v>0</v>
      </c>
      <c r="K269" s="1">
        <v>42292</v>
      </c>
      <c r="L269" s="1">
        <v>44773</v>
      </c>
      <c r="M269" t="s">
        <v>38</v>
      </c>
      <c r="O269" t="s">
        <v>32</v>
      </c>
      <c r="P269" s="1"/>
      <c r="AC269" s="5" t="e">
        <f>VLOOKUP(Tableau13[[#This Row],[Jan,]],[1]!Tableau3[#All],2,FALSE)</f>
        <v>#REF!</v>
      </c>
      <c r="AD269" s="5" t="e">
        <f>VLOOKUP(Tableau13[[#This Row],[Fév,]],[1]!Tableau3[#All],2,FALSE)</f>
        <v>#REF!</v>
      </c>
      <c r="AE269" s="5" t="e">
        <f>VLOOKUP(Tableau13[[#This Row],[Mar,]],[1]!Tableau3[#All],2,FALSE)</f>
        <v>#REF!</v>
      </c>
      <c r="AF269" s="5" t="e">
        <f>VLOOKUP(Tableau13[[#This Row],[Avr,]],[1]!Tableau3[#All],2,FALSE)</f>
        <v>#REF!</v>
      </c>
      <c r="AG269" s="5" t="e">
        <f>VLOOKUP(Tableau13[[#This Row],[Mai]],[1]!Tableau3[#All],2,FALSE)</f>
        <v>#REF!</v>
      </c>
      <c r="AH269" s="5" t="e">
        <f>VLOOKUP(Tableau13[[#This Row],[Juin]],[1]!Tableau3[#All],2,FALSE)</f>
        <v>#REF!</v>
      </c>
      <c r="AI269" s="5" t="e">
        <f>VLOOKUP(Tableau13[[#This Row],[Juil,]],[1]!Tableau3[#All],2,FALSE)</f>
        <v>#REF!</v>
      </c>
      <c r="AJ269" s="5" t="e">
        <f>VLOOKUP(Tableau13[[#This Row],[Août]],[1]!Tableau3[#All],2,FALSE)</f>
        <v>#REF!</v>
      </c>
      <c r="AK269" s="5" t="e">
        <f>VLOOKUP(Tableau13[[#This Row],[Sept,]],[1]!Tableau3[#All],2,FALSE)</f>
        <v>#REF!</v>
      </c>
      <c r="AL269" s="5" t="e">
        <f>VLOOKUP(Tableau13[[#This Row],[Oct,]],[1]!Tableau3[#All],2,FALSE)</f>
        <v>#REF!</v>
      </c>
      <c r="AM269" s="5" t="e">
        <f>VLOOKUP(Tableau13[[#This Row],[Nov,]],[1]!Tableau3[#All],2,FALSE)</f>
        <v>#REF!</v>
      </c>
      <c r="AN269" s="5" t="e">
        <f>VLOOKUP(Tableau13[[#This Row],[Déc,]],[1]!Tableau3[#All],2,FALSE)</f>
        <v>#REF!</v>
      </c>
    </row>
    <row r="270" spans="1:40" x14ac:dyDescent="0.25">
      <c r="A270" t="s">
        <v>6139</v>
      </c>
      <c r="D270" t="s">
        <v>847</v>
      </c>
      <c r="E270" t="s">
        <v>848</v>
      </c>
      <c r="F270" t="s">
        <v>6140</v>
      </c>
      <c r="G270" t="s">
        <v>881</v>
      </c>
      <c r="H270" t="s">
        <v>882</v>
      </c>
      <c r="I270" t="s">
        <v>25</v>
      </c>
      <c r="J270" s="3">
        <v>0</v>
      </c>
      <c r="K270" s="1">
        <v>42292</v>
      </c>
      <c r="L270" s="1">
        <v>44773</v>
      </c>
      <c r="M270" t="s">
        <v>38</v>
      </c>
      <c r="O270" t="s">
        <v>32</v>
      </c>
      <c r="P270" s="1"/>
      <c r="AC270" s="5" t="e">
        <f>VLOOKUP(Tableau13[[#This Row],[Jan,]],[1]!Tableau3[#All],2,FALSE)</f>
        <v>#REF!</v>
      </c>
      <c r="AD270" s="5" t="e">
        <f>VLOOKUP(Tableau13[[#This Row],[Fév,]],[1]!Tableau3[#All],2,FALSE)</f>
        <v>#REF!</v>
      </c>
      <c r="AE270" s="5" t="e">
        <f>VLOOKUP(Tableau13[[#This Row],[Mar,]],[1]!Tableau3[#All],2,FALSE)</f>
        <v>#REF!</v>
      </c>
      <c r="AF270" s="5" t="e">
        <f>VLOOKUP(Tableau13[[#This Row],[Avr,]],[1]!Tableau3[#All],2,FALSE)</f>
        <v>#REF!</v>
      </c>
      <c r="AG270" s="5" t="e">
        <f>VLOOKUP(Tableau13[[#This Row],[Mai]],[1]!Tableau3[#All],2,FALSE)</f>
        <v>#REF!</v>
      </c>
      <c r="AH270" s="5" t="e">
        <f>VLOOKUP(Tableau13[[#This Row],[Juin]],[1]!Tableau3[#All],2,FALSE)</f>
        <v>#REF!</v>
      </c>
      <c r="AI270" s="5" t="e">
        <f>VLOOKUP(Tableau13[[#This Row],[Juil,]],[1]!Tableau3[#All],2,FALSE)</f>
        <v>#REF!</v>
      </c>
      <c r="AJ270" s="5" t="e">
        <f>VLOOKUP(Tableau13[[#This Row],[Août]],[1]!Tableau3[#All],2,FALSE)</f>
        <v>#REF!</v>
      </c>
      <c r="AK270" s="5" t="e">
        <f>VLOOKUP(Tableau13[[#This Row],[Sept,]],[1]!Tableau3[#All],2,FALSE)</f>
        <v>#REF!</v>
      </c>
      <c r="AL270" s="5" t="e">
        <f>VLOOKUP(Tableau13[[#This Row],[Oct,]],[1]!Tableau3[#All],2,FALSE)</f>
        <v>#REF!</v>
      </c>
      <c r="AM270" s="5" t="e">
        <f>VLOOKUP(Tableau13[[#This Row],[Nov,]],[1]!Tableau3[#All],2,FALSE)</f>
        <v>#REF!</v>
      </c>
      <c r="AN270" s="5" t="e">
        <f>VLOOKUP(Tableau13[[#This Row],[Déc,]],[1]!Tableau3[#All],2,FALSE)</f>
        <v>#REF!</v>
      </c>
    </row>
    <row r="271" spans="1:40" x14ac:dyDescent="0.25">
      <c r="A271" t="s">
        <v>6141</v>
      </c>
      <c r="D271" t="s">
        <v>847</v>
      </c>
      <c r="E271" t="s">
        <v>848</v>
      </c>
      <c r="F271" t="s">
        <v>6142</v>
      </c>
      <c r="G271" t="s">
        <v>883</v>
      </c>
      <c r="H271" t="s">
        <v>884</v>
      </c>
      <c r="I271" t="s">
        <v>25</v>
      </c>
      <c r="J271" s="3">
        <v>0</v>
      </c>
      <c r="K271" s="1">
        <v>42292</v>
      </c>
      <c r="L271" s="1">
        <v>44773</v>
      </c>
      <c r="M271" t="s">
        <v>38</v>
      </c>
      <c r="O271" t="s">
        <v>32</v>
      </c>
      <c r="P271" s="1"/>
      <c r="AC271" s="5" t="e">
        <f>VLOOKUP(Tableau13[[#This Row],[Jan,]],[1]!Tableau3[#All],2,FALSE)</f>
        <v>#REF!</v>
      </c>
      <c r="AD271" s="5" t="e">
        <f>VLOOKUP(Tableau13[[#This Row],[Fév,]],[1]!Tableau3[#All],2,FALSE)</f>
        <v>#REF!</v>
      </c>
      <c r="AE271" s="5" t="e">
        <f>VLOOKUP(Tableau13[[#This Row],[Mar,]],[1]!Tableau3[#All],2,FALSE)</f>
        <v>#REF!</v>
      </c>
      <c r="AF271" s="5" t="e">
        <f>VLOOKUP(Tableau13[[#This Row],[Avr,]],[1]!Tableau3[#All],2,FALSE)</f>
        <v>#REF!</v>
      </c>
      <c r="AG271" s="5" t="e">
        <f>VLOOKUP(Tableau13[[#This Row],[Mai]],[1]!Tableau3[#All],2,FALSE)</f>
        <v>#REF!</v>
      </c>
      <c r="AH271" s="5" t="e">
        <f>VLOOKUP(Tableau13[[#This Row],[Juin]],[1]!Tableau3[#All],2,FALSE)</f>
        <v>#REF!</v>
      </c>
      <c r="AI271" s="5" t="e">
        <f>VLOOKUP(Tableau13[[#This Row],[Juil,]],[1]!Tableau3[#All],2,FALSE)</f>
        <v>#REF!</v>
      </c>
      <c r="AJ271" s="5" t="e">
        <f>VLOOKUP(Tableau13[[#This Row],[Août]],[1]!Tableau3[#All],2,FALSE)</f>
        <v>#REF!</v>
      </c>
      <c r="AK271" s="5" t="e">
        <f>VLOOKUP(Tableau13[[#This Row],[Sept,]],[1]!Tableau3[#All],2,FALSE)</f>
        <v>#REF!</v>
      </c>
      <c r="AL271" s="5" t="e">
        <f>VLOOKUP(Tableau13[[#This Row],[Oct,]],[1]!Tableau3[#All],2,FALSE)</f>
        <v>#REF!</v>
      </c>
      <c r="AM271" s="5" t="e">
        <f>VLOOKUP(Tableau13[[#This Row],[Nov,]],[1]!Tableau3[#All],2,FALSE)</f>
        <v>#REF!</v>
      </c>
      <c r="AN271" s="5" t="e">
        <f>VLOOKUP(Tableau13[[#This Row],[Déc,]],[1]!Tableau3[#All],2,FALSE)</f>
        <v>#REF!</v>
      </c>
    </row>
    <row r="272" spans="1:40" x14ac:dyDescent="0.25">
      <c r="A272" t="s">
        <v>6143</v>
      </c>
      <c r="D272" t="s">
        <v>847</v>
      </c>
      <c r="E272" t="s">
        <v>848</v>
      </c>
      <c r="F272" t="s">
        <v>6144</v>
      </c>
      <c r="G272" t="s">
        <v>885</v>
      </c>
      <c r="H272" t="s">
        <v>886</v>
      </c>
      <c r="I272" t="s">
        <v>25</v>
      </c>
      <c r="J272" s="3">
        <v>0</v>
      </c>
      <c r="K272" s="1">
        <v>42292</v>
      </c>
      <c r="L272" s="1">
        <v>44773</v>
      </c>
      <c r="M272" t="s">
        <v>38</v>
      </c>
      <c r="O272" t="s">
        <v>32</v>
      </c>
      <c r="P272" s="1"/>
      <c r="AC272" s="5" t="e">
        <f>VLOOKUP(Tableau13[[#This Row],[Jan,]],[1]!Tableau3[#All],2,FALSE)</f>
        <v>#REF!</v>
      </c>
      <c r="AD272" s="5" t="e">
        <f>VLOOKUP(Tableau13[[#This Row],[Fév,]],[1]!Tableau3[#All],2,FALSE)</f>
        <v>#REF!</v>
      </c>
      <c r="AE272" s="5" t="e">
        <f>VLOOKUP(Tableau13[[#This Row],[Mar,]],[1]!Tableau3[#All],2,FALSE)</f>
        <v>#REF!</v>
      </c>
      <c r="AF272" s="5" t="e">
        <f>VLOOKUP(Tableau13[[#This Row],[Avr,]],[1]!Tableau3[#All],2,FALSE)</f>
        <v>#REF!</v>
      </c>
      <c r="AG272" s="5" t="e">
        <f>VLOOKUP(Tableau13[[#This Row],[Mai]],[1]!Tableau3[#All],2,FALSE)</f>
        <v>#REF!</v>
      </c>
      <c r="AH272" s="5" t="e">
        <f>VLOOKUP(Tableau13[[#This Row],[Juin]],[1]!Tableau3[#All],2,FALSE)</f>
        <v>#REF!</v>
      </c>
      <c r="AI272" s="5" t="e">
        <f>VLOOKUP(Tableau13[[#This Row],[Juil,]],[1]!Tableau3[#All],2,FALSE)</f>
        <v>#REF!</v>
      </c>
      <c r="AJ272" s="5" t="e">
        <f>VLOOKUP(Tableau13[[#This Row],[Août]],[1]!Tableau3[#All],2,FALSE)</f>
        <v>#REF!</v>
      </c>
      <c r="AK272" s="5" t="e">
        <f>VLOOKUP(Tableau13[[#This Row],[Sept,]],[1]!Tableau3[#All],2,FALSE)</f>
        <v>#REF!</v>
      </c>
      <c r="AL272" s="5" t="e">
        <f>VLOOKUP(Tableau13[[#This Row],[Oct,]],[1]!Tableau3[#All],2,FALSE)</f>
        <v>#REF!</v>
      </c>
      <c r="AM272" s="5" t="e">
        <f>VLOOKUP(Tableau13[[#This Row],[Nov,]],[1]!Tableau3[#All],2,FALSE)</f>
        <v>#REF!</v>
      </c>
      <c r="AN272" s="5" t="e">
        <f>VLOOKUP(Tableau13[[#This Row],[Déc,]],[1]!Tableau3[#All],2,FALSE)</f>
        <v>#REF!</v>
      </c>
    </row>
    <row r="273" spans="1:40" x14ac:dyDescent="0.25">
      <c r="A273" t="s">
        <v>6145</v>
      </c>
      <c r="D273" t="s">
        <v>847</v>
      </c>
      <c r="E273" t="s">
        <v>848</v>
      </c>
      <c r="F273" t="s">
        <v>6146</v>
      </c>
      <c r="G273" t="s">
        <v>887</v>
      </c>
      <c r="H273" t="s">
        <v>888</v>
      </c>
      <c r="I273" t="s">
        <v>25</v>
      </c>
      <c r="J273" s="3">
        <v>0</v>
      </c>
      <c r="K273" s="1">
        <v>42292</v>
      </c>
      <c r="L273" s="1">
        <v>44773</v>
      </c>
      <c r="M273" t="s">
        <v>38</v>
      </c>
      <c r="O273" t="s">
        <v>32</v>
      </c>
      <c r="P273" s="1"/>
      <c r="AC273" s="5" t="e">
        <f>VLOOKUP(Tableau13[[#This Row],[Jan,]],[1]!Tableau3[#All],2,FALSE)</f>
        <v>#REF!</v>
      </c>
      <c r="AD273" s="5" t="e">
        <f>VLOOKUP(Tableau13[[#This Row],[Fév,]],[1]!Tableau3[#All],2,FALSE)</f>
        <v>#REF!</v>
      </c>
      <c r="AE273" s="5" t="e">
        <f>VLOOKUP(Tableau13[[#This Row],[Mar,]],[1]!Tableau3[#All],2,FALSE)</f>
        <v>#REF!</v>
      </c>
      <c r="AF273" s="5" t="e">
        <f>VLOOKUP(Tableau13[[#This Row],[Avr,]],[1]!Tableau3[#All],2,FALSE)</f>
        <v>#REF!</v>
      </c>
      <c r="AG273" s="5" t="e">
        <f>VLOOKUP(Tableau13[[#This Row],[Mai]],[1]!Tableau3[#All],2,FALSE)</f>
        <v>#REF!</v>
      </c>
      <c r="AH273" s="5" t="e">
        <f>VLOOKUP(Tableau13[[#This Row],[Juin]],[1]!Tableau3[#All],2,FALSE)</f>
        <v>#REF!</v>
      </c>
      <c r="AI273" s="5" t="e">
        <f>VLOOKUP(Tableau13[[#This Row],[Juil,]],[1]!Tableau3[#All],2,FALSE)</f>
        <v>#REF!</v>
      </c>
      <c r="AJ273" s="5" t="e">
        <f>VLOOKUP(Tableau13[[#This Row],[Août]],[1]!Tableau3[#All],2,FALSE)</f>
        <v>#REF!</v>
      </c>
      <c r="AK273" s="5" t="e">
        <f>VLOOKUP(Tableau13[[#This Row],[Sept,]],[1]!Tableau3[#All],2,FALSE)</f>
        <v>#REF!</v>
      </c>
      <c r="AL273" s="5" t="e">
        <f>VLOOKUP(Tableau13[[#This Row],[Oct,]],[1]!Tableau3[#All],2,FALSE)</f>
        <v>#REF!</v>
      </c>
      <c r="AM273" s="5" t="e">
        <f>VLOOKUP(Tableau13[[#This Row],[Nov,]],[1]!Tableau3[#All],2,FALSE)</f>
        <v>#REF!</v>
      </c>
      <c r="AN273" s="5" t="e">
        <f>VLOOKUP(Tableau13[[#This Row],[Déc,]],[1]!Tableau3[#All],2,FALSE)</f>
        <v>#REF!</v>
      </c>
    </row>
    <row r="274" spans="1:40" x14ac:dyDescent="0.25">
      <c r="A274" t="s">
        <v>6147</v>
      </c>
      <c r="D274" t="s">
        <v>847</v>
      </c>
      <c r="E274" t="s">
        <v>848</v>
      </c>
      <c r="F274" t="s">
        <v>6148</v>
      </c>
      <c r="G274" t="s">
        <v>889</v>
      </c>
      <c r="H274" t="s">
        <v>890</v>
      </c>
      <c r="I274" t="s">
        <v>25</v>
      </c>
      <c r="J274" s="3">
        <v>0</v>
      </c>
      <c r="K274" s="1">
        <v>42292</v>
      </c>
      <c r="L274" s="1">
        <v>44773</v>
      </c>
      <c r="M274" t="s">
        <v>38</v>
      </c>
      <c r="O274" t="s">
        <v>32</v>
      </c>
      <c r="P274" s="1"/>
      <c r="AC274" s="5" t="e">
        <f>VLOOKUP(Tableau13[[#This Row],[Jan,]],[1]!Tableau3[#All],2,FALSE)</f>
        <v>#REF!</v>
      </c>
      <c r="AD274" s="5" t="e">
        <f>VLOOKUP(Tableau13[[#This Row],[Fév,]],[1]!Tableau3[#All],2,FALSE)</f>
        <v>#REF!</v>
      </c>
      <c r="AE274" s="5" t="e">
        <f>VLOOKUP(Tableau13[[#This Row],[Mar,]],[1]!Tableau3[#All],2,FALSE)</f>
        <v>#REF!</v>
      </c>
      <c r="AF274" s="5" t="e">
        <f>VLOOKUP(Tableau13[[#This Row],[Avr,]],[1]!Tableau3[#All],2,FALSE)</f>
        <v>#REF!</v>
      </c>
      <c r="AG274" s="5" t="e">
        <f>VLOOKUP(Tableau13[[#This Row],[Mai]],[1]!Tableau3[#All],2,FALSE)</f>
        <v>#REF!</v>
      </c>
      <c r="AH274" s="5" t="e">
        <f>VLOOKUP(Tableau13[[#This Row],[Juin]],[1]!Tableau3[#All],2,FALSE)</f>
        <v>#REF!</v>
      </c>
      <c r="AI274" s="5" t="e">
        <f>VLOOKUP(Tableau13[[#This Row],[Juil,]],[1]!Tableau3[#All],2,FALSE)</f>
        <v>#REF!</v>
      </c>
      <c r="AJ274" s="5" t="e">
        <f>VLOOKUP(Tableau13[[#This Row],[Août]],[1]!Tableau3[#All],2,FALSE)</f>
        <v>#REF!</v>
      </c>
      <c r="AK274" s="5" t="e">
        <f>VLOOKUP(Tableau13[[#This Row],[Sept,]],[1]!Tableau3[#All],2,FALSE)</f>
        <v>#REF!</v>
      </c>
      <c r="AL274" s="5" t="e">
        <f>VLOOKUP(Tableau13[[#This Row],[Oct,]],[1]!Tableau3[#All],2,FALSE)</f>
        <v>#REF!</v>
      </c>
      <c r="AM274" s="5" t="e">
        <f>VLOOKUP(Tableau13[[#This Row],[Nov,]],[1]!Tableau3[#All],2,FALSE)</f>
        <v>#REF!</v>
      </c>
      <c r="AN274" s="5" t="e">
        <f>VLOOKUP(Tableau13[[#This Row],[Déc,]],[1]!Tableau3[#All],2,FALSE)</f>
        <v>#REF!</v>
      </c>
    </row>
    <row r="275" spans="1:40" x14ac:dyDescent="0.25">
      <c r="A275" t="s">
        <v>6149</v>
      </c>
      <c r="D275" t="s">
        <v>847</v>
      </c>
      <c r="E275" t="s">
        <v>848</v>
      </c>
      <c r="F275" t="s">
        <v>6150</v>
      </c>
      <c r="G275" t="s">
        <v>891</v>
      </c>
      <c r="H275" t="s">
        <v>892</v>
      </c>
      <c r="I275" t="s">
        <v>25</v>
      </c>
      <c r="J275" s="3">
        <v>0</v>
      </c>
      <c r="K275" s="1">
        <v>42292</v>
      </c>
      <c r="L275" s="1">
        <v>44773</v>
      </c>
      <c r="M275" t="s">
        <v>38</v>
      </c>
      <c r="O275" t="s">
        <v>32</v>
      </c>
      <c r="P275" s="1"/>
      <c r="AC275" s="5" t="e">
        <f>VLOOKUP(Tableau13[[#This Row],[Jan,]],[1]!Tableau3[#All],2,FALSE)</f>
        <v>#REF!</v>
      </c>
      <c r="AD275" s="5" t="e">
        <f>VLOOKUP(Tableau13[[#This Row],[Fév,]],[1]!Tableau3[#All],2,FALSE)</f>
        <v>#REF!</v>
      </c>
      <c r="AE275" s="5" t="e">
        <f>VLOOKUP(Tableau13[[#This Row],[Mar,]],[1]!Tableau3[#All],2,FALSE)</f>
        <v>#REF!</v>
      </c>
      <c r="AF275" s="5" t="e">
        <f>VLOOKUP(Tableau13[[#This Row],[Avr,]],[1]!Tableau3[#All],2,FALSE)</f>
        <v>#REF!</v>
      </c>
      <c r="AG275" s="5" t="e">
        <f>VLOOKUP(Tableau13[[#This Row],[Mai]],[1]!Tableau3[#All],2,FALSE)</f>
        <v>#REF!</v>
      </c>
      <c r="AH275" s="5" t="e">
        <f>VLOOKUP(Tableau13[[#This Row],[Juin]],[1]!Tableau3[#All],2,FALSE)</f>
        <v>#REF!</v>
      </c>
      <c r="AI275" s="5" t="e">
        <f>VLOOKUP(Tableau13[[#This Row],[Juil,]],[1]!Tableau3[#All],2,FALSE)</f>
        <v>#REF!</v>
      </c>
      <c r="AJ275" s="5" t="e">
        <f>VLOOKUP(Tableau13[[#This Row],[Août]],[1]!Tableau3[#All],2,FALSE)</f>
        <v>#REF!</v>
      </c>
      <c r="AK275" s="5" t="e">
        <f>VLOOKUP(Tableau13[[#This Row],[Sept,]],[1]!Tableau3[#All],2,FALSE)</f>
        <v>#REF!</v>
      </c>
      <c r="AL275" s="5" t="e">
        <f>VLOOKUP(Tableau13[[#This Row],[Oct,]],[1]!Tableau3[#All],2,FALSE)</f>
        <v>#REF!</v>
      </c>
      <c r="AM275" s="5" t="e">
        <f>VLOOKUP(Tableau13[[#This Row],[Nov,]],[1]!Tableau3[#All],2,FALSE)</f>
        <v>#REF!</v>
      </c>
      <c r="AN275" s="5" t="e">
        <f>VLOOKUP(Tableau13[[#This Row],[Déc,]],[1]!Tableau3[#All],2,FALSE)</f>
        <v>#REF!</v>
      </c>
    </row>
    <row r="276" spans="1:40" x14ac:dyDescent="0.25">
      <c r="A276" t="s">
        <v>893</v>
      </c>
      <c r="D276" t="s">
        <v>894</v>
      </c>
      <c r="E276" t="s">
        <v>895</v>
      </c>
      <c r="F276" t="s">
        <v>896</v>
      </c>
      <c r="G276" t="s">
        <v>897</v>
      </c>
      <c r="H276" t="s">
        <v>898</v>
      </c>
      <c r="I276" t="s">
        <v>25</v>
      </c>
      <c r="J276" s="3">
        <v>2270.29</v>
      </c>
      <c r="K276" s="1">
        <v>42323</v>
      </c>
      <c r="M276" t="s">
        <v>26</v>
      </c>
      <c r="N276" t="s">
        <v>5820</v>
      </c>
      <c r="O276" t="s">
        <v>27</v>
      </c>
      <c r="P276" s="1"/>
      <c r="R276">
        <v>0.25</v>
      </c>
      <c r="U276">
        <v>0.25</v>
      </c>
      <c r="X276">
        <v>0.25</v>
      </c>
      <c r="AA276">
        <v>0.25</v>
      </c>
      <c r="AC276" s="5" t="e">
        <f>VLOOKUP(Tableau13[[#This Row],[Jan,]],[1]!Tableau3[#All],2,FALSE)</f>
        <v>#REF!</v>
      </c>
      <c r="AD276" s="5" t="e">
        <f>VLOOKUP(Tableau13[[#This Row],[Fév,]],[1]!Tableau3[#All],2,FALSE)</f>
        <v>#REF!</v>
      </c>
      <c r="AE276" s="5" t="e">
        <f>VLOOKUP(Tableau13[[#This Row],[Mar,]],[1]!Tableau3[#All],2,FALSE)</f>
        <v>#REF!</v>
      </c>
      <c r="AF276" s="5" t="e">
        <f>VLOOKUP(Tableau13[[#This Row],[Avr,]],[1]!Tableau3[#All],2,FALSE)</f>
        <v>#REF!</v>
      </c>
      <c r="AG276" s="5" t="e">
        <f>VLOOKUP(Tableau13[[#This Row],[Mai]],[1]!Tableau3[#All],2,FALSE)</f>
        <v>#REF!</v>
      </c>
      <c r="AH276" s="5" t="e">
        <f>VLOOKUP(Tableau13[[#This Row],[Juin]],[1]!Tableau3[#All],2,FALSE)</f>
        <v>#REF!</v>
      </c>
      <c r="AI276" s="5" t="e">
        <f>VLOOKUP(Tableau13[[#This Row],[Juil,]],[1]!Tableau3[#All],2,FALSE)</f>
        <v>#REF!</v>
      </c>
      <c r="AJ276" s="5" t="e">
        <f>VLOOKUP(Tableau13[[#This Row],[Août]],[1]!Tableau3[#All],2,FALSE)</f>
        <v>#REF!</v>
      </c>
      <c r="AK276" s="5" t="e">
        <f>VLOOKUP(Tableau13[[#This Row],[Sept,]],[1]!Tableau3[#All],2,FALSE)</f>
        <v>#REF!</v>
      </c>
      <c r="AL276" s="5" t="e">
        <f>VLOOKUP(Tableau13[[#This Row],[Oct,]],[1]!Tableau3[#All],2,FALSE)</f>
        <v>#REF!</v>
      </c>
      <c r="AM276" s="5" t="e">
        <f>VLOOKUP(Tableau13[[#This Row],[Nov,]],[1]!Tableau3[#All],2,FALSE)</f>
        <v>#REF!</v>
      </c>
      <c r="AN276" s="5" t="e">
        <f>VLOOKUP(Tableau13[[#This Row],[Déc,]],[1]!Tableau3[#All],2,FALSE)</f>
        <v>#REF!</v>
      </c>
    </row>
    <row r="277" spans="1:40" x14ac:dyDescent="0.25">
      <c r="A277" t="s">
        <v>899</v>
      </c>
      <c r="B277" s="1">
        <v>43984</v>
      </c>
      <c r="D277" t="s">
        <v>900</v>
      </c>
      <c r="E277" t="s">
        <v>901</v>
      </c>
      <c r="F277" t="s">
        <v>902</v>
      </c>
      <c r="G277" t="s">
        <v>903</v>
      </c>
      <c r="H277" t="s">
        <v>904</v>
      </c>
      <c r="I277" t="s">
        <v>25</v>
      </c>
      <c r="J277" s="3">
        <v>1498.51</v>
      </c>
      <c r="K277" s="1">
        <v>43952</v>
      </c>
      <c r="M277" t="s">
        <v>26</v>
      </c>
      <c r="N277" t="s">
        <v>5820</v>
      </c>
      <c r="O277" t="s">
        <v>27</v>
      </c>
      <c r="P277" s="1"/>
      <c r="T277" s="2">
        <v>44228</v>
      </c>
      <c r="Z277" s="2">
        <v>44228</v>
      </c>
      <c r="AC277" s="5" t="e">
        <f>VLOOKUP(Tableau13[[#This Row],[Jan,]],[1]!Tableau3[#All],2,FALSE)</f>
        <v>#REF!</v>
      </c>
      <c r="AD277" s="5" t="e">
        <f>VLOOKUP(Tableau13[[#This Row],[Fév,]],[1]!Tableau3[#All],2,FALSE)</f>
        <v>#REF!</v>
      </c>
      <c r="AE277" s="5" t="e">
        <f>VLOOKUP(Tableau13[[#This Row],[Mar,]],[1]!Tableau3[#All],2,FALSE)</f>
        <v>#REF!</v>
      </c>
      <c r="AF277" s="5" t="e">
        <f>VLOOKUP(Tableau13[[#This Row],[Avr,]],[1]!Tableau3[#All],2,FALSE)</f>
        <v>#REF!</v>
      </c>
      <c r="AG277" s="5" t="e">
        <f>VLOOKUP(Tableau13[[#This Row],[Mai]],[1]!Tableau3[#All],2,FALSE)</f>
        <v>#REF!</v>
      </c>
      <c r="AH277" s="5" t="e">
        <f>VLOOKUP(Tableau13[[#This Row],[Juin]],[1]!Tableau3[#All],2,FALSE)</f>
        <v>#REF!</v>
      </c>
      <c r="AI277" s="5" t="e">
        <f>VLOOKUP(Tableau13[[#This Row],[Juil,]],[1]!Tableau3[#All],2,FALSE)</f>
        <v>#REF!</v>
      </c>
      <c r="AJ277" s="5" t="e">
        <f>VLOOKUP(Tableau13[[#This Row],[Août]],[1]!Tableau3[#All],2,FALSE)</f>
        <v>#REF!</v>
      </c>
      <c r="AK277" s="5" t="e">
        <f>VLOOKUP(Tableau13[[#This Row],[Sept,]],[1]!Tableau3[#All],2,FALSE)</f>
        <v>#REF!</v>
      </c>
      <c r="AL277" s="5" t="e">
        <f>VLOOKUP(Tableau13[[#This Row],[Oct,]],[1]!Tableau3[#All],2,FALSE)</f>
        <v>#REF!</v>
      </c>
      <c r="AM277" s="5" t="e">
        <f>VLOOKUP(Tableau13[[#This Row],[Nov,]],[1]!Tableau3[#All],2,FALSE)</f>
        <v>#REF!</v>
      </c>
      <c r="AN277" s="5" t="e">
        <f>VLOOKUP(Tableau13[[#This Row],[Déc,]],[1]!Tableau3[#All],2,FALSE)</f>
        <v>#REF!</v>
      </c>
    </row>
    <row r="278" spans="1:40" x14ac:dyDescent="0.25">
      <c r="A278" t="s">
        <v>6151</v>
      </c>
      <c r="D278" t="s">
        <v>174</v>
      </c>
      <c r="E278" t="s">
        <v>175</v>
      </c>
      <c r="F278" t="s">
        <v>6152</v>
      </c>
      <c r="G278" t="s">
        <v>905</v>
      </c>
      <c r="H278" t="s">
        <v>906</v>
      </c>
      <c r="I278" t="s">
        <v>25</v>
      </c>
      <c r="J278" s="3">
        <v>0</v>
      </c>
      <c r="K278" s="1">
        <v>42937</v>
      </c>
      <c r="L278" s="1">
        <v>44397</v>
      </c>
      <c r="M278" t="s">
        <v>38</v>
      </c>
      <c r="O278" t="s">
        <v>32</v>
      </c>
      <c r="P278" s="1"/>
      <c r="AB278" t="s">
        <v>39</v>
      </c>
      <c r="AC278" s="5" t="e">
        <f>VLOOKUP(Tableau13[[#This Row],[Jan,]],[1]!Tableau3[#All],2,FALSE)</f>
        <v>#REF!</v>
      </c>
      <c r="AD278" s="5" t="e">
        <f>VLOOKUP(Tableau13[[#This Row],[Fév,]],[1]!Tableau3[#All],2,FALSE)</f>
        <v>#REF!</v>
      </c>
      <c r="AE278" s="5" t="e">
        <f>VLOOKUP(Tableau13[[#This Row],[Mar,]],[1]!Tableau3[#All],2,FALSE)</f>
        <v>#REF!</v>
      </c>
      <c r="AF278" s="5" t="e">
        <f>VLOOKUP(Tableau13[[#This Row],[Avr,]],[1]!Tableau3[#All],2,FALSE)</f>
        <v>#REF!</v>
      </c>
      <c r="AG278" s="5" t="e">
        <f>VLOOKUP(Tableau13[[#This Row],[Mai]],[1]!Tableau3[#All],2,FALSE)</f>
        <v>#REF!</v>
      </c>
      <c r="AH278" s="5" t="e">
        <f>VLOOKUP(Tableau13[[#This Row],[Juin]],[1]!Tableau3[#All],2,FALSE)</f>
        <v>#REF!</v>
      </c>
      <c r="AI278" s="5" t="e">
        <f>VLOOKUP(Tableau13[[#This Row],[Juil,]],[1]!Tableau3[#All],2,FALSE)</f>
        <v>#REF!</v>
      </c>
      <c r="AJ278" s="5" t="e">
        <f>VLOOKUP(Tableau13[[#This Row],[Août]],[1]!Tableau3[#All],2,FALSE)</f>
        <v>#REF!</v>
      </c>
      <c r="AK278" s="5" t="e">
        <f>VLOOKUP(Tableau13[[#This Row],[Sept,]],[1]!Tableau3[#All],2,FALSE)</f>
        <v>#REF!</v>
      </c>
      <c r="AL278" s="5" t="e">
        <f>VLOOKUP(Tableau13[[#This Row],[Oct,]],[1]!Tableau3[#All],2,FALSE)</f>
        <v>#REF!</v>
      </c>
      <c r="AM278" s="5" t="e">
        <f>VLOOKUP(Tableau13[[#This Row],[Nov,]],[1]!Tableau3[#All],2,FALSE)</f>
        <v>#REF!</v>
      </c>
      <c r="AN278" s="5" t="e">
        <f>VLOOKUP(Tableau13[[#This Row],[Déc,]],[1]!Tableau3[#All],2,FALSE)</f>
        <v>#REF!</v>
      </c>
    </row>
    <row r="279" spans="1:40" x14ac:dyDescent="0.25">
      <c r="A279" t="s">
        <v>907</v>
      </c>
      <c r="D279" t="s">
        <v>908</v>
      </c>
      <c r="E279" t="s">
        <v>909</v>
      </c>
      <c r="F279" t="s">
        <v>910</v>
      </c>
      <c r="G279" t="s">
        <v>911</v>
      </c>
      <c r="H279" t="s">
        <v>912</v>
      </c>
      <c r="I279" t="s">
        <v>25</v>
      </c>
      <c r="J279" s="3">
        <v>745.17</v>
      </c>
      <c r="K279" s="1">
        <v>42323</v>
      </c>
      <c r="M279" t="s">
        <v>26</v>
      </c>
      <c r="N279" t="s">
        <v>5820</v>
      </c>
      <c r="O279" t="s">
        <v>27</v>
      </c>
      <c r="P279" s="1">
        <v>0.5</v>
      </c>
      <c r="V279">
        <v>0.5</v>
      </c>
      <c r="AB279" t="s">
        <v>53</v>
      </c>
      <c r="AC279" s="5" t="e">
        <f>VLOOKUP(Tableau13[[#This Row],[Jan,]],[1]!Tableau3[#All],2,FALSE)</f>
        <v>#REF!</v>
      </c>
      <c r="AD279" s="5" t="e">
        <f>VLOOKUP(Tableau13[[#This Row],[Fév,]],[1]!Tableau3[#All],2,FALSE)</f>
        <v>#REF!</v>
      </c>
      <c r="AE279" s="5" t="e">
        <f>VLOOKUP(Tableau13[[#This Row],[Mar,]],[1]!Tableau3[#All],2,FALSE)</f>
        <v>#REF!</v>
      </c>
      <c r="AF279" s="5" t="e">
        <f>VLOOKUP(Tableau13[[#This Row],[Avr,]],[1]!Tableau3[#All],2,FALSE)</f>
        <v>#REF!</v>
      </c>
      <c r="AG279" s="5" t="e">
        <f>VLOOKUP(Tableau13[[#This Row],[Mai]],[1]!Tableau3[#All],2,FALSE)</f>
        <v>#REF!</v>
      </c>
      <c r="AH279" s="5" t="e">
        <f>VLOOKUP(Tableau13[[#This Row],[Juin]],[1]!Tableau3[#All],2,FALSE)</f>
        <v>#REF!</v>
      </c>
      <c r="AI279" s="5" t="e">
        <f>VLOOKUP(Tableau13[[#This Row],[Juil,]],[1]!Tableau3[#All],2,FALSE)</f>
        <v>#REF!</v>
      </c>
      <c r="AJ279" s="5" t="e">
        <f>VLOOKUP(Tableau13[[#This Row],[Août]],[1]!Tableau3[#All],2,FALSE)</f>
        <v>#REF!</v>
      </c>
      <c r="AK279" s="5" t="e">
        <f>VLOOKUP(Tableau13[[#This Row],[Sept,]],[1]!Tableau3[#All],2,FALSE)</f>
        <v>#REF!</v>
      </c>
      <c r="AL279" s="5" t="e">
        <f>VLOOKUP(Tableau13[[#This Row],[Oct,]],[1]!Tableau3[#All],2,FALSE)</f>
        <v>#REF!</v>
      </c>
      <c r="AM279" s="5" t="e">
        <f>VLOOKUP(Tableau13[[#This Row],[Nov,]],[1]!Tableau3[#All],2,FALSE)</f>
        <v>#REF!</v>
      </c>
      <c r="AN279" s="5" t="e">
        <f>VLOOKUP(Tableau13[[#This Row],[Déc,]],[1]!Tableau3[#All],2,FALSE)</f>
        <v>#REF!</v>
      </c>
    </row>
    <row r="280" spans="1:40" x14ac:dyDescent="0.25">
      <c r="A280" t="s">
        <v>913</v>
      </c>
      <c r="D280" t="s">
        <v>914</v>
      </c>
      <c r="E280" t="s">
        <v>812</v>
      </c>
      <c r="F280" t="s">
        <v>6153</v>
      </c>
      <c r="G280" t="s">
        <v>915</v>
      </c>
      <c r="H280" t="s">
        <v>916</v>
      </c>
      <c r="I280" t="s">
        <v>25</v>
      </c>
      <c r="J280" s="3">
        <v>0</v>
      </c>
      <c r="K280" s="1">
        <v>43647</v>
      </c>
      <c r="L280" s="1">
        <v>45473</v>
      </c>
      <c r="M280" t="s">
        <v>38</v>
      </c>
      <c r="O280" t="s">
        <v>102</v>
      </c>
      <c r="P280" s="1"/>
      <c r="AC280" s="5" t="e">
        <f>VLOOKUP(Tableau13[[#This Row],[Jan,]],[1]!Tableau3[#All],2,FALSE)</f>
        <v>#REF!</v>
      </c>
      <c r="AD280" s="5" t="e">
        <f>VLOOKUP(Tableau13[[#This Row],[Fév,]],[1]!Tableau3[#All],2,FALSE)</f>
        <v>#REF!</v>
      </c>
      <c r="AE280" s="5" t="e">
        <f>VLOOKUP(Tableau13[[#This Row],[Mar,]],[1]!Tableau3[#All],2,FALSE)</f>
        <v>#REF!</v>
      </c>
      <c r="AF280" s="5" t="e">
        <f>VLOOKUP(Tableau13[[#This Row],[Avr,]],[1]!Tableau3[#All],2,FALSE)</f>
        <v>#REF!</v>
      </c>
      <c r="AG280" s="5" t="e">
        <f>VLOOKUP(Tableau13[[#This Row],[Mai]],[1]!Tableau3[#All],2,FALSE)</f>
        <v>#REF!</v>
      </c>
      <c r="AH280" s="5" t="e">
        <f>VLOOKUP(Tableau13[[#This Row],[Juin]],[1]!Tableau3[#All],2,FALSE)</f>
        <v>#REF!</v>
      </c>
      <c r="AI280" s="5" t="e">
        <f>VLOOKUP(Tableau13[[#This Row],[Juil,]],[1]!Tableau3[#All],2,FALSE)</f>
        <v>#REF!</v>
      </c>
      <c r="AJ280" s="5" t="e">
        <f>VLOOKUP(Tableau13[[#This Row],[Août]],[1]!Tableau3[#All],2,FALSE)</f>
        <v>#REF!</v>
      </c>
      <c r="AK280" s="5" t="e">
        <f>VLOOKUP(Tableau13[[#This Row],[Sept,]],[1]!Tableau3[#All],2,FALSE)</f>
        <v>#REF!</v>
      </c>
      <c r="AL280" s="5" t="e">
        <f>VLOOKUP(Tableau13[[#This Row],[Oct,]],[1]!Tableau3[#All],2,FALSE)</f>
        <v>#REF!</v>
      </c>
      <c r="AM280" s="5" t="e">
        <f>VLOOKUP(Tableau13[[#This Row],[Nov,]],[1]!Tableau3[#All],2,FALSE)</f>
        <v>#REF!</v>
      </c>
      <c r="AN280" s="5" t="e">
        <f>VLOOKUP(Tableau13[[#This Row],[Déc,]],[1]!Tableau3[#All],2,FALSE)</f>
        <v>#REF!</v>
      </c>
    </row>
    <row r="281" spans="1:40" x14ac:dyDescent="0.25">
      <c r="A281" t="s">
        <v>917</v>
      </c>
      <c r="D281" t="s">
        <v>914</v>
      </c>
      <c r="E281" t="s">
        <v>812</v>
      </c>
      <c r="F281" t="s">
        <v>6154</v>
      </c>
      <c r="G281" t="s">
        <v>918</v>
      </c>
      <c r="H281" t="s">
        <v>919</v>
      </c>
      <c r="I281" t="s">
        <v>25</v>
      </c>
      <c r="J281" s="3">
        <v>0</v>
      </c>
      <c r="K281" s="1">
        <v>43647</v>
      </c>
      <c r="L281" s="1">
        <v>45473</v>
      </c>
      <c r="M281" t="s">
        <v>38</v>
      </c>
      <c r="O281" t="s">
        <v>102</v>
      </c>
      <c r="P281" s="1"/>
      <c r="AC281" s="5" t="e">
        <f>VLOOKUP(Tableau13[[#This Row],[Jan,]],[1]!Tableau3[#All],2,FALSE)</f>
        <v>#REF!</v>
      </c>
      <c r="AD281" s="5" t="e">
        <f>VLOOKUP(Tableau13[[#This Row],[Fév,]],[1]!Tableau3[#All],2,FALSE)</f>
        <v>#REF!</v>
      </c>
      <c r="AE281" s="5" t="e">
        <f>VLOOKUP(Tableau13[[#This Row],[Mar,]],[1]!Tableau3[#All],2,FALSE)</f>
        <v>#REF!</v>
      </c>
      <c r="AF281" s="5" t="e">
        <f>VLOOKUP(Tableau13[[#This Row],[Avr,]],[1]!Tableau3[#All],2,FALSE)</f>
        <v>#REF!</v>
      </c>
      <c r="AG281" s="5" t="e">
        <f>VLOOKUP(Tableau13[[#This Row],[Mai]],[1]!Tableau3[#All],2,FALSE)</f>
        <v>#REF!</v>
      </c>
      <c r="AH281" s="5" t="e">
        <f>VLOOKUP(Tableau13[[#This Row],[Juin]],[1]!Tableau3[#All],2,FALSE)</f>
        <v>#REF!</v>
      </c>
      <c r="AI281" s="5" t="e">
        <f>VLOOKUP(Tableau13[[#This Row],[Juil,]],[1]!Tableau3[#All],2,FALSE)</f>
        <v>#REF!</v>
      </c>
      <c r="AJ281" s="5" t="e">
        <f>VLOOKUP(Tableau13[[#This Row],[Août]],[1]!Tableau3[#All],2,FALSE)</f>
        <v>#REF!</v>
      </c>
      <c r="AK281" s="5" t="e">
        <f>VLOOKUP(Tableau13[[#This Row],[Sept,]],[1]!Tableau3[#All],2,FALSE)</f>
        <v>#REF!</v>
      </c>
      <c r="AL281" s="5" t="e">
        <f>VLOOKUP(Tableau13[[#This Row],[Oct,]],[1]!Tableau3[#All],2,FALSE)</f>
        <v>#REF!</v>
      </c>
      <c r="AM281" s="5" t="e">
        <f>VLOOKUP(Tableau13[[#This Row],[Nov,]],[1]!Tableau3[#All],2,FALSE)</f>
        <v>#REF!</v>
      </c>
      <c r="AN281" s="5" t="e">
        <f>VLOOKUP(Tableau13[[#This Row],[Déc,]],[1]!Tableau3[#All],2,FALSE)</f>
        <v>#REF!</v>
      </c>
    </row>
    <row r="282" spans="1:40" x14ac:dyDescent="0.25">
      <c r="A282" t="s">
        <v>920</v>
      </c>
      <c r="D282" t="s">
        <v>914</v>
      </c>
      <c r="E282" t="s">
        <v>812</v>
      </c>
      <c r="F282" t="s">
        <v>6155</v>
      </c>
      <c r="G282" t="s">
        <v>921</v>
      </c>
      <c r="H282" t="s">
        <v>922</v>
      </c>
      <c r="I282" t="s">
        <v>25</v>
      </c>
      <c r="J282" s="3">
        <v>0</v>
      </c>
      <c r="K282" s="1">
        <v>43647</v>
      </c>
      <c r="L282" s="1">
        <v>45473</v>
      </c>
      <c r="M282" t="s">
        <v>38</v>
      </c>
      <c r="O282" t="s">
        <v>102</v>
      </c>
      <c r="P282" s="1"/>
      <c r="AC282" s="5" t="e">
        <f>VLOOKUP(Tableau13[[#This Row],[Jan,]],[1]!Tableau3[#All],2,FALSE)</f>
        <v>#REF!</v>
      </c>
      <c r="AD282" s="5" t="e">
        <f>VLOOKUP(Tableau13[[#This Row],[Fév,]],[1]!Tableau3[#All],2,FALSE)</f>
        <v>#REF!</v>
      </c>
      <c r="AE282" s="5" t="e">
        <f>VLOOKUP(Tableau13[[#This Row],[Mar,]],[1]!Tableau3[#All],2,FALSE)</f>
        <v>#REF!</v>
      </c>
      <c r="AF282" s="5" t="e">
        <f>VLOOKUP(Tableau13[[#This Row],[Avr,]],[1]!Tableau3[#All],2,FALSE)</f>
        <v>#REF!</v>
      </c>
      <c r="AG282" s="5" t="e">
        <f>VLOOKUP(Tableau13[[#This Row],[Mai]],[1]!Tableau3[#All],2,FALSE)</f>
        <v>#REF!</v>
      </c>
      <c r="AH282" s="5" t="e">
        <f>VLOOKUP(Tableau13[[#This Row],[Juin]],[1]!Tableau3[#All],2,FALSE)</f>
        <v>#REF!</v>
      </c>
      <c r="AI282" s="5" t="e">
        <f>VLOOKUP(Tableau13[[#This Row],[Juil,]],[1]!Tableau3[#All],2,FALSE)</f>
        <v>#REF!</v>
      </c>
      <c r="AJ282" s="5" t="e">
        <f>VLOOKUP(Tableau13[[#This Row],[Août]],[1]!Tableau3[#All],2,FALSE)</f>
        <v>#REF!</v>
      </c>
      <c r="AK282" s="5" t="e">
        <f>VLOOKUP(Tableau13[[#This Row],[Sept,]],[1]!Tableau3[#All],2,FALSE)</f>
        <v>#REF!</v>
      </c>
      <c r="AL282" s="5" t="e">
        <f>VLOOKUP(Tableau13[[#This Row],[Oct,]],[1]!Tableau3[#All],2,FALSE)</f>
        <v>#REF!</v>
      </c>
      <c r="AM282" s="5" t="e">
        <f>VLOOKUP(Tableau13[[#This Row],[Nov,]],[1]!Tableau3[#All],2,FALSE)</f>
        <v>#REF!</v>
      </c>
      <c r="AN282" s="5" t="e">
        <f>VLOOKUP(Tableau13[[#This Row],[Déc,]],[1]!Tableau3[#All],2,FALSE)</f>
        <v>#REF!</v>
      </c>
    </row>
    <row r="283" spans="1:40" x14ac:dyDescent="0.25">
      <c r="A283" t="s">
        <v>923</v>
      </c>
      <c r="D283" t="s">
        <v>914</v>
      </c>
      <c r="E283" t="s">
        <v>812</v>
      </c>
      <c r="F283" t="s">
        <v>6156</v>
      </c>
      <c r="G283" t="s">
        <v>924</v>
      </c>
      <c r="H283" t="s">
        <v>925</v>
      </c>
      <c r="I283" t="s">
        <v>25</v>
      </c>
      <c r="J283" s="3">
        <v>0</v>
      </c>
      <c r="K283" s="1">
        <v>43647</v>
      </c>
      <c r="L283" s="1">
        <v>45473</v>
      </c>
      <c r="M283" t="s">
        <v>38</v>
      </c>
      <c r="O283" t="s">
        <v>102</v>
      </c>
      <c r="P283" s="1"/>
      <c r="AC283" s="5" t="e">
        <f>VLOOKUP(Tableau13[[#This Row],[Jan,]],[1]!Tableau3[#All],2,FALSE)</f>
        <v>#REF!</v>
      </c>
      <c r="AD283" s="5" t="e">
        <f>VLOOKUP(Tableau13[[#This Row],[Fév,]],[1]!Tableau3[#All],2,FALSE)</f>
        <v>#REF!</v>
      </c>
      <c r="AE283" s="5" t="e">
        <f>VLOOKUP(Tableau13[[#This Row],[Mar,]],[1]!Tableau3[#All],2,FALSE)</f>
        <v>#REF!</v>
      </c>
      <c r="AF283" s="5" t="e">
        <f>VLOOKUP(Tableau13[[#This Row],[Avr,]],[1]!Tableau3[#All],2,FALSE)</f>
        <v>#REF!</v>
      </c>
      <c r="AG283" s="5" t="e">
        <f>VLOOKUP(Tableau13[[#This Row],[Mai]],[1]!Tableau3[#All],2,FALSE)</f>
        <v>#REF!</v>
      </c>
      <c r="AH283" s="5" t="e">
        <f>VLOOKUP(Tableau13[[#This Row],[Juin]],[1]!Tableau3[#All],2,FALSE)</f>
        <v>#REF!</v>
      </c>
      <c r="AI283" s="5" t="e">
        <f>VLOOKUP(Tableau13[[#This Row],[Juil,]],[1]!Tableau3[#All],2,FALSE)</f>
        <v>#REF!</v>
      </c>
      <c r="AJ283" s="5" t="e">
        <f>VLOOKUP(Tableau13[[#This Row],[Août]],[1]!Tableau3[#All],2,FALSE)</f>
        <v>#REF!</v>
      </c>
      <c r="AK283" s="5" t="e">
        <f>VLOOKUP(Tableau13[[#This Row],[Sept,]],[1]!Tableau3[#All],2,FALSE)</f>
        <v>#REF!</v>
      </c>
      <c r="AL283" s="5" t="e">
        <f>VLOOKUP(Tableau13[[#This Row],[Oct,]],[1]!Tableau3[#All],2,FALSE)</f>
        <v>#REF!</v>
      </c>
      <c r="AM283" s="5" t="e">
        <f>VLOOKUP(Tableau13[[#This Row],[Nov,]],[1]!Tableau3[#All],2,FALSE)</f>
        <v>#REF!</v>
      </c>
      <c r="AN283" s="5" t="e">
        <f>VLOOKUP(Tableau13[[#This Row],[Déc,]],[1]!Tableau3[#All],2,FALSE)</f>
        <v>#REF!</v>
      </c>
    </row>
    <row r="284" spans="1:40" x14ac:dyDescent="0.25">
      <c r="A284" t="s">
        <v>926</v>
      </c>
      <c r="D284" t="s">
        <v>914</v>
      </c>
      <c r="E284" t="s">
        <v>812</v>
      </c>
      <c r="F284" t="s">
        <v>6157</v>
      </c>
      <c r="G284" t="s">
        <v>927</v>
      </c>
      <c r="H284" t="s">
        <v>928</v>
      </c>
      <c r="I284" t="s">
        <v>25</v>
      </c>
      <c r="J284" s="3">
        <v>0</v>
      </c>
      <c r="K284" s="1">
        <v>43647</v>
      </c>
      <c r="L284" s="1">
        <v>45473</v>
      </c>
      <c r="M284" t="s">
        <v>38</v>
      </c>
      <c r="O284" t="s">
        <v>102</v>
      </c>
      <c r="P284" s="1"/>
      <c r="AC284" s="5" t="e">
        <f>VLOOKUP(Tableau13[[#This Row],[Jan,]],[1]!Tableau3[#All],2,FALSE)</f>
        <v>#REF!</v>
      </c>
      <c r="AD284" s="5" t="e">
        <f>VLOOKUP(Tableau13[[#This Row],[Fév,]],[1]!Tableau3[#All],2,FALSE)</f>
        <v>#REF!</v>
      </c>
      <c r="AE284" s="5" t="e">
        <f>VLOOKUP(Tableau13[[#This Row],[Mar,]],[1]!Tableau3[#All],2,FALSE)</f>
        <v>#REF!</v>
      </c>
      <c r="AF284" s="5" t="e">
        <f>VLOOKUP(Tableau13[[#This Row],[Avr,]],[1]!Tableau3[#All],2,FALSE)</f>
        <v>#REF!</v>
      </c>
      <c r="AG284" s="5" t="e">
        <f>VLOOKUP(Tableau13[[#This Row],[Mai]],[1]!Tableau3[#All],2,FALSE)</f>
        <v>#REF!</v>
      </c>
      <c r="AH284" s="5" t="e">
        <f>VLOOKUP(Tableau13[[#This Row],[Juin]],[1]!Tableau3[#All],2,FALSE)</f>
        <v>#REF!</v>
      </c>
      <c r="AI284" s="5" t="e">
        <f>VLOOKUP(Tableau13[[#This Row],[Juil,]],[1]!Tableau3[#All],2,FALSE)</f>
        <v>#REF!</v>
      </c>
      <c r="AJ284" s="5" t="e">
        <f>VLOOKUP(Tableau13[[#This Row],[Août]],[1]!Tableau3[#All],2,FALSE)</f>
        <v>#REF!</v>
      </c>
      <c r="AK284" s="5" t="e">
        <f>VLOOKUP(Tableau13[[#This Row],[Sept,]],[1]!Tableau3[#All],2,FALSE)</f>
        <v>#REF!</v>
      </c>
      <c r="AL284" s="5" t="e">
        <f>VLOOKUP(Tableau13[[#This Row],[Oct,]],[1]!Tableau3[#All],2,FALSE)</f>
        <v>#REF!</v>
      </c>
      <c r="AM284" s="5" t="e">
        <f>VLOOKUP(Tableau13[[#This Row],[Nov,]],[1]!Tableau3[#All],2,FALSE)</f>
        <v>#REF!</v>
      </c>
      <c r="AN284" s="5" t="e">
        <f>VLOOKUP(Tableau13[[#This Row],[Déc,]],[1]!Tableau3[#All],2,FALSE)</f>
        <v>#REF!</v>
      </c>
    </row>
    <row r="285" spans="1:40" x14ac:dyDescent="0.25">
      <c r="A285" t="s">
        <v>929</v>
      </c>
      <c r="D285" t="s">
        <v>914</v>
      </c>
      <c r="E285" t="s">
        <v>812</v>
      </c>
      <c r="F285" t="s">
        <v>6158</v>
      </c>
      <c r="G285" t="s">
        <v>930</v>
      </c>
      <c r="H285" t="s">
        <v>931</v>
      </c>
      <c r="I285" t="s">
        <v>25</v>
      </c>
      <c r="J285" s="3">
        <v>0</v>
      </c>
      <c r="K285" s="1">
        <v>43647</v>
      </c>
      <c r="L285" s="1">
        <v>45473</v>
      </c>
      <c r="M285" t="s">
        <v>38</v>
      </c>
      <c r="O285" t="s">
        <v>102</v>
      </c>
      <c r="P285" s="1"/>
      <c r="AC285" s="5" t="e">
        <f>VLOOKUP(Tableau13[[#This Row],[Jan,]],[1]!Tableau3[#All],2,FALSE)</f>
        <v>#REF!</v>
      </c>
      <c r="AD285" s="5" t="e">
        <f>VLOOKUP(Tableau13[[#This Row],[Fév,]],[1]!Tableau3[#All],2,FALSE)</f>
        <v>#REF!</v>
      </c>
      <c r="AE285" s="5" t="e">
        <f>VLOOKUP(Tableau13[[#This Row],[Mar,]],[1]!Tableau3[#All],2,FALSE)</f>
        <v>#REF!</v>
      </c>
      <c r="AF285" s="5" t="e">
        <f>VLOOKUP(Tableau13[[#This Row],[Avr,]],[1]!Tableau3[#All],2,FALSE)</f>
        <v>#REF!</v>
      </c>
      <c r="AG285" s="5" t="e">
        <f>VLOOKUP(Tableau13[[#This Row],[Mai]],[1]!Tableau3[#All],2,FALSE)</f>
        <v>#REF!</v>
      </c>
      <c r="AH285" s="5" t="e">
        <f>VLOOKUP(Tableau13[[#This Row],[Juin]],[1]!Tableau3[#All],2,FALSE)</f>
        <v>#REF!</v>
      </c>
      <c r="AI285" s="5" t="e">
        <f>VLOOKUP(Tableau13[[#This Row],[Juil,]],[1]!Tableau3[#All],2,FALSE)</f>
        <v>#REF!</v>
      </c>
      <c r="AJ285" s="5" t="e">
        <f>VLOOKUP(Tableau13[[#This Row],[Août]],[1]!Tableau3[#All],2,FALSE)</f>
        <v>#REF!</v>
      </c>
      <c r="AK285" s="5" t="e">
        <f>VLOOKUP(Tableau13[[#This Row],[Sept,]],[1]!Tableau3[#All],2,FALSE)</f>
        <v>#REF!</v>
      </c>
      <c r="AL285" s="5" t="e">
        <f>VLOOKUP(Tableau13[[#This Row],[Oct,]],[1]!Tableau3[#All],2,FALSE)</f>
        <v>#REF!</v>
      </c>
      <c r="AM285" s="5" t="e">
        <f>VLOOKUP(Tableau13[[#This Row],[Nov,]],[1]!Tableau3[#All],2,FALSE)</f>
        <v>#REF!</v>
      </c>
      <c r="AN285" s="5" t="e">
        <f>VLOOKUP(Tableau13[[#This Row],[Déc,]],[1]!Tableau3[#All],2,FALSE)</f>
        <v>#REF!</v>
      </c>
    </row>
    <row r="286" spans="1:40" x14ac:dyDescent="0.25">
      <c r="A286" t="s">
        <v>932</v>
      </c>
      <c r="D286" t="s">
        <v>914</v>
      </c>
      <c r="E286" t="s">
        <v>812</v>
      </c>
      <c r="F286" t="s">
        <v>6159</v>
      </c>
      <c r="G286" t="s">
        <v>933</v>
      </c>
      <c r="H286" t="s">
        <v>934</v>
      </c>
      <c r="I286" t="s">
        <v>25</v>
      </c>
      <c r="J286" s="3">
        <v>0</v>
      </c>
      <c r="K286" s="1">
        <v>43647</v>
      </c>
      <c r="L286" s="1">
        <v>45473</v>
      </c>
      <c r="M286" t="s">
        <v>38</v>
      </c>
      <c r="O286" t="s">
        <v>102</v>
      </c>
      <c r="P286" s="1"/>
      <c r="AC286" s="5" t="e">
        <f>VLOOKUP(Tableau13[[#This Row],[Jan,]],[1]!Tableau3[#All],2,FALSE)</f>
        <v>#REF!</v>
      </c>
      <c r="AD286" s="5" t="e">
        <f>VLOOKUP(Tableau13[[#This Row],[Fév,]],[1]!Tableau3[#All],2,FALSE)</f>
        <v>#REF!</v>
      </c>
      <c r="AE286" s="5" t="e">
        <f>VLOOKUP(Tableau13[[#This Row],[Mar,]],[1]!Tableau3[#All],2,FALSE)</f>
        <v>#REF!</v>
      </c>
      <c r="AF286" s="5" t="e">
        <f>VLOOKUP(Tableau13[[#This Row],[Avr,]],[1]!Tableau3[#All],2,FALSE)</f>
        <v>#REF!</v>
      </c>
      <c r="AG286" s="5" t="e">
        <f>VLOOKUP(Tableau13[[#This Row],[Mai]],[1]!Tableau3[#All],2,FALSE)</f>
        <v>#REF!</v>
      </c>
      <c r="AH286" s="5" t="e">
        <f>VLOOKUP(Tableau13[[#This Row],[Juin]],[1]!Tableau3[#All],2,FALSE)</f>
        <v>#REF!</v>
      </c>
      <c r="AI286" s="5" t="e">
        <f>VLOOKUP(Tableau13[[#This Row],[Juil,]],[1]!Tableau3[#All],2,FALSE)</f>
        <v>#REF!</v>
      </c>
      <c r="AJ286" s="5" t="e">
        <f>VLOOKUP(Tableau13[[#This Row],[Août]],[1]!Tableau3[#All],2,FALSE)</f>
        <v>#REF!</v>
      </c>
      <c r="AK286" s="5" t="e">
        <f>VLOOKUP(Tableau13[[#This Row],[Sept,]],[1]!Tableau3[#All],2,FALSE)</f>
        <v>#REF!</v>
      </c>
      <c r="AL286" s="5" t="e">
        <f>VLOOKUP(Tableau13[[#This Row],[Oct,]],[1]!Tableau3[#All],2,FALSE)</f>
        <v>#REF!</v>
      </c>
      <c r="AM286" s="5" t="e">
        <f>VLOOKUP(Tableau13[[#This Row],[Nov,]],[1]!Tableau3[#All],2,FALSE)</f>
        <v>#REF!</v>
      </c>
      <c r="AN286" s="5" t="e">
        <f>VLOOKUP(Tableau13[[#This Row],[Déc,]],[1]!Tableau3[#All],2,FALSE)</f>
        <v>#REF!</v>
      </c>
    </row>
    <row r="287" spans="1:40" x14ac:dyDescent="0.25">
      <c r="A287" t="s">
        <v>935</v>
      </c>
      <c r="D287" t="s">
        <v>914</v>
      </c>
      <c r="E287" t="s">
        <v>812</v>
      </c>
      <c r="F287" t="s">
        <v>6160</v>
      </c>
      <c r="G287" t="s">
        <v>936</v>
      </c>
      <c r="H287" t="s">
        <v>937</v>
      </c>
      <c r="I287" t="s">
        <v>25</v>
      </c>
      <c r="J287" s="3">
        <v>0</v>
      </c>
      <c r="K287" s="1">
        <v>43647</v>
      </c>
      <c r="L287" s="1">
        <v>45473</v>
      </c>
      <c r="M287" t="s">
        <v>38</v>
      </c>
      <c r="O287" t="s">
        <v>102</v>
      </c>
      <c r="P287" s="1"/>
      <c r="AC287" s="5" t="e">
        <f>VLOOKUP(Tableau13[[#This Row],[Jan,]],[1]!Tableau3[#All],2,FALSE)</f>
        <v>#REF!</v>
      </c>
      <c r="AD287" s="5" t="e">
        <f>VLOOKUP(Tableau13[[#This Row],[Fév,]],[1]!Tableau3[#All],2,FALSE)</f>
        <v>#REF!</v>
      </c>
      <c r="AE287" s="5" t="e">
        <f>VLOOKUP(Tableau13[[#This Row],[Mar,]],[1]!Tableau3[#All],2,FALSE)</f>
        <v>#REF!</v>
      </c>
      <c r="AF287" s="5" t="e">
        <f>VLOOKUP(Tableau13[[#This Row],[Avr,]],[1]!Tableau3[#All],2,FALSE)</f>
        <v>#REF!</v>
      </c>
      <c r="AG287" s="5" t="e">
        <f>VLOOKUP(Tableau13[[#This Row],[Mai]],[1]!Tableau3[#All],2,FALSE)</f>
        <v>#REF!</v>
      </c>
      <c r="AH287" s="5" t="e">
        <f>VLOOKUP(Tableau13[[#This Row],[Juin]],[1]!Tableau3[#All],2,FALSE)</f>
        <v>#REF!</v>
      </c>
      <c r="AI287" s="5" t="e">
        <f>VLOOKUP(Tableau13[[#This Row],[Juil,]],[1]!Tableau3[#All],2,FALSE)</f>
        <v>#REF!</v>
      </c>
      <c r="AJ287" s="5" t="e">
        <f>VLOOKUP(Tableau13[[#This Row],[Août]],[1]!Tableau3[#All],2,FALSE)</f>
        <v>#REF!</v>
      </c>
      <c r="AK287" s="5" t="e">
        <f>VLOOKUP(Tableau13[[#This Row],[Sept,]],[1]!Tableau3[#All],2,FALSE)</f>
        <v>#REF!</v>
      </c>
      <c r="AL287" s="5" t="e">
        <f>VLOOKUP(Tableau13[[#This Row],[Oct,]],[1]!Tableau3[#All],2,FALSE)</f>
        <v>#REF!</v>
      </c>
      <c r="AM287" s="5" t="e">
        <f>VLOOKUP(Tableau13[[#This Row],[Nov,]],[1]!Tableau3[#All],2,FALSE)</f>
        <v>#REF!</v>
      </c>
      <c r="AN287" s="5" t="e">
        <f>VLOOKUP(Tableau13[[#This Row],[Déc,]],[1]!Tableau3[#All],2,FALSE)</f>
        <v>#REF!</v>
      </c>
    </row>
    <row r="288" spans="1:40" x14ac:dyDescent="0.25">
      <c r="A288" t="s">
        <v>938</v>
      </c>
      <c r="D288" t="s">
        <v>914</v>
      </c>
      <c r="E288" t="s">
        <v>812</v>
      </c>
      <c r="F288" t="s">
        <v>6161</v>
      </c>
      <c r="G288" t="s">
        <v>939</v>
      </c>
      <c r="H288" t="s">
        <v>940</v>
      </c>
      <c r="I288" t="s">
        <v>25</v>
      </c>
      <c r="J288" s="3">
        <v>0</v>
      </c>
      <c r="K288" s="1">
        <v>43647</v>
      </c>
      <c r="L288" s="1">
        <v>45473</v>
      </c>
      <c r="M288" t="s">
        <v>38</v>
      </c>
      <c r="O288" t="s">
        <v>102</v>
      </c>
      <c r="P288" s="1"/>
      <c r="AC288" s="5" t="e">
        <f>VLOOKUP(Tableau13[[#This Row],[Jan,]],[1]!Tableau3[#All],2,FALSE)</f>
        <v>#REF!</v>
      </c>
      <c r="AD288" s="5" t="e">
        <f>VLOOKUP(Tableau13[[#This Row],[Fév,]],[1]!Tableau3[#All],2,FALSE)</f>
        <v>#REF!</v>
      </c>
      <c r="AE288" s="5" t="e">
        <f>VLOOKUP(Tableau13[[#This Row],[Mar,]],[1]!Tableau3[#All],2,FALSE)</f>
        <v>#REF!</v>
      </c>
      <c r="AF288" s="5" t="e">
        <f>VLOOKUP(Tableau13[[#This Row],[Avr,]],[1]!Tableau3[#All],2,FALSE)</f>
        <v>#REF!</v>
      </c>
      <c r="AG288" s="5" t="e">
        <f>VLOOKUP(Tableau13[[#This Row],[Mai]],[1]!Tableau3[#All],2,FALSE)</f>
        <v>#REF!</v>
      </c>
      <c r="AH288" s="5" t="e">
        <f>VLOOKUP(Tableau13[[#This Row],[Juin]],[1]!Tableau3[#All],2,FALSE)</f>
        <v>#REF!</v>
      </c>
      <c r="AI288" s="5" t="e">
        <f>VLOOKUP(Tableau13[[#This Row],[Juil,]],[1]!Tableau3[#All],2,FALSE)</f>
        <v>#REF!</v>
      </c>
      <c r="AJ288" s="5" t="e">
        <f>VLOOKUP(Tableau13[[#This Row],[Août]],[1]!Tableau3[#All],2,FALSE)</f>
        <v>#REF!</v>
      </c>
      <c r="AK288" s="5" t="e">
        <f>VLOOKUP(Tableau13[[#This Row],[Sept,]],[1]!Tableau3[#All],2,FALSE)</f>
        <v>#REF!</v>
      </c>
      <c r="AL288" s="5" t="e">
        <f>VLOOKUP(Tableau13[[#This Row],[Oct,]],[1]!Tableau3[#All],2,FALSE)</f>
        <v>#REF!</v>
      </c>
      <c r="AM288" s="5" t="e">
        <f>VLOOKUP(Tableau13[[#This Row],[Nov,]],[1]!Tableau3[#All],2,FALSE)</f>
        <v>#REF!</v>
      </c>
      <c r="AN288" s="5" t="e">
        <f>VLOOKUP(Tableau13[[#This Row],[Déc,]],[1]!Tableau3[#All],2,FALSE)</f>
        <v>#REF!</v>
      </c>
    </row>
    <row r="289" spans="1:40" x14ac:dyDescent="0.25">
      <c r="A289" t="s">
        <v>941</v>
      </c>
      <c r="D289" t="s">
        <v>914</v>
      </c>
      <c r="E289" t="s">
        <v>812</v>
      </c>
      <c r="F289" t="s">
        <v>6162</v>
      </c>
      <c r="G289" t="s">
        <v>942</v>
      </c>
      <c r="H289" t="s">
        <v>943</v>
      </c>
      <c r="I289" t="s">
        <v>25</v>
      </c>
      <c r="J289" s="3">
        <v>0</v>
      </c>
      <c r="K289" s="1">
        <v>43647</v>
      </c>
      <c r="L289" s="1">
        <v>45473</v>
      </c>
      <c r="M289" t="s">
        <v>38</v>
      </c>
      <c r="O289" t="s">
        <v>102</v>
      </c>
      <c r="P289" s="1"/>
      <c r="AC289" s="5" t="e">
        <f>VLOOKUP(Tableau13[[#This Row],[Jan,]],[1]!Tableau3[#All],2,FALSE)</f>
        <v>#REF!</v>
      </c>
      <c r="AD289" s="5" t="e">
        <f>VLOOKUP(Tableau13[[#This Row],[Fév,]],[1]!Tableau3[#All],2,FALSE)</f>
        <v>#REF!</v>
      </c>
      <c r="AE289" s="5" t="e">
        <f>VLOOKUP(Tableau13[[#This Row],[Mar,]],[1]!Tableau3[#All],2,FALSE)</f>
        <v>#REF!</v>
      </c>
      <c r="AF289" s="5" t="e">
        <f>VLOOKUP(Tableau13[[#This Row],[Avr,]],[1]!Tableau3[#All],2,FALSE)</f>
        <v>#REF!</v>
      </c>
      <c r="AG289" s="5" t="e">
        <f>VLOOKUP(Tableau13[[#This Row],[Mai]],[1]!Tableau3[#All],2,FALSE)</f>
        <v>#REF!</v>
      </c>
      <c r="AH289" s="5" t="e">
        <f>VLOOKUP(Tableau13[[#This Row],[Juin]],[1]!Tableau3[#All],2,FALSE)</f>
        <v>#REF!</v>
      </c>
      <c r="AI289" s="5" t="e">
        <f>VLOOKUP(Tableau13[[#This Row],[Juil,]],[1]!Tableau3[#All],2,FALSE)</f>
        <v>#REF!</v>
      </c>
      <c r="AJ289" s="5" t="e">
        <f>VLOOKUP(Tableau13[[#This Row],[Août]],[1]!Tableau3[#All],2,FALSE)</f>
        <v>#REF!</v>
      </c>
      <c r="AK289" s="5" t="e">
        <f>VLOOKUP(Tableau13[[#This Row],[Sept,]],[1]!Tableau3[#All],2,FALSE)</f>
        <v>#REF!</v>
      </c>
      <c r="AL289" s="5" t="e">
        <f>VLOOKUP(Tableau13[[#This Row],[Oct,]],[1]!Tableau3[#All],2,FALSE)</f>
        <v>#REF!</v>
      </c>
      <c r="AM289" s="5" t="e">
        <f>VLOOKUP(Tableau13[[#This Row],[Nov,]],[1]!Tableau3[#All],2,FALSE)</f>
        <v>#REF!</v>
      </c>
      <c r="AN289" s="5" t="e">
        <f>VLOOKUP(Tableau13[[#This Row],[Déc,]],[1]!Tableau3[#All],2,FALSE)</f>
        <v>#REF!</v>
      </c>
    </row>
    <row r="290" spans="1:40" x14ac:dyDescent="0.25">
      <c r="A290" t="s">
        <v>944</v>
      </c>
      <c r="D290" t="s">
        <v>914</v>
      </c>
      <c r="E290" t="s">
        <v>812</v>
      </c>
      <c r="F290" t="s">
        <v>6163</v>
      </c>
      <c r="G290" t="s">
        <v>945</v>
      </c>
      <c r="H290" t="s">
        <v>946</v>
      </c>
      <c r="I290" t="s">
        <v>25</v>
      </c>
      <c r="J290" s="3">
        <v>0</v>
      </c>
      <c r="K290" s="1">
        <v>43647</v>
      </c>
      <c r="L290" s="1">
        <v>45473</v>
      </c>
      <c r="M290" t="s">
        <v>38</v>
      </c>
      <c r="O290" t="s">
        <v>102</v>
      </c>
      <c r="P290" s="1"/>
      <c r="AC290" s="5" t="e">
        <f>VLOOKUP(Tableau13[[#This Row],[Jan,]],[1]!Tableau3[#All],2,FALSE)</f>
        <v>#REF!</v>
      </c>
      <c r="AD290" s="5" t="e">
        <f>VLOOKUP(Tableau13[[#This Row],[Fév,]],[1]!Tableau3[#All],2,FALSE)</f>
        <v>#REF!</v>
      </c>
      <c r="AE290" s="5" t="e">
        <f>VLOOKUP(Tableau13[[#This Row],[Mar,]],[1]!Tableau3[#All],2,FALSE)</f>
        <v>#REF!</v>
      </c>
      <c r="AF290" s="5" t="e">
        <f>VLOOKUP(Tableau13[[#This Row],[Avr,]],[1]!Tableau3[#All],2,FALSE)</f>
        <v>#REF!</v>
      </c>
      <c r="AG290" s="5" t="e">
        <f>VLOOKUP(Tableau13[[#This Row],[Mai]],[1]!Tableau3[#All],2,FALSE)</f>
        <v>#REF!</v>
      </c>
      <c r="AH290" s="5" t="e">
        <f>VLOOKUP(Tableau13[[#This Row],[Juin]],[1]!Tableau3[#All],2,FALSE)</f>
        <v>#REF!</v>
      </c>
      <c r="AI290" s="5" t="e">
        <f>VLOOKUP(Tableau13[[#This Row],[Juil,]],[1]!Tableau3[#All],2,FALSE)</f>
        <v>#REF!</v>
      </c>
      <c r="AJ290" s="5" t="e">
        <f>VLOOKUP(Tableau13[[#This Row],[Août]],[1]!Tableau3[#All],2,FALSE)</f>
        <v>#REF!</v>
      </c>
      <c r="AK290" s="5" t="e">
        <f>VLOOKUP(Tableau13[[#This Row],[Sept,]],[1]!Tableau3[#All],2,FALSE)</f>
        <v>#REF!</v>
      </c>
      <c r="AL290" s="5" t="e">
        <f>VLOOKUP(Tableau13[[#This Row],[Oct,]],[1]!Tableau3[#All],2,FALSE)</f>
        <v>#REF!</v>
      </c>
      <c r="AM290" s="5" t="e">
        <f>VLOOKUP(Tableau13[[#This Row],[Nov,]],[1]!Tableau3[#All],2,FALSE)</f>
        <v>#REF!</v>
      </c>
      <c r="AN290" s="5" t="e">
        <f>VLOOKUP(Tableau13[[#This Row],[Déc,]],[1]!Tableau3[#All],2,FALSE)</f>
        <v>#REF!</v>
      </c>
    </row>
    <row r="291" spans="1:40" x14ac:dyDescent="0.25">
      <c r="A291" t="s">
        <v>947</v>
      </c>
      <c r="D291" t="s">
        <v>914</v>
      </c>
      <c r="E291" t="s">
        <v>812</v>
      </c>
      <c r="F291" t="s">
        <v>6164</v>
      </c>
      <c r="G291" t="s">
        <v>948</v>
      </c>
      <c r="H291" t="s">
        <v>949</v>
      </c>
      <c r="I291" t="s">
        <v>25</v>
      </c>
      <c r="J291" s="3">
        <v>0</v>
      </c>
      <c r="K291" s="1">
        <v>43647</v>
      </c>
      <c r="L291" s="1">
        <v>45473</v>
      </c>
      <c r="M291" t="s">
        <v>38</v>
      </c>
      <c r="O291" t="s">
        <v>102</v>
      </c>
      <c r="P291" s="1"/>
      <c r="AC291" s="5" t="e">
        <f>VLOOKUP(Tableau13[[#This Row],[Jan,]],[1]!Tableau3[#All],2,FALSE)</f>
        <v>#REF!</v>
      </c>
      <c r="AD291" s="5" t="e">
        <f>VLOOKUP(Tableau13[[#This Row],[Fév,]],[1]!Tableau3[#All],2,FALSE)</f>
        <v>#REF!</v>
      </c>
      <c r="AE291" s="5" t="e">
        <f>VLOOKUP(Tableau13[[#This Row],[Mar,]],[1]!Tableau3[#All],2,FALSE)</f>
        <v>#REF!</v>
      </c>
      <c r="AF291" s="5" t="e">
        <f>VLOOKUP(Tableau13[[#This Row],[Avr,]],[1]!Tableau3[#All],2,FALSE)</f>
        <v>#REF!</v>
      </c>
      <c r="AG291" s="5" t="e">
        <f>VLOOKUP(Tableau13[[#This Row],[Mai]],[1]!Tableau3[#All],2,FALSE)</f>
        <v>#REF!</v>
      </c>
      <c r="AH291" s="5" t="e">
        <f>VLOOKUP(Tableau13[[#This Row],[Juin]],[1]!Tableau3[#All],2,FALSE)</f>
        <v>#REF!</v>
      </c>
      <c r="AI291" s="5" t="e">
        <f>VLOOKUP(Tableau13[[#This Row],[Juil,]],[1]!Tableau3[#All],2,FALSE)</f>
        <v>#REF!</v>
      </c>
      <c r="AJ291" s="5" t="e">
        <f>VLOOKUP(Tableau13[[#This Row],[Août]],[1]!Tableau3[#All],2,FALSE)</f>
        <v>#REF!</v>
      </c>
      <c r="AK291" s="5" t="e">
        <f>VLOOKUP(Tableau13[[#This Row],[Sept,]],[1]!Tableau3[#All],2,FALSE)</f>
        <v>#REF!</v>
      </c>
      <c r="AL291" s="5" t="e">
        <f>VLOOKUP(Tableau13[[#This Row],[Oct,]],[1]!Tableau3[#All],2,FALSE)</f>
        <v>#REF!</v>
      </c>
      <c r="AM291" s="5" t="e">
        <f>VLOOKUP(Tableau13[[#This Row],[Nov,]],[1]!Tableau3[#All],2,FALSE)</f>
        <v>#REF!</v>
      </c>
      <c r="AN291" s="5" t="e">
        <f>VLOOKUP(Tableau13[[#This Row],[Déc,]],[1]!Tableau3[#All],2,FALSE)</f>
        <v>#REF!</v>
      </c>
    </row>
    <row r="292" spans="1:40" x14ac:dyDescent="0.25">
      <c r="A292" t="s">
        <v>950</v>
      </c>
      <c r="D292" t="s">
        <v>914</v>
      </c>
      <c r="E292" t="s">
        <v>812</v>
      </c>
      <c r="F292" t="s">
        <v>6165</v>
      </c>
      <c r="G292" t="s">
        <v>951</v>
      </c>
      <c r="H292" t="s">
        <v>952</v>
      </c>
      <c r="I292" t="s">
        <v>25</v>
      </c>
      <c r="J292" s="3">
        <v>0</v>
      </c>
      <c r="K292" s="1">
        <v>43647</v>
      </c>
      <c r="L292" s="1">
        <v>45473</v>
      </c>
      <c r="M292" t="s">
        <v>38</v>
      </c>
      <c r="O292" t="s">
        <v>102</v>
      </c>
      <c r="P292" s="1"/>
      <c r="AC292" s="5" t="e">
        <f>VLOOKUP(Tableau13[[#This Row],[Jan,]],[1]!Tableau3[#All],2,FALSE)</f>
        <v>#REF!</v>
      </c>
      <c r="AD292" s="5" t="e">
        <f>VLOOKUP(Tableau13[[#This Row],[Fév,]],[1]!Tableau3[#All],2,FALSE)</f>
        <v>#REF!</v>
      </c>
      <c r="AE292" s="5" t="e">
        <f>VLOOKUP(Tableau13[[#This Row],[Mar,]],[1]!Tableau3[#All],2,FALSE)</f>
        <v>#REF!</v>
      </c>
      <c r="AF292" s="5" t="e">
        <f>VLOOKUP(Tableau13[[#This Row],[Avr,]],[1]!Tableau3[#All],2,FALSE)</f>
        <v>#REF!</v>
      </c>
      <c r="AG292" s="5" t="e">
        <f>VLOOKUP(Tableau13[[#This Row],[Mai]],[1]!Tableau3[#All],2,FALSE)</f>
        <v>#REF!</v>
      </c>
      <c r="AH292" s="5" t="e">
        <f>VLOOKUP(Tableau13[[#This Row],[Juin]],[1]!Tableau3[#All],2,FALSE)</f>
        <v>#REF!</v>
      </c>
      <c r="AI292" s="5" t="e">
        <f>VLOOKUP(Tableau13[[#This Row],[Juil,]],[1]!Tableau3[#All],2,FALSE)</f>
        <v>#REF!</v>
      </c>
      <c r="AJ292" s="5" t="e">
        <f>VLOOKUP(Tableau13[[#This Row],[Août]],[1]!Tableau3[#All],2,FALSE)</f>
        <v>#REF!</v>
      </c>
      <c r="AK292" s="5" t="e">
        <f>VLOOKUP(Tableau13[[#This Row],[Sept,]],[1]!Tableau3[#All],2,FALSE)</f>
        <v>#REF!</v>
      </c>
      <c r="AL292" s="5" t="e">
        <f>VLOOKUP(Tableau13[[#This Row],[Oct,]],[1]!Tableau3[#All],2,FALSE)</f>
        <v>#REF!</v>
      </c>
      <c r="AM292" s="5" t="e">
        <f>VLOOKUP(Tableau13[[#This Row],[Nov,]],[1]!Tableau3[#All],2,FALSE)</f>
        <v>#REF!</v>
      </c>
      <c r="AN292" s="5" t="e">
        <f>VLOOKUP(Tableau13[[#This Row],[Déc,]],[1]!Tableau3[#All],2,FALSE)</f>
        <v>#REF!</v>
      </c>
    </row>
    <row r="293" spans="1:40" x14ac:dyDescent="0.25">
      <c r="A293" t="s">
        <v>953</v>
      </c>
      <c r="D293" t="s">
        <v>914</v>
      </c>
      <c r="E293" t="s">
        <v>812</v>
      </c>
      <c r="F293" t="s">
        <v>6166</v>
      </c>
      <c r="G293" t="s">
        <v>954</v>
      </c>
      <c r="H293" t="s">
        <v>955</v>
      </c>
      <c r="I293" t="s">
        <v>25</v>
      </c>
      <c r="J293" s="3">
        <v>0</v>
      </c>
      <c r="K293" s="1">
        <v>43647</v>
      </c>
      <c r="L293" s="1">
        <v>45473</v>
      </c>
      <c r="M293" t="s">
        <v>38</v>
      </c>
      <c r="O293" t="s">
        <v>102</v>
      </c>
      <c r="P293" s="1"/>
      <c r="AC293" s="5" t="e">
        <f>VLOOKUP(Tableau13[[#This Row],[Jan,]],[1]!Tableau3[#All],2,FALSE)</f>
        <v>#REF!</v>
      </c>
      <c r="AD293" s="5" t="e">
        <f>VLOOKUP(Tableau13[[#This Row],[Fév,]],[1]!Tableau3[#All],2,FALSE)</f>
        <v>#REF!</v>
      </c>
      <c r="AE293" s="5" t="e">
        <f>VLOOKUP(Tableau13[[#This Row],[Mar,]],[1]!Tableau3[#All],2,FALSE)</f>
        <v>#REF!</v>
      </c>
      <c r="AF293" s="5" t="e">
        <f>VLOOKUP(Tableau13[[#This Row],[Avr,]],[1]!Tableau3[#All],2,FALSE)</f>
        <v>#REF!</v>
      </c>
      <c r="AG293" s="5" t="e">
        <f>VLOOKUP(Tableau13[[#This Row],[Mai]],[1]!Tableau3[#All],2,FALSE)</f>
        <v>#REF!</v>
      </c>
      <c r="AH293" s="5" t="e">
        <f>VLOOKUP(Tableau13[[#This Row],[Juin]],[1]!Tableau3[#All],2,FALSE)</f>
        <v>#REF!</v>
      </c>
      <c r="AI293" s="5" t="e">
        <f>VLOOKUP(Tableau13[[#This Row],[Juil,]],[1]!Tableau3[#All],2,FALSE)</f>
        <v>#REF!</v>
      </c>
      <c r="AJ293" s="5" t="e">
        <f>VLOOKUP(Tableau13[[#This Row],[Août]],[1]!Tableau3[#All],2,FALSE)</f>
        <v>#REF!</v>
      </c>
      <c r="AK293" s="5" t="e">
        <f>VLOOKUP(Tableau13[[#This Row],[Sept,]],[1]!Tableau3[#All],2,FALSE)</f>
        <v>#REF!</v>
      </c>
      <c r="AL293" s="5" t="e">
        <f>VLOOKUP(Tableau13[[#This Row],[Oct,]],[1]!Tableau3[#All],2,FALSE)</f>
        <v>#REF!</v>
      </c>
      <c r="AM293" s="5" t="e">
        <f>VLOOKUP(Tableau13[[#This Row],[Nov,]],[1]!Tableau3[#All],2,FALSE)</f>
        <v>#REF!</v>
      </c>
      <c r="AN293" s="5" t="e">
        <f>VLOOKUP(Tableau13[[#This Row],[Déc,]],[1]!Tableau3[#All],2,FALSE)</f>
        <v>#REF!</v>
      </c>
    </row>
    <row r="294" spans="1:40" x14ac:dyDescent="0.25">
      <c r="A294" t="s">
        <v>956</v>
      </c>
      <c r="D294" t="s">
        <v>914</v>
      </c>
      <c r="E294" t="s">
        <v>812</v>
      </c>
      <c r="F294" t="s">
        <v>6167</v>
      </c>
      <c r="G294" t="s">
        <v>957</v>
      </c>
      <c r="H294" t="s">
        <v>958</v>
      </c>
      <c r="I294" t="s">
        <v>25</v>
      </c>
      <c r="J294" s="3">
        <v>0</v>
      </c>
      <c r="K294" s="1">
        <v>43647</v>
      </c>
      <c r="L294" s="1">
        <v>45473</v>
      </c>
      <c r="M294" t="s">
        <v>38</v>
      </c>
      <c r="O294" t="s">
        <v>102</v>
      </c>
      <c r="P294" s="1"/>
      <c r="AC294" s="5" t="e">
        <f>VLOOKUP(Tableau13[[#This Row],[Jan,]],[1]!Tableau3[#All],2,FALSE)</f>
        <v>#REF!</v>
      </c>
      <c r="AD294" s="5" t="e">
        <f>VLOOKUP(Tableau13[[#This Row],[Fév,]],[1]!Tableau3[#All],2,FALSE)</f>
        <v>#REF!</v>
      </c>
      <c r="AE294" s="5" t="e">
        <f>VLOOKUP(Tableau13[[#This Row],[Mar,]],[1]!Tableau3[#All],2,FALSE)</f>
        <v>#REF!</v>
      </c>
      <c r="AF294" s="5" t="e">
        <f>VLOOKUP(Tableau13[[#This Row],[Avr,]],[1]!Tableau3[#All],2,FALSE)</f>
        <v>#REF!</v>
      </c>
      <c r="AG294" s="5" t="e">
        <f>VLOOKUP(Tableau13[[#This Row],[Mai]],[1]!Tableau3[#All],2,FALSE)</f>
        <v>#REF!</v>
      </c>
      <c r="AH294" s="5" t="e">
        <f>VLOOKUP(Tableau13[[#This Row],[Juin]],[1]!Tableau3[#All],2,FALSE)</f>
        <v>#REF!</v>
      </c>
      <c r="AI294" s="5" t="e">
        <f>VLOOKUP(Tableau13[[#This Row],[Juil,]],[1]!Tableau3[#All],2,FALSE)</f>
        <v>#REF!</v>
      </c>
      <c r="AJ294" s="5" t="e">
        <f>VLOOKUP(Tableau13[[#This Row],[Août]],[1]!Tableau3[#All],2,FALSE)</f>
        <v>#REF!</v>
      </c>
      <c r="AK294" s="5" t="e">
        <f>VLOOKUP(Tableau13[[#This Row],[Sept,]],[1]!Tableau3[#All],2,FALSE)</f>
        <v>#REF!</v>
      </c>
      <c r="AL294" s="5" t="e">
        <f>VLOOKUP(Tableau13[[#This Row],[Oct,]],[1]!Tableau3[#All],2,FALSE)</f>
        <v>#REF!</v>
      </c>
      <c r="AM294" s="5" t="e">
        <f>VLOOKUP(Tableau13[[#This Row],[Nov,]],[1]!Tableau3[#All],2,FALSE)</f>
        <v>#REF!</v>
      </c>
      <c r="AN294" s="5" t="e">
        <f>VLOOKUP(Tableau13[[#This Row],[Déc,]],[1]!Tableau3[#All],2,FALSE)</f>
        <v>#REF!</v>
      </c>
    </row>
    <row r="295" spans="1:40" x14ac:dyDescent="0.25">
      <c r="A295" t="s">
        <v>959</v>
      </c>
      <c r="D295" t="s">
        <v>914</v>
      </c>
      <c r="E295" t="s">
        <v>812</v>
      </c>
      <c r="F295" t="s">
        <v>6168</v>
      </c>
      <c r="G295" t="s">
        <v>960</v>
      </c>
      <c r="H295" t="s">
        <v>961</v>
      </c>
      <c r="I295" t="s">
        <v>25</v>
      </c>
      <c r="J295" s="3">
        <v>0</v>
      </c>
      <c r="K295" s="1">
        <v>43647</v>
      </c>
      <c r="L295" s="1">
        <v>45473</v>
      </c>
      <c r="M295" t="s">
        <v>38</v>
      </c>
      <c r="O295" t="s">
        <v>102</v>
      </c>
      <c r="P295" s="1"/>
      <c r="AC295" s="5" t="e">
        <f>VLOOKUP(Tableau13[[#This Row],[Jan,]],[1]!Tableau3[#All],2,FALSE)</f>
        <v>#REF!</v>
      </c>
      <c r="AD295" s="5" t="e">
        <f>VLOOKUP(Tableau13[[#This Row],[Fév,]],[1]!Tableau3[#All],2,FALSE)</f>
        <v>#REF!</v>
      </c>
      <c r="AE295" s="5" t="e">
        <f>VLOOKUP(Tableau13[[#This Row],[Mar,]],[1]!Tableau3[#All],2,FALSE)</f>
        <v>#REF!</v>
      </c>
      <c r="AF295" s="5" t="e">
        <f>VLOOKUP(Tableau13[[#This Row],[Avr,]],[1]!Tableau3[#All],2,FALSE)</f>
        <v>#REF!</v>
      </c>
      <c r="AG295" s="5" t="e">
        <f>VLOOKUP(Tableau13[[#This Row],[Mai]],[1]!Tableau3[#All],2,FALSE)</f>
        <v>#REF!</v>
      </c>
      <c r="AH295" s="5" t="e">
        <f>VLOOKUP(Tableau13[[#This Row],[Juin]],[1]!Tableau3[#All],2,FALSE)</f>
        <v>#REF!</v>
      </c>
      <c r="AI295" s="5" t="e">
        <f>VLOOKUP(Tableau13[[#This Row],[Juil,]],[1]!Tableau3[#All],2,FALSE)</f>
        <v>#REF!</v>
      </c>
      <c r="AJ295" s="5" t="e">
        <f>VLOOKUP(Tableau13[[#This Row],[Août]],[1]!Tableau3[#All],2,FALSE)</f>
        <v>#REF!</v>
      </c>
      <c r="AK295" s="5" t="e">
        <f>VLOOKUP(Tableau13[[#This Row],[Sept,]],[1]!Tableau3[#All],2,FALSE)</f>
        <v>#REF!</v>
      </c>
      <c r="AL295" s="5" t="e">
        <f>VLOOKUP(Tableau13[[#This Row],[Oct,]],[1]!Tableau3[#All],2,FALSE)</f>
        <v>#REF!</v>
      </c>
      <c r="AM295" s="5" t="e">
        <f>VLOOKUP(Tableau13[[#This Row],[Nov,]],[1]!Tableau3[#All],2,FALSE)</f>
        <v>#REF!</v>
      </c>
      <c r="AN295" s="5" t="e">
        <f>VLOOKUP(Tableau13[[#This Row],[Déc,]],[1]!Tableau3[#All],2,FALSE)</f>
        <v>#REF!</v>
      </c>
    </row>
    <row r="296" spans="1:40" x14ac:dyDescent="0.25">
      <c r="A296" t="s">
        <v>962</v>
      </c>
      <c r="D296" t="s">
        <v>914</v>
      </c>
      <c r="E296" t="s">
        <v>812</v>
      </c>
      <c r="F296" t="s">
        <v>6169</v>
      </c>
      <c r="G296" t="s">
        <v>963</v>
      </c>
      <c r="H296" t="s">
        <v>964</v>
      </c>
      <c r="I296" t="s">
        <v>25</v>
      </c>
      <c r="J296" s="3">
        <v>0</v>
      </c>
      <c r="K296" s="1">
        <v>43647</v>
      </c>
      <c r="L296" s="1">
        <v>45473</v>
      </c>
      <c r="M296" t="s">
        <v>38</v>
      </c>
      <c r="O296" t="s">
        <v>102</v>
      </c>
      <c r="P296" s="1"/>
      <c r="AC296" s="5" t="e">
        <f>VLOOKUP(Tableau13[[#This Row],[Jan,]],[1]!Tableau3[#All],2,FALSE)</f>
        <v>#REF!</v>
      </c>
      <c r="AD296" s="5" t="e">
        <f>VLOOKUP(Tableau13[[#This Row],[Fév,]],[1]!Tableau3[#All],2,FALSE)</f>
        <v>#REF!</v>
      </c>
      <c r="AE296" s="5" t="e">
        <f>VLOOKUP(Tableau13[[#This Row],[Mar,]],[1]!Tableau3[#All],2,FALSE)</f>
        <v>#REF!</v>
      </c>
      <c r="AF296" s="5" t="e">
        <f>VLOOKUP(Tableau13[[#This Row],[Avr,]],[1]!Tableau3[#All],2,FALSE)</f>
        <v>#REF!</v>
      </c>
      <c r="AG296" s="5" t="e">
        <f>VLOOKUP(Tableau13[[#This Row],[Mai]],[1]!Tableau3[#All],2,FALSE)</f>
        <v>#REF!</v>
      </c>
      <c r="AH296" s="5" t="e">
        <f>VLOOKUP(Tableau13[[#This Row],[Juin]],[1]!Tableau3[#All],2,FALSE)</f>
        <v>#REF!</v>
      </c>
      <c r="AI296" s="5" t="e">
        <f>VLOOKUP(Tableau13[[#This Row],[Juil,]],[1]!Tableau3[#All],2,FALSE)</f>
        <v>#REF!</v>
      </c>
      <c r="AJ296" s="5" t="e">
        <f>VLOOKUP(Tableau13[[#This Row],[Août]],[1]!Tableau3[#All],2,FALSE)</f>
        <v>#REF!</v>
      </c>
      <c r="AK296" s="5" t="e">
        <f>VLOOKUP(Tableau13[[#This Row],[Sept,]],[1]!Tableau3[#All],2,FALSE)</f>
        <v>#REF!</v>
      </c>
      <c r="AL296" s="5" t="e">
        <f>VLOOKUP(Tableau13[[#This Row],[Oct,]],[1]!Tableau3[#All],2,FALSE)</f>
        <v>#REF!</v>
      </c>
      <c r="AM296" s="5" t="e">
        <f>VLOOKUP(Tableau13[[#This Row],[Nov,]],[1]!Tableau3[#All],2,FALSE)</f>
        <v>#REF!</v>
      </c>
      <c r="AN296" s="5" t="e">
        <f>VLOOKUP(Tableau13[[#This Row],[Déc,]],[1]!Tableau3[#All],2,FALSE)</f>
        <v>#REF!</v>
      </c>
    </row>
    <row r="297" spans="1:40" x14ac:dyDescent="0.25">
      <c r="A297" t="s">
        <v>965</v>
      </c>
      <c r="D297" t="s">
        <v>914</v>
      </c>
      <c r="E297" t="s">
        <v>812</v>
      </c>
      <c r="F297" t="s">
        <v>6170</v>
      </c>
      <c r="G297" t="s">
        <v>966</v>
      </c>
      <c r="H297" t="s">
        <v>967</v>
      </c>
      <c r="I297" t="s">
        <v>25</v>
      </c>
      <c r="J297" s="3">
        <v>0</v>
      </c>
      <c r="K297" s="1">
        <v>43647</v>
      </c>
      <c r="L297" s="1">
        <v>45473</v>
      </c>
      <c r="M297" t="s">
        <v>38</v>
      </c>
      <c r="O297" t="s">
        <v>102</v>
      </c>
      <c r="P297" s="1"/>
      <c r="AC297" s="5" t="e">
        <f>VLOOKUP(Tableau13[[#This Row],[Jan,]],[1]!Tableau3[#All],2,FALSE)</f>
        <v>#REF!</v>
      </c>
      <c r="AD297" s="5" t="e">
        <f>VLOOKUP(Tableau13[[#This Row],[Fév,]],[1]!Tableau3[#All],2,FALSE)</f>
        <v>#REF!</v>
      </c>
      <c r="AE297" s="5" t="e">
        <f>VLOOKUP(Tableau13[[#This Row],[Mar,]],[1]!Tableau3[#All],2,FALSE)</f>
        <v>#REF!</v>
      </c>
      <c r="AF297" s="5" t="e">
        <f>VLOOKUP(Tableau13[[#This Row],[Avr,]],[1]!Tableau3[#All],2,FALSE)</f>
        <v>#REF!</v>
      </c>
      <c r="AG297" s="5" t="e">
        <f>VLOOKUP(Tableau13[[#This Row],[Mai]],[1]!Tableau3[#All],2,FALSE)</f>
        <v>#REF!</v>
      </c>
      <c r="AH297" s="5" t="e">
        <f>VLOOKUP(Tableau13[[#This Row],[Juin]],[1]!Tableau3[#All],2,FALSE)</f>
        <v>#REF!</v>
      </c>
      <c r="AI297" s="5" t="e">
        <f>VLOOKUP(Tableau13[[#This Row],[Juil,]],[1]!Tableau3[#All],2,FALSE)</f>
        <v>#REF!</v>
      </c>
      <c r="AJ297" s="5" t="e">
        <f>VLOOKUP(Tableau13[[#This Row],[Août]],[1]!Tableau3[#All],2,FALSE)</f>
        <v>#REF!</v>
      </c>
      <c r="AK297" s="5" t="e">
        <f>VLOOKUP(Tableau13[[#This Row],[Sept,]],[1]!Tableau3[#All],2,FALSE)</f>
        <v>#REF!</v>
      </c>
      <c r="AL297" s="5" t="e">
        <f>VLOOKUP(Tableau13[[#This Row],[Oct,]],[1]!Tableau3[#All],2,FALSE)</f>
        <v>#REF!</v>
      </c>
      <c r="AM297" s="5" t="e">
        <f>VLOOKUP(Tableau13[[#This Row],[Nov,]],[1]!Tableau3[#All],2,FALSE)</f>
        <v>#REF!</v>
      </c>
      <c r="AN297" s="5" t="e">
        <f>VLOOKUP(Tableau13[[#This Row],[Déc,]],[1]!Tableau3[#All],2,FALSE)</f>
        <v>#REF!</v>
      </c>
    </row>
    <row r="298" spans="1:40" x14ac:dyDescent="0.25">
      <c r="A298" t="s">
        <v>968</v>
      </c>
      <c r="D298" t="s">
        <v>914</v>
      </c>
      <c r="E298" t="s">
        <v>812</v>
      </c>
      <c r="F298" t="s">
        <v>6171</v>
      </c>
      <c r="G298" t="s">
        <v>969</v>
      </c>
      <c r="H298" t="s">
        <v>970</v>
      </c>
      <c r="I298" t="s">
        <v>25</v>
      </c>
      <c r="J298" s="3">
        <v>0</v>
      </c>
      <c r="K298" s="1">
        <v>43647</v>
      </c>
      <c r="L298" s="1">
        <v>45473</v>
      </c>
      <c r="M298" t="s">
        <v>38</v>
      </c>
      <c r="O298" t="s">
        <v>102</v>
      </c>
      <c r="P298" s="1"/>
      <c r="AC298" s="5" t="e">
        <f>VLOOKUP(Tableau13[[#This Row],[Jan,]],[1]!Tableau3[#All],2,FALSE)</f>
        <v>#REF!</v>
      </c>
      <c r="AD298" s="5" t="e">
        <f>VLOOKUP(Tableau13[[#This Row],[Fév,]],[1]!Tableau3[#All],2,FALSE)</f>
        <v>#REF!</v>
      </c>
      <c r="AE298" s="5" t="e">
        <f>VLOOKUP(Tableau13[[#This Row],[Mar,]],[1]!Tableau3[#All],2,FALSE)</f>
        <v>#REF!</v>
      </c>
      <c r="AF298" s="5" t="e">
        <f>VLOOKUP(Tableau13[[#This Row],[Avr,]],[1]!Tableau3[#All],2,FALSE)</f>
        <v>#REF!</v>
      </c>
      <c r="AG298" s="5" t="e">
        <f>VLOOKUP(Tableau13[[#This Row],[Mai]],[1]!Tableau3[#All],2,FALSE)</f>
        <v>#REF!</v>
      </c>
      <c r="AH298" s="5" t="e">
        <f>VLOOKUP(Tableau13[[#This Row],[Juin]],[1]!Tableau3[#All],2,FALSE)</f>
        <v>#REF!</v>
      </c>
      <c r="AI298" s="5" t="e">
        <f>VLOOKUP(Tableau13[[#This Row],[Juil,]],[1]!Tableau3[#All],2,FALSE)</f>
        <v>#REF!</v>
      </c>
      <c r="AJ298" s="5" t="e">
        <f>VLOOKUP(Tableau13[[#This Row],[Août]],[1]!Tableau3[#All],2,FALSE)</f>
        <v>#REF!</v>
      </c>
      <c r="AK298" s="5" t="e">
        <f>VLOOKUP(Tableau13[[#This Row],[Sept,]],[1]!Tableau3[#All],2,FALSE)</f>
        <v>#REF!</v>
      </c>
      <c r="AL298" s="5" t="e">
        <f>VLOOKUP(Tableau13[[#This Row],[Oct,]],[1]!Tableau3[#All],2,FALSE)</f>
        <v>#REF!</v>
      </c>
      <c r="AM298" s="5" t="e">
        <f>VLOOKUP(Tableau13[[#This Row],[Nov,]],[1]!Tableau3[#All],2,FALSE)</f>
        <v>#REF!</v>
      </c>
      <c r="AN298" s="5" t="e">
        <f>VLOOKUP(Tableau13[[#This Row],[Déc,]],[1]!Tableau3[#All],2,FALSE)</f>
        <v>#REF!</v>
      </c>
    </row>
    <row r="299" spans="1:40" x14ac:dyDescent="0.25">
      <c r="A299" t="s">
        <v>971</v>
      </c>
      <c r="D299" t="s">
        <v>914</v>
      </c>
      <c r="E299" t="s">
        <v>812</v>
      </c>
      <c r="F299" t="s">
        <v>6172</v>
      </c>
      <c r="G299" t="s">
        <v>972</v>
      </c>
      <c r="H299" t="s">
        <v>973</v>
      </c>
      <c r="I299" t="s">
        <v>25</v>
      </c>
      <c r="J299" s="3">
        <v>0</v>
      </c>
      <c r="K299" s="1">
        <v>43647</v>
      </c>
      <c r="L299" s="1">
        <v>45473</v>
      </c>
      <c r="M299" t="s">
        <v>38</v>
      </c>
      <c r="O299" t="s">
        <v>102</v>
      </c>
      <c r="P299" s="1"/>
      <c r="AC299" s="5" t="e">
        <f>VLOOKUP(Tableau13[[#This Row],[Jan,]],[1]!Tableau3[#All],2,FALSE)</f>
        <v>#REF!</v>
      </c>
      <c r="AD299" s="5" t="e">
        <f>VLOOKUP(Tableau13[[#This Row],[Fév,]],[1]!Tableau3[#All],2,FALSE)</f>
        <v>#REF!</v>
      </c>
      <c r="AE299" s="5" t="e">
        <f>VLOOKUP(Tableau13[[#This Row],[Mar,]],[1]!Tableau3[#All],2,FALSE)</f>
        <v>#REF!</v>
      </c>
      <c r="AF299" s="5" t="e">
        <f>VLOOKUP(Tableau13[[#This Row],[Avr,]],[1]!Tableau3[#All],2,FALSE)</f>
        <v>#REF!</v>
      </c>
      <c r="AG299" s="5" t="e">
        <f>VLOOKUP(Tableau13[[#This Row],[Mai]],[1]!Tableau3[#All],2,FALSE)</f>
        <v>#REF!</v>
      </c>
      <c r="AH299" s="5" t="e">
        <f>VLOOKUP(Tableau13[[#This Row],[Juin]],[1]!Tableau3[#All],2,FALSE)</f>
        <v>#REF!</v>
      </c>
      <c r="AI299" s="5" t="e">
        <f>VLOOKUP(Tableau13[[#This Row],[Juil,]],[1]!Tableau3[#All],2,FALSE)</f>
        <v>#REF!</v>
      </c>
      <c r="AJ299" s="5" t="e">
        <f>VLOOKUP(Tableau13[[#This Row],[Août]],[1]!Tableau3[#All],2,FALSE)</f>
        <v>#REF!</v>
      </c>
      <c r="AK299" s="5" t="e">
        <f>VLOOKUP(Tableau13[[#This Row],[Sept,]],[1]!Tableau3[#All],2,FALSE)</f>
        <v>#REF!</v>
      </c>
      <c r="AL299" s="5" t="e">
        <f>VLOOKUP(Tableau13[[#This Row],[Oct,]],[1]!Tableau3[#All],2,FALSE)</f>
        <v>#REF!</v>
      </c>
      <c r="AM299" s="5" t="e">
        <f>VLOOKUP(Tableau13[[#This Row],[Nov,]],[1]!Tableau3[#All],2,FALSE)</f>
        <v>#REF!</v>
      </c>
      <c r="AN299" s="5" t="e">
        <f>VLOOKUP(Tableau13[[#This Row],[Déc,]],[1]!Tableau3[#All],2,FALSE)</f>
        <v>#REF!</v>
      </c>
    </row>
    <row r="300" spans="1:40" x14ac:dyDescent="0.25">
      <c r="A300" t="s">
        <v>6173</v>
      </c>
      <c r="D300" t="s">
        <v>974</v>
      </c>
      <c r="E300" t="s">
        <v>975</v>
      </c>
      <c r="F300" t="s">
        <v>6174</v>
      </c>
      <c r="G300" t="s">
        <v>976</v>
      </c>
      <c r="H300" t="s">
        <v>977</v>
      </c>
      <c r="I300" t="s">
        <v>25</v>
      </c>
      <c r="J300" s="3">
        <v>12091.87</v>
      </c>
      <c r="K300" s="1">
        <v>42339</v>
      </c>
      <c r="M300" t="s">
        <v>38</v>
      </c>
      <c r="N300" t="s">
        <v>5820</v>
      </c>
      <c r="O300" t="s">
        <v>27</v>
      </c>
      <c r="P300" s="1">
        <v>44531</v>
      </c>
      <c r="Q300" s="2">
        <v>44531</v>
      </c>
      <c r="R300" s="2">
        <v>44531</v>
      </c>
      <c r="S300" s="2">
        <v>44531</v>
      </c>
      <c r="T300" s="2">
        <v>44531</v>
      </c>
      <c r="U300" s="2">
        <v>44531</v>
      </c>
      <c r="V300" s="2">
        <v>44531</v>
      </c>
      <c r="W300" s="2">
        <v>44531</v>
      </c>
      <c r="X300" s="2">
        <v>44531</v>
      </c>
      <c r="Y300" s="2">
        <v>44531</v>
      </c>
      <c r="Z300" s="2">
        <v>44531</v>
      </c>
      <c r="AA300" s="2">
        <v>44531</v>
      </c>
      <c r="AB300" t="s">
        <v>39</v>
      </c>
      <c r="AC300" s="5" t="e">
        <f>VLOOKUP(Tableau13[[#This Row],[Jan,]],[1]!Tableau3[#All],2,FALSE)</f>
        <v>#REF!</v>
      </c>
      <c r="AD300" s="5" t="e">
        <f>VLOOKUP(Tableau13[[#This Row],[Fév,]],[1]!Tableau3[#All],2,FALSE)</f>
        <v>#REF!</v>
      </c>
      <c r="AE300" s="5" t="e">
        <f>VLOOKUP(Tableau13[[#This Row],[Mar,]],[1]!Tableau3[#All],2,FALSE)</f>
        <v>#REF!</v>
      </c>
      <c r="AF300" s="5" t="e">
        <f>VLOOKUP(Tableau13[[#This Row],[Avr,]],[1]!Tableau3[#All],2,FALSE)</f>
        <v>#REF!</v>
      </c>
      <c r="AG300" s="5" t="e">
        <f>VLOOKUP(Tableau13[[#This Row],[Mai]],[1]!Tableau3[#All],2,FALSE)</f>
        <v>#REF!</v>
      </c>
      <c r="AH300" s="5" t="e">
        <f>VLOOKUP(Tableau13[[#This Row],[Juin]],[1]!Tableau3[#All],2,FALSE)</f>
        <v>#REF!</v>
      </c>
      <c r="AI300" s="5" t="e">
        <f>VLOOKUP(Tableau13[[#This Row],[Juil,]],[1]!Tableau3[#All],2,FALSE)</f>
        <v>#REF!</v>
      </c>
      <c r="AJ300" s="5" t="e">
        <f>VLOOKUP(Tableau13[[#This Row],[Août]],[1]!Tableau3[#All],2,FALSE)</f>
        <v>#REF!</v>
      </c>
      <c r="AK300" s="5" t="e">
        <f>VLOOKUP(Tableau13[[#This Row],[Sept,]],[1]!Tableau3[#All],2,FALSE)</f>
        <v>#REF!</v>
      </c>
      <c r="AL300" s="5" t="e">
        <f>VLOOKUP(Tableau13[[#This Row],[Oct,]],[1]!Tableau3[#All],2,FALSE)</f>
        <v>#REF!</v>
      </c>
      <c r="AM300" s="5" t="e">
        <f>VLOOKUP(Tableau13[[#This Row],[Nov,]],[1]!Tableau3[#All],2,FALSE)</f>
        <v>#REF!</v>
      </c>
      <c r="AN300" s="5" t="e">
        <f>VLOOKUP(Tableau13[[#This Row],[Déc,]],[1]!Tableau3[#All],2,FALSE)</f>
        <v>#REF!</v>
      </c>
    </row>
    <row r="301" spans="1:40" x14ac:dyDescent="0.25">
      <c r="A301" t="s">
        <v>6175</v>
      </c>
      <c r="D301" t="s">
        <v>974</v>
      </c>
      <c r="E301" t="s">
        <v>975</v>
      </c>
      <c r="F301" t="s">
        <v>6176</v>
      </c>
      <c r="G301" t="s">
        <v>978</v>
      </c>
      <c r="H301" t="s">
        <v>979</v>
      </c>
      <c r="I301" t="s">
        <v>25</v>
      </c>
      <c r="J301" s="3">
        <v>0</v>
      </c>
      <c r="K301" s="1">
        <v>42370</v>
      </c>
      <c r="M301" t="s">
        <v>38</v>
      </c>
      <c r="O301" t="s">
        <v>32</v>
      </c>
      <c r="P301" s="1"/>
      <c r="AB301" t="s">
        <v>39</v>
      </c>
      <c r="AC301" s="5" t="e">
        <f>VLOOKUP(Tableau13[[#This Row],[Jan,]],[1]!Tableau3[#All],2,FALSE)</f>
        <v>#REF!</v>
      </c>
      <c r="AD301" s="5" t="e">
        <f>VLOOKUP(Tableau13[[#This Row],[Fév,]],[1]!Tableau3[#All],2,FALSE)</f>
        <v>#REF!</v>
      </c>
      <c r="AE301" s="5" t="e">
        <f>VLOOKUP(Tableau13[[#This Row],[Mar,]],[1]!Tableau3[#All],2,FALSE)</f>
        <v>#REF!</v>
      </c>
      <c r="AF301" s="5" t="e">
        <f>VLOOKUP(Tableau13[[#This Row],[Avr,]],[1]!Tableau3[#All],2,FALSE)</f>
        <v>#REF!</v>
      </c>
      <c r="AG301" s="5" t="e">
        <f>VLOOKUP(Tableau13[[#This Row],[Mai]],[1]!Tableau3[#All],2,FALSE)</f>
        <v>#REF!</v>
      </c>
      <c r="AH301" s="5" t="e">
        <f>VLOOKUP(Tableau13[[#This Row],[Juin]],[1]!Tableau3[#All],2,FALSE)</f>
        <v>#REF!</v>
      </c>
      <c r="AI301" s="5" t="e">
        <f>VLOOKUP(Tableau13[[#This Row],[Juil,]],[1]!Tableau3[#All],2,FALSE)</f>
        <v>#REF!</v>
      </c>
      <c r="AJ301" s="5" t="e">
        <f>VLOOKUP(Tableau13[[#This Row],[Août]],[1]!Tableau3[#All],2,FALSE)</f>
        <v>#REF!</v>
      </c>
      <c r="AK301" s="5" t="e">
        <f>VLOOKUP(Tableau13[[#This Row],[Sept,]],[1]!Tableau3[#All],2,FALSE)</f>
        <v>#REF!</v>
      </c>
      <c r="AL301" s="5" t="e">
        <f>VLOOKUP(Tableau13[[#This Row],[Oct,]],[1]!Tableau3[#All],2,FALSE)</f>
        <v>#REF!</v>
      </c>
      <c r="AM301" s="5" t="e">
        <f>VLOOKUP(Tableau13[[#This Row],[Nov,]],[1]!Tableau3[#All],2,FALSE)</f>
        <v>#REF!</v>
      </c>
      <c r="AN301" s="5" t="e">
        <f>VLOOKUP(Tableau13[[#This Row],[Déc,]],[1]!Tableau3[#All],2,FALSE)</f>
        <v>#REF!</v>
      </c>
    </row>
    <row r="302" spans="1:40" x14ac:dyDescent="0.25">
      <c r="A302" t="s">
        <v>6177</v>
      </c>
      <c r="D302" t="s">
        <v>974</v>
      </c>
      <c r="E302" t="s">
        <v>975</v>
      </c>
      <c r="F302" t="s">
        <v>6178</v>
      </c>
      <c r="G302" t="s">
        <v>980</v>
      </c>
      <c r="H302" t="s">
        <v>981</v>
      </c>
      <c r="I302" t="s">
        <v>25</v>
      </c>
      <c r="J302" s="3">
        <v>0</v>
      </c>
      <c r="K302" s="1">
        <v>42370</v>
      </c>
      <c r="M302" t="s">
        <v>38</v>
      </c>
      <c r="O302" t="s">
        <v>32</v>
      </c>
      <c r="P302" s="1"/>
      <c r="AB302" t="s">
        <v>39</v>
      </c>
      <c r="AC302" s="5" t="e">
        <f>VLOOKUP(Tableau13[[#This Row],[Jan,]],[1]!Tableau3[#All],2,FALSE)</f>
        <v>#REF!</v>
      </c>
      <c r="AD302" s="5" t="e">
        <f>VLOOKUP(Tableau13[[#This Row],[Fév,]],[1]!Tableau3[#All],2,FALSE)</f>
        <v>#REF!</v>
      </c>
      <c r="AE302" s="5" t="e">
        <f>VLOOKUP(Tableau13[[#This Row],[Mar,]],[1]!Tableau3[#All],2,FALSE)</f>
        <v>#REF!</v>
      </c>
      <c r="AF302" s="5" t="e">
        <f>VLOOKUP(Tableau13[[#This Row],[Avr,]],[1]!Tableau3[#All],2,FALSE)</f>
        <v>#REF!</v>
      </c>
      <c r="AG302" s="5" t="e">
        <f>VLOOKUP(Tableau13[[#This Row],[Mai]],[1]!Tableau3[#All],2,FALSE)</f>
        <v>#REF!</v>
      </c>
      <c r="AH302" s="5" t="e">
        <f>VLOOKUP(Tableau13[[#This Row],[Juin]],[1]!Tableau3[#All],2,FALSE)</f>
        <v>#REF!</v>
      </c>
      <c r="AI302" s="5" t="e">
        <f>VLOOKUP(Tableau13[[#This Row],[Juil,]],[1]!Tableau3[#All],2,FALSE)</f>
        <v>#REF!</v>
      </c>
      <c r="AJ302" s="5" t="e">
        <f>VLOOKUP(Tableau13[[#This Row],[Août]],[1]!Tableau3[#All],2,FALSE)</f>
        <v>#REF!</v>
      </c>
      <c r="AK302" s="5" t="e">
        <f>VLOOKUP(Tableau13[[#This Row],[Sept,]],[1]!Tableau3[#All],2,FALSE)</f>
        <v>#REF!</v>
      </c>
      <c r="AL302" s="5" t="e">
        <f>VLOOKUP(Tableau13[[#This Row],[Oct,]],[1]!Tableau3[#All],2,FALSE)</f>
        <v>#REF!</v>
      </c>
      <c r="AM302" s="5" t="e">
        <f>VLOOKUP(Tableau13[[#This Row],[Nov,]],[1]!Tableau3[#All],2,FALSE)</f>
        <v>#REF!</v>
      </c>
      <c r="AN302" s="5" t="e">
        <f>VLOOKUP(Tableau13[[#This Row],[Déc,]],[1]!Tableau3[#All],2,FALSE)</f>
        <v>#REF!</v>
      </c>
    </row>
    <row r="303" spans="1:40" x14ac:dyDescent="0.25">
      <c r="A303" t="s">
        <v>6179</v>
      </c>
      <c r="D303" t="s">
        <v>974</v>
      </c>
      <c r="E303" t="s">
        <v>975</v>
      </c>
      <c r="F303" t="s">
        <v>6180</v>
      </c>
      <c r="G303" t="s">
        <v>982</v>
      </c>
      <c r="H303" t="s">
        <v>983</v>
      </c>
      <c r="I303" t="s">
        <v>25</v>
      </c>
      <c r="J303" s="3">
        <v>0</v>
      </c>
      <c r="K303" s="1">
        <v>42370</v>
      </c>
      <c r="M303" t="s">
        <v>38</v>
      </c>
      <c r="O303" t="s">
        <v>32</v>
      </c>
      <c r="P303" s="1"/>
      <c r="AB303" t="s">
        <v>39</v>
      </c>
      <c r="AC303" s="5" t="e">
        <f>VLOOKUP(Tableau13[[#This Row],[Jan,]],[1]!Tableau3[#All],2,FALSE)</f>
        <v>#REF!</v>
      </c>
      <c r="AD303" s="5" t="e">
        <f>VLOOKUP(Tableau13[[#This Row],[Fév,]],[1]!Tableau3[#All],2,FALSE)</f>
        <v>#REF!</v>
      </c>
      <c r="AE303" s="5" t="e">
        <f>VLOOKUP(Tableau13[[#This Row],[Mar,]],[1]!Tableau3[#All],2,FALSE)</f>
        <v>#REF!</v>
      </c>
      <c r="AF303" s="5" t="e">
        <f>VLOOKUP(Tableau13[[#This Row],[Avr,]],[1]!Tableau3[#All],2,FALSE)</f>
        <v>#REF!</v>
      </c>
      <c r="AG303" s="5" t="e">
        <f>VLOOKUP(Tableau13[[#This Row],[Mai]],[1]!Tableau3[#All],2,FALSE)</f>
        <v>#REF!</v>
      </c>
      <c r="AH303" s="5" t="e">
        <f>VLOOKUP(Tableau13[[#This Row],[Juin]],[1]!Tableau3[#All],2,FALSE)</f>
        <v>#REF!</v>
      </c>
      <c r="AI303" s="5" t="e">
        <f>VLOOKUP(Tableau13[[#This Row],[Juil,]],[1]!Tableau3[#All],2,FALSE)</f>
        <v>#REF!</v>
      </c>
      <c r="AJ303" s="5" t="e">
        <f>VLOOKUP(Tableau13[[#This Row],[Août]],[1]!Tableau3[#All],2,FALSE)</f>
        <v>#REF!</v>
      </c>
      <c r="AK303" s="5" t="e">
        <f>VLOOKUP(Tableau13[[#This Row],[Sept,]],[1]!Tableau3[#All],2,FALSE)</f>
        <v>#REF!</v>
      </c>
      <c r="AL303" s="5" t="e">
        <f>VLOOKUP(Tableau13[[#This Row],[Oct,]],[1]!Tableau3[#All],2,FALSE)</f>
        <v>#REF!</v>
      </c>
      <c r="AM303" s="5" t="e">
        <f>VLOOKUP(Tableau13[[#This Row],[Nov,]],[1]!Tableau3[#All],2,FALSE)</f>
        <v>#REF!</v>
      </c>
      <c r="AN303" s="5" t="e">
        <f>VLOOKUP(Tableau13[[#This Row],[Déc,]],[1]!Tableau3[#All],2,FALSE)</f>
        <v>#REF!</v>
      </c>
    </row>
    <row r="304" spans="1:40" x14ac:dyDescent="0.25">
      <c r="A304" t="s">
        <v>6181</v>
      </c>
      <c r="D304" t="s">
        <v>974</v>
      </c>
      <c r="E304" t="s">
        <v>975</v>
      </c>
      <c r="F304" t="s">
        <v>6182</v>
      </c>
      <c r="G304" t="s">
        <v>984</v>
      </c>
      <c r="H304" t="s">
        <v>985</v>
      </c>
      <c r="I304" t="s">
        <v>25</v>
      </c>
      <c r="J304" s="3">
        <v>0</v>
      </c>
      <c r="K304" s="1">
        <v>42370</v>
      </c>
      <c r="M304" t="s">
        <v>38</v>
      </c>
      <c r="O304" t="s">
        <v>32</v>
      </c>
      <c r="P304" s="1"/>
      <c r="AB304" t="s">
        <v>39</v>
      </c>
      <c r="AC304" s="5" t="e">
        <f>VLOOKUP(Tableau13[[#This Row],[Jan,]],[1]!Tableau3[#All],2,FALSE)</f>
        <v>#REF!</v>
      </c>
      <c r="AD304" s="5" t="e">
        <f>VLOOKUP(Tableau13[[#This Row],[Fév,]],[1]!Tableau3[#All],2,FALSE)</f>
        <v>#REF!</v>
      </c>
      <c r="AE304" s="5" t="e">
        <f>VLOOKUP(Tableau13[[#This Row],[Mar,]],[1]!Tableau3[#All],2,FALSE)</f>
        <v>#REF!</v>
      </c>
      <c r="AF304" s="5" t="e">
        <f>VLOOKUP(Tableau13[[#This Row],[Avr,]],[1]!Tableau3[#All],2,FALSE)</f>
        <v>#REF!</v>
      </c>
      <c r="AG304" s="5" t="e">
        <f>VLOOKUP(Tableau13[[#This Row],[Mai]],[1]!Tableau3[#All],2,FALSE)</f>
        <v>#REF!</v>
      </c>
      <c r="AH304" s="5" t="e">
        <f>VLOOKUP(Tableau13[[#This Row],[Juin]],[1]!Tableau3[#All],2,FALSE)</f>
        <v>#REF!</v>
      </c>
      <c r="AI304" s="5" t="e">
        <f>VLOOKUP(Tableau13[[#This Row],[Juil,]],[1]!Tableau3[#All],2,FALSE)</f>
        <v>#REF!</v>
      </c>
      <c r="AJ304" s="5" t="e">
        <f>VLOOKUP(Tableau13[[#This Row],[Août]],[1]!Tableau3[#All],2,FALSE)</f>
        <v>#REF!</v>
      </c>
      <c r="AK304" s="5" t="e">
        <f>VLOOKUP(Tableau13[[#This Row],[Sept,]],[1]!Tableau3[#All],2,FALSE)</f>
        <v>#REF!</v>
      </c>
      <c r="AL304" s="5" t="e">
        <f>VLOOKUP(Tableau13[[#This Row],[Oct,]],[1]!Tableau3[#All],2,FALSE)</f>
        <v>#REF!</v>
      </c>
      <c r="AM304" s="5" t="e">
        <f>VLOOKUP(Tableau13[[#This Row],[Nov,]],[1]!Tableau3[#All],2,FALSE)</f>
        <v>#REF!</v>
      </c>
      <c r="AN304" s="5" t="e">
        <f>VLOOKUP(Tableau13[[#This Row],[Déc,]],[1]!Tableau3[#All],2,FALSE)</f>
        <v>#REF!</v>
      </c>
    </row>
    <row r="305" spans="1:40" x14ac:dyDescent="0.25">
      <c r="A305" t="s">
        <v>6183</v>
      </c>
      <c r="D305" t="s">
        <v>974</v>
      </c>
      <c r="E305" t="s">
        <v>975</v>
      </c>
      <c r="F305" t="s">
        <v>6184</v>
      </c>
      <c r="G305" t="s">
        <v>986</v>
      </c>
      <c r="H305" t="s">
        <v>987</v>
      </c>
      <c r="I305" t="s">
        <v>25</v>
      </c>
      <c r="J305" s="3">
        <v>0</v>
      </c>
      <c r="K305" s="1">
        <v>42370</v>
      </c>
      <c r="M305" t="s">
        <v>38</v>
      </c>
      <c r="O305" t="s">
        <v>32</v>
      </c>
      <c r="P305" s="1"/>
      <c r="AB305" t="s">
        <v>39</v>
      </c>
      <c r="AC305" s="5" t="e">
        <f>VLOOKUP(Tableau13[[#This Row],[Jan,]],[1]!Tableau3[#All],2,FALSE)</f>
        <v>#REF!</v>
      </c>
      <c r="AD305" s="5" t="e">
        <f>VLOOKUP(Tableau13[[#This Row],[Fév,]],[1]!Tableau3[#All],2,FALSE)</f>
        <v>#REF!</v>
      </c>
      <c r="AE305" s="5" t="e">
        <f>VLOOKUP(Tableau13[[#This Row],[Mar,]],[1]!Tableau3[#All],2,FALSE)</f>
        <v>#REF!</v>
      </c>
      <c r="AF305" s="5" t="e">
        <f>VLOOKUP(Tableau13[[#This Row],[Avr,]],[1]!Tableau3[#All],2,FALSE)</f>
        <v>#REF!</v>
      </c>
      <c r="AG305" s="5" t="e">
        <f>VLOOKUP(Tableau13[[#This Row],[Mai]],[1]!Tableau3[#All],2,FALSE)</f>
        <v>#REF!</v>
      </c>
      <c r="AH305" s="5" t="e">
        <f>VLOOKUP(Tableau13[[#This Row],[Juin]],[1]!Tableau3[#All],2,FALSE)</f>
        <v>#REF!</v>
      </c>
      <c r="AI305" s="5" t="e">
        <f>VLOOKUP(Tableau13[[#This Row],[Juil,]],[1]!Tableau3[#All],2,FALSE)</f>
        <v>#REF!</v>
      </c>
      <c r="AJ305" s="5" t="e">
        <f>VLOOKUP(Tableau13[[#This Row],[Août]],[1]!Tableau3[#All],2,FALSE)</f>
        <v>#REF!</v>
      </c>
      <c r="AK305" s="5" t="e">
        <f>VLOOKUP(Tableau13[[#This Row],[Sept,]],[1]!Tableau3[#All],2,FALSE)</f>
        <v>#REF!</v>
      </c>
      <c r="AL305" s="5" t="e">
        <f>VLOOKUP(Tableau13[[#This Row],[Oct,]],[1]!Tableau3[#All],2,FALSE)</f>
        <v>#REF!</v>
      </c>
      <c r="AM305" s="5" t="e">
        <f>VLOOKUP(Tableau13[[#This Row],[Nov,]],[1]!Tableau3[#All],2,FALSE)</f>
        <v>#REF!</v>
      </c>
      <c r="AN305" s="5" t="e">
        <f>VLOOKUP(Tableau13[[#This Row],[Déc,]],[1]!Tableau3[#All],2,FALSE)</f>
        <v>#REF!</v>
      </c>
    </row>
    <row r="306" spans="1:40" x14ac:dyDescent="0.25">
      <c r="A306" t="s">
        <v>6185</v>
      </c>
      <c r="D306" t="s">
        <v>974</v>
      </c>
      <c r="E306" t="s">
        <v>975</v>
      </c>
      <c r="F306" t="s">
        <v>6186</v>
      </c>
      <c r="G306" t="s">
        <v>988</v>
      </c>
      <c r="H306" t="s">
        <v>989</v>
      </c>
      <c r="I306" t="s">
        <v>25</v>
      </c>
      <c r="J306" s="3">
        <v>0</v>
      </c>
      <c r="K306" s="1">
        <v>42370</v>
      </c>
      <c r="M306" t="s">
        <v>38</v>
      </c>
      <c r="O306" t="s">
        <v>32</v>
      </c>
      <c r="P306" s="1"/>
      <c r="AB306" t="s">
        <v>39</v>
      </c>
      <c r="AC306" s="5" t="e">
        <f>VLOOKUP(Tableau13[[#This Row],[Jan,]],[1]!Tableau3[#All],2,FALSE)</f>
        <v>#REF!</v>
      </c>
      <c r="AD306" s="5" t="e">
        <f>VLOOKUP(Tableau13[[#This Row],[Fév,]],[1]!Tableau3[#All],2,FALSE)</f>
        <v>#REF!</v>
      </c>
      <c r="AE306" s="5" t="e">
        <f>VLOOKUP(Tableau13[[#This Row],[Mar,]],[1]!Tableau3[#All],2,FALSE)</f>
        <v>#REF!</v>
      </c>
      <c r="AF306" s="5" t="e">
        <f>VLOOKUP(Tableau13[[#This Row],[Avr,]],[1]!Tableau3[#All],2,FALSE)</f>
        <v>#REF!</v>
      </c>
      <c r="AG306" s="5" t="e">
        <f>VLOOKUP(Tableau13[[#This Row],[Mai]],[1]!Tableau3[#All],2,FALSE)</f>
        <v>#REF!</v>
      </c>
      <c r="AH306" s="5" t="e">
        <f>VLOOKUP(Tableau13[[#This Row],[Juin]],[1]!Tableau3[#All],2,FALSE)</f>
        <v>#REF!</v>
      </c>
      <c r="AI306" s="5" t="e">
        <f>VLOOKUP(Tableau13[[#This Row],[Juil,]],[1]!Tableau3[#All],2,FALSE)</f>
        <v>#REF!</v>
      </c>
      <c r="AJ306" s="5" t="e">
        <f>VLOOKUP(Tableau13[[#This Row],[Août]],[1]!Tableau3[#All],2,FALSE)</f>
        <v>#REF!</v>
      </c>
      <c r="AK306" s="5" t="e">
        <f>VLOOKUP(Tableau13[[#This Row],[Sept,]],[1]!Tableau3[#All],2,FALSE)</f>
        <v>#REF!</v>
      </c>
      <c r="AL306" s="5" t="e">
        <f>VLOOKUP(Tableau13[[#This Row],[Oct,]],[1]!Tableau3[#All],2,FALSE)</f>
        <v>#REF!</v>
      </c>
      <c r="AM306" s="5" t="e">
        <f>VLOOKUP(Tableau13[[#This Row],[Nov,]],[1]!Tableau3[#All],2,FALSE)</f>
        <v>#REF!</v>
      </c>
      <c r="AN306" s="5" t="e">
        <f>VLOOKUP(Tableau13[[#This Row],[Déc,]],[1]!Tableau3[#All],2,FALSE)</f>
        <v>#REF!</v>
      </c>
    </row>
    <row r="307" spans="1:40" x14ac:dyDescent="0.25">
      <c r="A307" t="s">
        <v>6187</v>
      </c>
      <c r="D307" t="s">
        <v>974</v>
      </c>
      <c r="E307" t="s">
        <v>975</v>
      </c>
      <c r="F307" t="s">
        <v>6188</v>
      </c>
      <c r="G307" t="s">
        <v>990</v>
      </c>
      <c r="H307" t="s">
        <v>991</v>
      </c>
      <c r="I307" t="s">
        <v>25</v>
      </c>
      <c r="J307" s="3">
        <v>0</v>
      </c>
      <c r="K307" s="1">
        <v>42370</v>
      </c>
      <c r="M307" t="s">
        <v>38</v>
      </c>
      <c r="O307" t="s">
        <v>32</v>
      </c>
      <c r="P307" s="1"/>
      <c r="AB307" t="s">
        <v>39</v>
      </c>
      <c r="AC307" s="5" t="e">
        <f>VLOOKUP(Tableau13[[#This Row],[Jan,]],[1]!Tableau3[#All],2,FALSE)</f>
        <v>#REF!</v>
      </c>
      <c r="AD307" s="5" t="e">
        <f>VLOOKUP(Tableau13[[#This Row],[Fév,]],[1]!Tableau3[#All],2,FALSE)</f>
        <v>#REF!</v>
      </c>
      <c r="AE307" s="5" t="e">
        <f>VLOOKUP(Tableau13[[#This Row],[Mar,]],[1]!Tableau3[#All],2,FALSE)</f>
        <v>#REF!</v>
      </c>
      <c r="AF307" s="5" t="e">
        <f>VLOOKUP(Tableau13[[#This Row],[Avr,]],[1]!Tableau3[#All],2,FALSE)</f>
        <v>#REF!</v>
      </c>
      <c r="AG307" s="5" t="e">
        <f>VLOOKUP(Tableau13[[#This Row],[Mai]],[1]!Tableau3[#All],2,FALSE)</f>
        <v>#REF!</v>
      </c>
      <c r="AH307" s="5" t="e">
        <f>VLOOKUP(Tableau13[[#This Row],[Juin]],[1]!Tableau3[#All],2,FALSE)</f>
        <v>#REF!</v>
      </c>
      <c r="AI307" s="5" t="e">
        <f>VLOOKUP(Tableau13[[#This Row],[Juil,]],[1]!Tableau3[#All],2,FALSE)</f>
        <v>#REF!</v>
      </c>
      <c r="AJ307" s="5" t="e">
        <f>VLOOKUP(Tableau13[[#This Row],[Août]],[1]!Tableau3[#All],2,FALSE)</f>
        <v>#REF!</v>
      </c>
      <c r="AK307" s="5" t="e">
        <f>VLOOKUP(Tableau13[[#This Row],[Sept,]],[1]!Tableau3[#All],2,FALSE)</f>
        <v>#REF!</v>
      </c>
      <c r="AL307" s="5" t="e">
        <f>VLOOKUP(Tableau13[[#This Row],[Oct,]],[1]!Tableau3[#All],2,FALSE)</f>
        <v>#REF!</v>
      </c>
      <c r="AM307" s="5" t="e">
        <f>VLOOKUP(Tableau13[[#This Row],[Nov,]],[1]!Tableau3[#All],2,FALSE)</f>
        <v>#REF!</v>
      </c>
      <c r="AN307" s="5" t="e">
        <f>VLOOKUP(Tableau13[[#This Row],[Déc,]],[1]!Tableau3[#All],2,FALSE)</f>
        <v>#REF!</v>
      </c>
    </row>
    <row r="308" spans="1:40" x14ac:dyDescent="0.25">
      <c r="A308" t="s">
        <v>992</v>
      </c>
      <c r="D308" t="s">
        <v>914</v>
      </c>
      <c r="E308" t="s">
        <v>812</v>
      </c>
      <c r="F308" t="s">
        <v>6189</v>
      </c>
      <c r="G308" t="s">
        <v>993</v>
      </c>
      <c r="H308" t="s">
        <v>994</v>
      </c>
      <c r="I308" t="s">
        <v>25</v>
      </c>
      <c r="J308" s="3">
        <v>43603.68</v>
      </c>
      <c r="K308" s="1">
        <v>43647</v>
      </c>
      <c r="L308" s="1">
        <v>45473</v>
      </c>
      <c r="M308" t="s">
        <v>26</v>
      </c>
      <c r="N308" t="s">
        <v>6093</v>
      </c>
      <c r="O308" t="s">
        <v>27</v>
      </c>
      <c r="P308" s="1">
        <v>44531</v>
      </c>
      <c r="Q308" s="2">
        <v>44531</v>
      </c>
      <c r="R308" s="2">
        <v>44531</v>
      </c>
      <c r="S308" s="2">
        <v>44531</v>
      </c>
      <c r="T308" s="2">
        <v>44531</v>
      </c>
      <c r="U308" s="2">
        <v>44531</v>
      </c>
      <c r="V308" s="2">
        <v>44531</v>
      </c>
      <c r="W308" s="2">
        <v>44531</v>
      </c>
      <c r="X308" s="2">
        <v>44531</v>
      </c>
      <c r="Y308" s="2">
        <v>44531</v>
      </c>
      <c r="Z308" s="2">
        <v>44531</v>
      </c>
      <c r="AA308" s="2">
        <v>44531</v>
      </c>
      <c r="AB308" t="s">
        <v>39</v>
      </c>
      <c r="AC308" s="5" t="e">
        <f>VLOOKUP(Tableau13[[#This Row],[Jan,]],[1]!Tableau3[#All],2,FALSE)</f>
        <v>#REF!</v>
      </c>
      <c r="AD308" s="5" t="e">
        <f>VLOOKUP(Tableau13[[#This Row],[Fév,]],[1]!Tableau3[#All],2,FALSE)</f>
        <v>#REF!</v>
      </c>
      <c r="AE308" s="5" t="e">
        <f>VLOOKUP(Tableau13[[#This Row],[Mar,]],[1]!Tableau3[#All],2,FALSE)</f>
        <v>#REF!</v>
      </c>
      <c r="AF308" s="5" t="e">
        <f>VLOOKUP(Tableau13[[#This Row],[Avr,]],[1]!Tableau3[#All],2,FALSE)</f>
        <v>#REF!</v>
      </c>
      <c r="AG308" s="5" t="e">
        <f>VLOOKUP(Tableau13[[#This Row],[Mai]],[1]!Tableau3[#All],2,FALSE)</f>
        <v>#REF!</v>
      </c>
      <c r="AH308" s="5" t="e">
        <f>VLOOKUP(Tableau13[[#This Row],[Juin]],[1]!Tableau3[#All],2,FALSE)</f>
        <v>#REF!</v>
      </c>
      <c r="AI308" s="5" t="e">
        <f>VLOOKUP(Tableau13[[#This Row],[Juil,]],[1]!Tableau3[#All],2,FALSE)</f>
        <v>#REF!</v>
      </c>
      <c r="AJ308" s="5" t="e">
        <f>VLOOKUP(Tableau13[[#This Row],[Août]],[1]!Tableau3[#All],2,FALSE)</f>
        <v>#REF!</v>
      </c>
      <c r="AK308" s="5" t="e">
        <f>VLOOKUP(Tableau13[[#This Row],[Sept,]],[1]!Tableau3[#All],2,FALSE)</f>
        <v>#REF!</v>
      </c>
      <c r="AL308" s="5" t="e">
        <f>VLOOKUP(Tableau13[[#This Row],[Oct,]],[1]!Tableau3[#All],2,FALSE)</f>
        <v>#REF!</v>
      </c>
      <c r="AM308" s="5" t="e">
        <f>VLOOKUP(Tableau13[[#This Row],[Nov,]],[1]!Tableau3[#All],2,FALSE)</f>
        <v>#REF!</v>
      </c>
      <c r="AN308" s="5" t="e">
        <f>VLOOKUP(Tableau13[[#This Row],[Déc,]],[1]!Tableau3[#All],2,FALSE)</f>
        <v>#REF!</v>
      </c>
    </row>
    <row r="309" spans="1:40" x14ac:dyDescent="0.25">
      <c r="A309" t="s">
        <v>6190</v>
      </c>
      <c r="D309" t="s">
        <v>974</v>
      </c>
      <c r="E309" t="s">
        <v>975</v>
      </c>
      <c r="F309" t="s">
        <v>6191</v>
      </c>
      <c r="G309" t="s">
        <v>995</v>
      </c>
      <c r="H309" t="s">
        <v>996</v>
      </c>
      <c r="I309" t="s">
        <v>25</v>
      </c>
      <c r="J309" s="3">
        <v>0</v>
      </c>
      <c r="K309" s="1">
        <v>42370</v>
      </c>
      <c r="M309" t="s">
        <v>38</v>
      </c>
      <c r="O309" t="s">
        <v>32</v>
      </c>
      <c r="P309" s="1"/>
      <c r="AB309" t="s">
        <v>39</v>
      </c>
      <c r="AC309" s="5" t="e">
        <f>VLOOKUP(Tableau13[[#This Row],[Jan,]],[1]!Tableau3[#All],2,FALSE)</f>
        <v>#REF!</v>
      </c>
      <c r="AD309" s="5" t="e">
        <f>VLOOKUP(Tableau13[[#This Row],[Fév,]],[1]!Tableau3[#All],2,FALSE)</f>
        <v>#REF!</v>
      </c>
      <c r="AE309" s="5" t="e">
        <f>VLOOKUP(Tableau13[[#This Row],[Mar,]],[1]!Tableau3[#All],2,FALSE)</f>
        <v>#REF!</v>
      </c>
      <c r="AF309" s="5" t="e">
        <f>VLOOKUP(Tableau13[[#This Row],[Avr,]],[1]!Tableau3[#All],2,FALSE)</f>
        <v>#REF!</v>
      </c>
      <c r="AG309" s="5" t="e">
        <f>VLOOKUP(Tableau13[[#This Row],[Mai]],[1]!Tableau3[#All],2,FALSE)</f>
        <v>#REF!</v>
      </c>
      <c r="AH309" s="5" t="e">
        <f>VLOOKUP(Tableau13[[#This Row],[Juin]],[1]!Tableau3[#All],2,FALSE)</f>
        <v>#REF!</v>
      </c>
      <c r="AI309" s="5" t="e">
        <f>VLOOKUP(Tableau13[[#This Row],[Juil,]],[1]!Tableau3[#All],2,FALSE)</f>
        <v>#REF!</v>
      </c>
      <c r="AJ309" s="5" t="e">
        <f>VLOOKUP(Tableau13[[#This Row],[Août]],[1]!Tableau3[#All],2,FALSE)</f>
        <v>#REF!</v>
      </c>
      <c r="AK309" s="5" t="e">
        <f>VLOOKUP(Tableau13[[#This Row],[Sept,]],[1]!Tableau3[#All],2,FALSE)</f>
        <v>#REF!</v>
      </c>
      <c r="AL309" s="5" t="e">
        <f>VLOOKUP(Tableau13[[#This Row],[Oct,]],[1]!Tableau3[#All],2,FALSE)</f>
        <v>#REF!</v>
      </c>
      <c r="AM309" s="5" t="e">
        <f>VLOOKUP(Tableau13[[#This Row],[Nov,]],[1]!Tableau3[#All],2,FALSE)</f>
        <v>#REF!</v>
      </c>
      <c r="AN309" s="5" t="e">
        <f>VLOOKUP(Tableau13[[#This Row],[Déc,]],[1]!Tableau3[#All],2,FALSE)</f>
        <v>#REF!</v>
      </c>
    </row>
    <row r="310" spans="1:40" x14ac:dyDescent="0.25">
      <c r="A310" t="s">
        <v>6192</v>
      </c>
      <c r="D310" t="s">
        <v>33</v>
      </c>
      <c r="E310" t="s">
        <v>34</v>
      </c>
      <c r="F310" t="s">
        <v>6193</v>
      </c>
      <c r="G310" t="s">
        <v>997</v>
      </c>
      <c r="H310" t="s">
        <v>998</v>
      </c>
      <c r="I310" t="s">
        <v>25</v>
      </c>
      <c r="J310" s="3">
        <v>0</v>
      </c>
      <c r="K310" s="1">
        <v>42887</v>
      </c>
      <c r="L310" s="1">
        <v>44712</v>
      </c>
      <c r="M310" t="s">
        <v>38</v>
      </c>
      <c r="O310" t="s">
        <v>32</v>
      </c>
      <c r="P310" s="1"/>
      <c r="AB310" t="s">
        <v>39</v>
      </c>
      <c r="AC310" s="5" t="e">
        <f>VLOOKUP(Tableau13[[#This Row],[Jan,]],[1]!Tableau3[#All],2,FALSE)</f>
        <v>#REF!</v>
      </c>
      <c r="AD310" s="5" t="e">
        <f>VLOOKUP(Tableau13[[#This Row],[Fév,]],[1]!Tableau3[#All],2,FALSE)</f>
        <v>#REF!</v>
      </c>
      <c r="AE310" s="5" t="e">
        <f>VLOOKUP(Tableau13[[#This Row],[Mar,]],[1]!Tableau3[#All],2,FALSE)</f>
        <v>#REF!</v>
      </c>
      <c r="AF310" s="5" t="e">
        <f>VLOOKUP(Tableau13[[#This Row],[Avr,]],[1]!Tableau3[#All],2,FALSE)</f>
        <v>#REF!</v>
      </c>
      <c r="AG310" s="5" t="e">
        <f>VLOOKUP(Tableau13[[#This Row],[Mai]],[1]!Tableau3[#All],2,FALSE)</f>
        <v>#REF!</v>
      </c>
      <c r="AH310" s="5" t="e">
        <f>VLOOKUP(Tableau13[[#This Row],[Juin]],[1]!Tableau3[#All],2,FALSE)</f>
        <v>#REF!</v>
      </c>
      <c r="AI310" s="5" t="e">
        <f>VLOOKUP(Tableau13[[#This Row],[Juil,]],[1]!Tableau3[#All],2,FALSE)</f>
        <v>#REF!</v>
      </c>
      <c r="AJ310" s="5" t="e">
        <f>VLOOKUP(Tableau13[[#This Row],[Août]],[1]!Tableau3[#All],2,FALSE)</f>
        <v>#REF!</v>
      </c>
      <c r="AK310" s="5" t="e">
        <f>VLOOKUP(Tableau13[[#This Row],[Sept,]],[1]!Tableau3[#All],2,FALSE)</f>
        <v>#REF!</v>
      </c>
      <c r="AL310" s="5" t="e">
        <f>VLOOKUP(Tableau13[[#This Row],[Oct,]],[1]!Tableau3[#All],2,FALSE)</f>
        <v>#REF!</v>
      </c>
      <c r="AM310" s="5" t="e">
        <f>VLOOKUP(Tableau13[[#This Row],[Nov,]],[1]!Tableau3[#All],2,FALSE)</f>
        <v>#REF!</v>
      </c>
      <c r="AN310" s="5" t="e">
        <f>VLOOKUP(Tableau13[[#This Row],[Déc,]],[1]!Tableau3[#All],2,FALSE)</f>
        <v>#REF!</v>
      </c>
    </row>
    <row r="311" spans="1:40" x14ac:dyDescent="0.25">
      <c r="A311" t="s">
        <v>999</v>
      </c>
      <c r="B311" s="1">
        <v>44158</v>
      </c>
      <c r="D311" t="s">
        <v>1000</v>
      </c>
      <c r="E311" t="s">
        <v>1001</v>
      </c>
      <c r="F311" t="s">
        <v>1002</v>
      </c>
      <c r="G311" t="s">
        <v>1003</v>
      </c>
      <c r="H311" t="s">
        <v>1004</v>
      </c>
      <c r="I311" t="s">
        <v>25</v>
      </c>
      <c r="J311" s="3">
        <v>812.98</v>
      </c>
      <c r="K311" s="1">
        <v>44166</v>
      </c>
      <c r="M311" t="s">
        <v>26</v>
      </c>
      <c r="O311" t="s">
        <v>32</v>
      </c>
      <c r="P311" s="1"/>
      <c r="AA311">
        <v>1</v>
      </c>
      <c r="AC311" s="5" t="e">
        <f>VLOOKUP(Tableau13[[#This Row],[Jan,]],[1]!Tableau3[#All],2,FALSE)</f>
        <v>#REF!</v>
      </c>
      <c r="AD311" s="5" t="e">
        <f>VLOOKUP(Tableau13[[#This Row],[Fév,]],[1]!Tableau3[#All],2,FALSE)</f>
        <v>#REF!</v>
      </c>
      <c r="AE311" s="5" t="e">
        <f>VLOOKUP(Tableau13[[#This Row],[Mar,]],[1]!Tableau3[#All],2,FALSE)</f>
        <v>#REF!</v>
      </c>
      <c r="AF311" s="5" t="e">
        <f>VLOOKUP(Tableau13[[#This Row],[Avr,]],[1]!Tableau3[#All],2,FALSE)</f>
        <v>#REF!</v>
      </c>
      <c r="AG311" s="5" t="e">
        <f>VLOOKUP(Tableau13[[#This Row],[Mai]],[1]!Tableau3[#All],2,FALSE)</f>
        <v>#REF!</v>
      </c>
      <c r="AH311" s="5" t="e">
        <f>VLOOKUP(Tableau13[[#This Row],[Juin]],[1]!Tableau3[#All],2,FALSE)</f>
        <v>#REF!</v>
      </c>
      <c r="AI311" s="5" t="e">
        <f>VLOOKUP(Tableau13[[#This Row],[Juil,]],[1]!Tableau3[#All],2,FALSE)</f>
        <v>#REF!</v>
      </c>
      <c r="AJ311" s="5" t="e">
        <f>VLOOKUP(Tableau13[[#This Row],[Août]],[1]!Tableau3[#All],2,FALSE)</f>
        <v>#REF!</v>
      </c>
      <c r="AK311" s="5" t="e">
        <f>VLOOKUP(Tableau13[[#This Row],[Sept,]],[1]!Tableau3[#All],2,FALSE)</f>
        <v>#REF!</v>
      </c>
      <c r="AL311" s="5" t="e">
        <f>VLOOKUP(Tableau13[[#This Row],[Oct,]],[1]!Tableau3[#All],2,FALSE)</f>
        <v>#REF!</v>
      </c>
      <c r="AM311" s="5" t="e">
        <f>VLOOKUP(Tableau13[[#This Row],[Nov,]],[1]!Tableau3[#All],2,FALSE)</f>
        <v>#REF!</v>
      </c>
      <c r="AN311" s="5" t="e">
        <f>VLOOKUP(Tableau13[[#This Row],[Déc,]],[1]!Tableau3[#All],2,FALSE)</f>
        <v>#REF!</v>
      </c>
    </row>
    <row r="312" spans="1:40" x14ac:dyDescent="0.25">
      <c r="A312" t="s">
        <v>6194</v>
      </c>
      <c r="D312" t="s">
        <v>33</v>
      </c>
      <c r="E312" t="s">
        <v>34</v>
      </c>
      <c r="F312" t="s">
        <v>6195</v>
      </c>
      <c r="G312" t="s">
        <v>1005</v>
      </c>
      <c r="H312" t="s">
        <v>1006</v>
      </c>
      <c r="I312" t="s">
        <v>25</v>
      </c>
      <c r="J312" s="3">
        <v>0</v>
      </c>
      <c r="K312" s="1">
        <v>42887</v>
      </c>
      <c r="L312" s="1">
        <v>44712</v>
      </c>
      <c r="M312" t="s">
        <v>38</v>
      </c>
      <c r="O312" t="s">
        <v>32</v>
      </c>
      <c r="P312" s="1"/>
      <c r="AB312" t="s">
        <v>39</v>
      </c>
      <c r="AC312" s="5" t="e">
        <f>VLOOKUP(Tableau13[[#This Row],[Jan,]],[1]!Tableau3[#All],2,FALSE)</f>
        <v>#REF!</v>
      </c>
      <c r="AD312" s="5" t="e">
        <f>VLOOKUP(Tableau13[[#This Row],[Fév,]],[1]!Tableau3[#All],2,FALSE)</f>
        <v>#REF!</v>
      </c>
      <c r="AE312" s="5" t="e">
        <f>VLOOKUP(Tableau13[[#This Row],[Mar,]],[1]!Tableau3[#All],2,FALSE)</f>
        <v>#REF!</v>
      </c>
      <c r="AF312" s="5" t="e">
        <f>VLOOKUP(Tableau13[[#This Row],[Avr,]],[1]!Tableau3[#All],2,FALSE)</f>
        <v>#REF!</v>
      </c>
      <c r="AG312" s="5" t="e">
        <f>VLOOKUP(Tableau13[[#This Row],[Mai]],[1]!Tableau3[#All],2,FALSE)</f>
        <v>#REF!</v>
      </c>
      <c r="AH312" s="5" t="e">
        <f>VLOOKUP(Tableau13[[#This Row],[Juin]],[1]!Tableau3[#All],2,FALSE)</f>
        <v>#REF!</v>
      </c>
      <c r="AI312" s="5" t="e">
        <f>VLOOKUP(Tableau13[[#This Row],[Juil,]],[1]!Tableau3[#All],2,FALSE)</f>
        <v>#REF!</v>
      </c>
      <c r="AJ312" s="5" t="e">
        <f>VLOOKUP(Tableau13[[#This Row],[Août]],[1]!Tableau3[#All],2,FALSE)</f>
        <v>#REF!</v>
      </c>
      <c r="AK312" s="5" t="e">
        <f>VLOOKUP(Tableau13[[#This Row],[Sept,]],[1]!Tableau3[#All],2,FALSE)</f>
        <v>#REF!</v>
      </c>
      <c r="AL312" s="5" t="e">
        <f>VLOOKUP(Tableau13[[#This Row],[Oct,]],[1]!Tableau3[#All],2,FALSE)</f>
        <v>#REF!</v>
      </c>
      <c r="AM312" s="5" t="e">
        <f>VLOOKUP(Tableau13[[#This Row],[Nov,]],[1]!Tableau3[#All],2,FALSE)</f>
        <v>#REF!</v>
      </c>
      <c r="AN312" s="5" t="e">
        <f>VLOOKUP(Tableau13[[#This Row],[Déc,]],[1]!Tableau3[#All],2,FALSE)</f>
        <v>#REF!</v>
      </c>
    </row>
    <row r="313" spans="1:40" x14ac:dyDescent="0.25">
      <c r="A313" t="s">
        <v>6196</v>
      </c>
      <c r="D313" t="s">
        <v>33</v>
      </c>
      <c r="E313" t="s">
        <v>34</v>
      </c>
      <c r="F313" t="s">
        <v>6197</v>
      </c>
      <c r="G313" t="s">
        <v>1007</v>
      </c>
      <c r="H313" t="s">
        <v>1008</v>
      </c>
      <c r="I313" t="s">
        <v>25</v>
      </c>
      <c r="J313" s="3">
        <v>0</v>
      </c>
      <c r="K313" s="1">
        <v>42887</v>
      </c>
      <c r="L313" s="1">
        <v>44712</v>
      </c>
      <c r="M313" t="s">
        <v>38</v>
      </c>
      <c r="O313" t="s">
        <v>32</v>
      </c>
      <c r="P313" s="1"/>
      <c r="AB313" t="s">
        <v>39</v>
      </c>
      <c r="AC313" s="5" t="e">
        <f>VLOOKUP(Tableau13[[#This Row],[Jan,]],[1]!Tableau3[#All],2,FALSE)</f>
        <v>#REF!</v>
      </c>
      <c r="AD313" s="5" t="e">
        <f>VLOOKUP(Tableau13[[#This Row],[Fév,]],[1]!Tableau3[#All],2,FALSE)</f>
        <v>#REF!</v>
      </c>
      <c r="AE313" s="5" t="e">
        <f>VLOOKUP(Tableau13[[#This Row],[Mar,]],[1]!Tableau3[#All],2,FALSE)</f>
        <v>#REF!</v>
      </c>
      <c r="AF313" s="5" t="e">
        <f>VLOOKUP(Tableau13[[#This Row],[Avr,]],[1]!Tableau3[#All],2,FALSE)</f>
        <v>#REF!</v>
      </c>
      <c r="AG313" s="5" t="e">
        <f>VLOOKUP(Tableau13[[#This Row],[Mai]],[1]!Tableau3[#All],2,FALSE)</f>
        <v>#REF!</v>
      </c>
      <c r="AH313" s="5" t="e">
        <f>VLOOKUP(Tableau13[[#This Row],[Juin]],[1]!Tableau3[#All],2,FALSE)</f>
        <v>#REF!</v>
      </c>
      <c r="AI313" s="5" t="e">
        <f>VLOOKUP(Tableau13[[#This Row],[Juil,]],[1]!Tableau3[#All],2,FALSE)</f>
        <v>#REF!</v>
      </c>
      <c r="AJ313" s="5" t="e">
        <f>VLOOKUP(Tableau13[[#This Row],[Août]],[1]!Tableau3[#All],2,FALSE)</f>
        <v>#REF!</v>
      </c>
      <c r="AK313" s="5" t="e">
        <f>VLOOKUP(Tableau13[[#This Row],[Sept,]],[1]!Tableau3[#All],2,FALSE)</f>
        <v>#REF!</v>
      </c>
      <c r="AL313" s="5" t="e">
        <f>VLOOKUP(Tableau13[[#This Row],[Oct,]],[1]!Tableau3[#All],2,FALSE)</f>
        <v>#REF!</v>
      </c>
      <c r="AM313" s="5" t="e">
        <f>VLOOKUP(Tableau13[[#This Row],[Nov,]],[1]!Tableau3[#All],2,FALSE)</f>
        <v>#REF!</v>
      </c>
      <c r="AN313" s="5" t="e">
        <f>VLOOKUP(Tableau13[[#This Row],[Déc,]],[1]!Tableau3[#All],2,FALSE)</f>
        <v>#REF!</v>
      </c>
    </row>
    <row r="314" spans="1:40" x14ac:dyDescent="0.25">
      <c r="A314" t="s">
        <v>1009</v>
      </c>
      <c r="D314" t="s">
        <v>1010</v>
      </c>
      <c r="E314" t="s">
        <v>1011</v>
      </c>
      <c r="F314" t="s">
        <v>1012</v>
      </c>
      <c r="G314" t="s">
        <v>1013</v>
      </c>
      <c r="H314" t="s">
        <v>1014</v>
      </c>
      <c r="I314" t="s">
        <v>25</v>
      </c>
      <c r="J314" s="3">
        <v>19063.64</v>
      </c>
      <c r="K314" s="1">
        <v>43466</v>
      </c>
      <c r="L314" s="1">
        <v>44561</v>
      </c>
      <c r="M314" t="s">
        <v>26</v>
      </c>
      <c r="N314" t="s">
        <v>5820</v>
      </c>
      <c r="O314" t="s">
        <v>32</v>
      </c>
      <c r="P314" s="1">
        <v>44531</v>
      </c>
      <c r="Q314" s="2">
        <v>44531</v>
      </c>
      <c r="R314" s="2">
        <v>44531</v>
      </c>
      <c r="S314" s="2">
        <v>44531</v>
      </c>
      <c r="T314" s="2">
        <v>44531</v>
      </c>
      <c r="U314" s="2">
        <v>44531</v>
      </c>
      <c r="V314" s="2">
        <v>44531</v>
      </c>
      <c r="W314" s="2">
        <v>44531</v>
      </c>
      <c r="X314" s="2">
        <v>44531</v>
      </c>
      <c r="Y314" s="2">
        <v>44531</v>
      </c>
      <c r="Z314" s="2">
        <v>44531</v>
      </c>
      <c r="AA314" s="2">
        <v>44531</v>
      </c>
      <c r="AB314" t="s">
        <v>53</v>
      </c>
      <c r="AC314" s="5" t="e">
        <f>VLOOKUP(Tableau13[[#This Row],[Jan,]],[1]!Tableau3[#All],2,FALSE)</f>
        <v>#REF!</v>
      </c>
      <c r="AD314" s="5" t="e">
        <f>VLOOKUP(Tableau13[[#This Row],[Fév,]],[1]!Tableau3[#All],2,FALSE)</f>
        <v>#REF!</v>
      </c>
      <c r="AE314" s="5" t="e">
        <f>VLOOKUP(Tableau13[[#This Row],[Mar,]],[1]!Tableau3[#All],2,FALSE)</f>
        <v>#REF!</v>
      </c>
      <c r="AF314" s="5" t="e">
        <f>VLOOKUP(Tableau13[[#This Row],[Avr,]],[1]!Tableau3[#All],2,FALSE)</f>
        <v>#REF!</v>
      </c>
      <c r="AG314" s="5" t="e">
        <f>VLOOKUP(Tableau13[[#This Row],[Mai]],[1]!Tableau3[#All],2,FALSE)</f>
        <v>#REF!</v>
      </c>
      <c r="AH314" s="5" t="e">
        <f>VLOOKUP(Tableau13[[#This Row],[Juin]],[1]!Tableau3[#All],2,FALSE)</f>
        <v>#REF!</v>
      </c>
      <c r="AI314" s="5" t="e">
        <f>VLOOKUP(Tableau13[[#This Row],[Juil,]],[1]!Tableau3[#All],2,FALSE)</f>
        <v>#REF!</v>
      </c>
      <c r="AJ314" s="5" t="e">
        <f>VLOOKUP(Tableau13[[#This Row],[Août]],[1]!Tableau3[#All],2,FALSE)</f>
        <v>#REF!</v>
      </c>
      <c r="AK314" s="5" t="e">
        <f>VLOOKUP(Tableau13[[#This Row],[Sept,]],[1]!Tableau3[#All],2,FALSE)</f>
        <v>#REF!</v>
      </c>
      <c r="AL314" s="5" t="e">
        <f>VLOOKUP(Tableau13[[#This Row],[Oct,]],[1]!Tableau3[#All],2,FALSE)</f>
        <v>#REF!</v>
      </c>
      <c r="AM314" s="5" t="e">
        <f>VLOOKUP(Tableau13[[#This Row],[Nov,]],[1]!Tableau3[#All],2,FALSE)</f>
        <v>#REF!</v>
      </c>
      <c r="AN314" s="5" t="e">
        <f>VLOOKUP(Tableau13[[#This Row],[Déc,]],[1]!Tableau3[#All],2,FALSE)</f>
        <v>#REF!</v>
      </c>
    </row>
    <row r="315" spans="1:40" x14ac:dyDescent="0.25">
      <c r="A315" t="s">
        <v>6198</v>
      </c>
      <c r="D315" t="s">
        <v>847</v>
      </c>
      <c r="E315" t="s">
        <v>848</v>
      </c>
      <c r="F315" t="s">
        <v>6199</v>
      </c>
      <c r="G315" t="s">
        <v>1015</v>
      </c>
      <c r="H315" t="s">
        <v>1016</v>
      </c>
      <c r="I315" t="s">
        <v>25</v>
      </c>
      <c r="J315" s="3">
        <v>0</v>
      </c>
      <c r="K315" s="1">
        <v>42395</v>
      </c>
      <c r="L315" s="1">
        <v>44773</v>
      </c>
      <c r="M315" t="s">
        <v>38</v>
      </c>
      <c r="O315" t="s">
        <v>32</v>
      </c>
      <c r="P315" s="1"/>
      <c r="AC315" s="5" t="e">
        <f>VLOOKUP(Tableau13[[#This Row],[Jan,]],[1]!Tableau3[#All],2,FALSE)</f>
        <v>#REF!</v>
      </c>
      <c r="AD315" s="5" t="e">
        <f>VLOOKUP(Tableau13[[#This Row],[Fév,]],[1]!Tableau3[#All],2,FALSE)</f>
        <v>#REF!</v>
      </c>
      <c r="AE315" s="5" t="e">
        <f>VLOOKUP(Tableau13[[#This Row],[Mar,]],[1]!Tableau3[#All],2,FALSE)</f>
        <v>#REF!</v>
      </c>
      <c r="AF315" s="5" t="e">
        <f>VLOOKUP(Tableau13[[#This Row],[Avr,]],[1]!Tableau3[#All],2,FALSE)</f>
        <v>#REF!</v>
      </c>
      <c r="AG315" s="5" t="e">
        <f>VLOOKUP(Tableau13[[#This Row],[Mai]],[1]!Tableau3[#All],2,FALSE)</f>
        <v>#REF!</v>
      </c>
      <c r="AH315" s="5" t="e">
        <f>VLOOKUP(Tableau13[[#This Row],[Juin]],[1]!Tableau3[#All],2,FALSE)</f>
        <v>#REF!</v>
      </c>
      <c r="AI315" s="5" t="e">
        <f>VLOOKUP(Tableau13[[#This Row],[Juil,]],[1]!Tableau3[#All],2,FALSE)</f>
        <v>#REF!</v>
      </c>
      <c r="AJ315" s="5" t="e">
        <f>VLOOKUP(Tableau13[[#This Row],[Août]],[1]!Tableau3[#All],2,FALSE)</f>
        <v>#REF!</v>
      </c>
      <c r="AK315" s="5" t="e">
        <f>VLOOKUP(Tableau13[[#This Row],[Sept,]],[1]!Tableau3[#All],2,FALSE)</f>
        <v>#REF!</v>
      </c>
      <c r="AL315" s="5" t="e">
        <f>VLOOKUP(Tableau13[[#This Row],[Oct,]],[1]!Tableau3[#All],2,FALSE)</f>
        <v>#REF!</v>
      </c>
      <c r="AM315" s="5" t="e">
        <f>VLOOKUP(Tableau13[[#This Row],[Nov,]],[1]!Tableau3[#All],2,FALSE)</f>
        <v>#REF!</v>
      </c>
      <c r="AN315" s="5" t="e">
        <f>VLOOKUP(Tableau13[[#This Row],[Déc,]],[1]!Tableau3[#All],2,FALSE)</f>
        <v>#REF!</v>
      </c>
    </row>
    <row r="316" spans="1:40" x14ac:dyDescent="0.25">
      <c r="A316" t="s">
        <v>6200</v>
      </c>
      <c r="D316" t="s">
        <v>847</v>
      </c>
      <c r="E316" t="s">
        <v>848</v>
      </c>
      <c r="F316" t="s">
        <v>6201</v>
      </c>
      <c r="G316" t="s">
        <v>1017</v>
      </c>
      <c r="H316" t="s">
        <v>1018</v>
      </c>
      <c r="I316" t="s">
        <v>25</v>
      </c>
      <c r="J316" s="3">
        <v>0</v>
      </c>
      <c r="K316" s="1">
        <v>42395</v>
      </c>
      <c r="L316" s="1">
        <v>44773</v>
      </c>
      <c r="M316" t="s">
        <v>38</v>
      </c>
      <c r="O316" t="s">
        <v>32</v>
      </c>
      <c r="P316" s="1"/>
      <c r="AC316" s="5" t="e">
        <f>VLOOKUP(Tableau13[[#This Row],[Jan,]],[1]!Tableau3[#All],2,FALSE)</f>
        <v>#REF!</v>
      </c>
      <c r="AD316" s="5" t="e">
        <f>VLOOKUP(Tableau13[[#This Row],[Fév,]],[1]!Tableau3[#All],2,FALSE)</f>
        <v>#REF!</v>
      </c>
      <c r="AE316" s="5" t="e">
        <f>VLOOKUP(Tableau13[[#This Row],[Mar,]],[1]!Tableau3[#All],2,FALSE)</f>
        <v>#REF!</v>
      </c>
      <c r="AF316" s="5" t="e">
        <f>VLOOKUP(Tableau13[[#This Row],[Avr,]],[1]!Tableau3[#All],2,FALSE)</f>
        <v>#REF!</v>
      </c>
      <c r="AG316" s="5" t="e">
        <f>VLOOKUP(Tableau13[[#This Row],[Mai]],[1]!Tableau3[#All],2,FALSE)</f>
        <v>#REF!</v>
      </c>
      <c r="AH316" s="5" t="e">
        <f>VLOOKUP(Tableau13[[#This Row],[Juin]],[1]!Tableau3[#All],2,FALSE)</f>
        <v>#REF!</v>
      </c>
      <c r="AI316" s="5" t="e">
        <f>VLOOKUP(Tableau13[[#This Row],[Juil,]],[1]!Tableau3[#All],2,FALSE)</f>
        <v>#REF!</v>
      </c>
      <c r="AJ316" s="5" t="e">
        <f>VLOOKUP(Tableau13[[#This Row],[Août]],[1]!Tableau3[#All],2,FALSE)</f>
        <v>#REF!</v>
      </c>
      <c r="AK316" s="5" t="e">
        <f>VLOOKUP(Tableau13[[#This Row],[Sept,]],[1]!Tableau3[#All],2,FALSE)</f>
        <v>#REF!</v>
      </c>
      <c r="AL316" s="5" t="e">
        <f>VLOOKUP(Tableau13[[#This Row],[Oct,]],[1]!Tableau3[#All],2,FALSE)</f>
        <v>#REF!</v>
      </c>
      <c r="AM316" s="5" t="e">
        <f>VLOOKUP(Tableau13[[#This Row],[Nov,]],[1]!Tableau3[#All],2,FALSE)</f>
        <v>#REF!</v>
      </c>
      <c r="AN316" s="5" t="e">
        <f>VLOOKUP(Tableau13[[#This Row],[Déc,]],[1]!Tableau3[#All],2,FALSE)</f>
        <v>#REF!</v>
      </c>
    </row>
    <row r="317" spans="1:40" x14ac:dyDescent="0.25">
      <c r="A317" t="s">
        <v>1019</v>
      </c>
      <c r="D317" t="s">
        <v>207</v>
      </c>
      <c r="E317" t="s">
        <v>208</v>
      </c>
      <c r="F317" t="s">
        <v>1020</v>
      </c>
      <c r="G317" t="s">
        <v>1021</v>
      </c>
      <c r="H317" t="s">
        <v>1022</v>
      </c>
      <c r="I317" t="s">
        <v>25</v>
      </c>
      <c r="J317" s="3">
        <v>4416.7</v>
      </c>
      <c r="K317" s="1">
        <v>42370</v>
      </c>
      <c r="L317" s="1">
        <v>44804</v>
      </c>
      <c r="M317" t="s">
        <v>26</v>
      </c>
      <c r="N317" t="s">
        <v>5849</v>
      </c>
      <c r="O317" t="s">
        <v>32</v>
      </c>
      <c r="P317" s="1"/>
      <c r="R317">
        <v>0.25</v>
      </c>
      <c r="U317">
        <v>0.25</v>
      </c>
      <c r="X317">
        <v>0.25</v>
      </c>
      <c r="AA317">
        <v>0.25</v>
      </c>
      <c r="AC317" s="5" t="e">
        <f>VLOOKUP(Tableau13[[#This Row],[Jan,]],[1]!Tableau3[#All],2,FALSE)</f>
        <v>#REF!</v>
      </c>
      <c r="AD317" s="5" t="e">
        <f>VLOOKUP(Tableau13[[#This Row],[Fév,]],[1]!Tableau3[#All],2,FALSE)</f>
        <v>#REF!</v>
      </c>
      <c r="AE317" s="5" t="e">
        <f>VLOOKUP(Tableau13[[#This Row],[Mar,]],[1]!Tableau3[#All],2,FALSE)</f>
        <v>#REF!</v>
      </c>
      <c r="AF317" s="5" t="e">
        <f>VLOOKUP(Tableau13[[#This Row],[Avr,]],[1]!Tableau3[#All],2,FALSE)</f>
        <v>#REF!</v>
      </c>
      <c r="AG317" s="5" t="e">
        <f>VLOOKUP(Tableau13[[#This Row],[Mai]],[1]!Tableau3[#All],2,FALSE)</f>
        <v>#REF!</v>
      </c>
      <c r="AH317" s="5" t="e">
        <f>VLOOKUP(Tableau13[[#This Row],[Juin]],[1]!Tableau3[#All],2,FALSE)</f>
        <v>#REF!</v>
      </c>
      <c r="AI317" s="5" t="e">
        <f>VLOOKUP(Tableau13[[#This Row],[Juil,]],[1]!Tableau3[#All],2,FALSE)</f>
        <v>#REF!</v>
      </c>
      <c r="AJ317" s="5" t="e">
        <f>VLOOKUP(Tableau13[[#This Row],[Août]],[1]!Tableau3[#All],2,FALSE)</f>
        <v>#REF!</v>
      </c>
      <c r="AK317" s="5" t="e">
        <f>VLOOKUP(Tableau13[[#This Row],[Sept,]],[1]!Tableau3[#All],2,FALSE)</f>
        <v>#REF!</v>
      </c>
      <c r="AL317" s="5" t="e">
        <f>VLOOKUP(Tableau13[[#This Row],[Oct,]],[1]!Tableau3[#All],2,FALSE)</f>
        <v>#REF!</v>
      </c>
      <c r="AM317" s="5" t="e">
        <f>VLOOKUP(Tableau13[[#This Row],[Nov,]],[1]!Tableau3[#All],2,FALSE)</f>
        <v>#REF!</v>
      </c>
      <c r="AN317" s="5" t="e">
        <f>VLOOKUP(Tableau13[[#This Row],[Déc,]],[1]!Tableau3[#All],2,FALSE)</f>
        <v>#REF!</v>
      </c>
    </row>
    <row r="318" spans="1:40" x14ac:dyDescent="0.25">
      <c r="A318" t="s">
        <v>1023</v>
      </c>
      <c r="D318" t="s">
        <v>135</v>
      </c>
      <c r="E318" t="s">
        <v>136</v>
      </c>
      <c r="F318" t="s">
        <v>6202</v>
      </c>
      <c r="G318" t="s">
        <v>1024</v>
      </c>
      <c r="H318" t="s">
        <v>1025</v>
      </c>
      <c r="I318" t="s">
        <v>25</v>
      </c>
      <c r="J318" s="3">
        <v>0</v>
      </c>
      <c r="K318" s="1">
        <v>44197</v>
      </c>
      <c r="L318" s="1">
        <v>46022</v>
      </c>
      <c r="M318" t="s">
        <v>38</v>
      </c>
      <c r="O318" t="s">
        <v>102</v>
      </c>
      <c r="P318" s="1"/>
      <c r="AC318" s="5" t="e">
        <f>VLOOKUP(Tableau13[[#This Row],[Jan,]],[1]!Tableau3[#All],2,FALSE)</f>
        <v>#REF!</v>
      </c>
      <c r="AD318" s="5" t="e">
        <f>VLOOKUP(Tableau13[[#This Row],[Fév,]],[1]!Tableau3[#All],2,FALSE)</f>
        <v>#REF!</v>
      </c>
      <c r="AE318" s="5" t="e">
        <f>VLOOKUP(Tableau13[[#This Row],[Mar,]],[1]!Tableau3[#All],2,FALSE)</f>
        <v>#REF!</v>
      </c>
      <c r="AF318" s="5" t="e">
        <f>VLOOKUP(Tableau13[[#This Row],[Avr,]],[1]!Tableau3[#All],2,FALSE)</f>
        <v>#REF!</v>
      </c>
      <c r="AG318" s="5" t="e">
        <f>VLOOKUP(Tableau13[[#This Row],[Mai]],[1]!Tableau3[#All],2,FALSE)</f>
        <v>#REF!</v>
      </c>
      <c r="AH318" s="5" t="e">
        <f>VLOOKUP(Tableau13[[#This Row],[Juin]],[1]!Tableau3[#All],2,FALSE)</f>
        <v>#REF!</v>
      </c>
      <c r="AI318" s="5" t="e">
        <f>VLOOKUP(Tableau13[[#This Row],[Juil,]],[1]!Tableau3[#All],2,FALSE)</f>
        <v>#REF!</v>
      </c>
      <c r="AJ318" s="5" t="e">
        <f>VLOOKUP(Tableau13[[#This Row],[Août]],[1]!Tableau3[#All],2,FALSE)</f>
        <v>#REF!</v>
      </c>
      <c r="AK318" s="5" t="e">
        <f>VLOOKUP(Tableau13[[#This Row],[Sept,]],[1]!Tableau3[#All],2,FALSE)</f>
        <v>#REF!</v>
      </c>
      <c r="AL318" s="5" t="e">
        <f>VLOOKUP(Tableau13[[#This Row],[Oct,]],[1]!Tableau3[#All],2,FALSE)</f>
        <v>#REF!</v>
      </c>
      <c r="AM318" s="5" t="e">
        <f>VLOOKUP(Tableau13[[#This Row],[Nov,]],[1]!Tableau3[#All],2,FALSE)</f>
        <v>#REF!</v>
      </c>
      <c r="AN318" s="5" t="e">
        <f>VLOOKUP(Tableau13[[#This Row],[Déc,]],[1]!Tableau3[#All],2,FALSE)</f>
        <v>#REF!</v>
      </c>
    </row>
    <row r="319" spans="1:40" x14ac:dyDescent="0.25">
      <c r="A319" t="s">
        <v>1026</v>
      </c>
      <c r="D319" t="s">
        <v>1027</v>
      </c>
      <c r="E319" t="s">
        <v>1028</v>
      </c>
      <c r="F319" t="s">
        <v>1029</v>
      </c>
      <c r="G319" t="s">
        <v>1030</v>
      </c>
      <c r="H319" t="s">
        <v>1031</v>
      </c>
      <c r="I319" t="s">
        <v>25</v>
      </c>
      <c r="J319" s="3">
        <v>0</v>
      </c>
      <c r="K319" s="1">
        <v>43221</v>
      </c>
      <c r="M319" t="s">
        <v>26</v>
      </c>
      <c r="N319" t="s">
        <v>5820</v>
      </c>
      <c r="P319" s="1"/>
      <c r="R319">
        <v>1</v>
      </c>
      <c r="AC319" s="5" t="e">
        <f>VLOOKUP(Tableau13[[#This Row],[Jan,]],[1]!Tableau3[#All],2,FALSE)</f>
        <v>#REF!</v>
      </c>
      <c r="AD319" s="5" t="e">
        <f>VLOOKUP(Tableau13[[#This Row],[Fév,]],[1]!Tableau3[#All],2,FALSE)</f>
        <v>#REF!</v>
      </c>
      <c r="AE319" s="5" t="e">
        <f>VLOOKUP(Tableau13[[#This Row],[Mar,]],[1]!Tableau3[#All],2,FALSE)</f>
        <v>#REF!</v>
      </c>
      <c r="AF319" s="5" t="e">
        <f>VLOOKUP(Tableau13[[#This Row],[Avr,]],[1]!Tableau3[#All],2,FALSE)</f>
        <v>#REF!</v>
      </c>
      <c r="AG319" s="5" t="e">
        <f>VLOOKUP(Tableau13[[#This Row],[Mai]],[1]!Tableau3[#All],2,FALSE)</f>
        <v>#REF!</v>
      </c>
      <c r="AH319" s="5" t="e">
        <f>VLOOKUP(Tableau13[[#This Row],[Juin]],[1]!Tableau3[#All],2,FALSE)</f>
        <v>#REF!</v>
      </c>
      <c r="AI319" s="5" t="e">
        <f>VLOOKUP(Tableau13[[#This Row],[Juil,]],[1]!Tableau3[#All],2,FALSE)</f>
        <v>#REF!</v>
      </c>
      <c r="AJ319" s="5" t="e">
        <f>VLOOKUP(Tableau13[[#This Row],[Août]],[1]!Tableau3[#All],2,FALSE)</f>
        <v>#REF!</v>
      </c>
      <c r="AK319" s="5" t="e">
        <f>VLOOKUP(Tableau13[[#This Row],[Sept,]],[1]!Tableau3[#All],2,FALSE)</f>
        <v>#REF!</v>
      </c>
      <c r="AL319" s="5" t="e">
        <f>VLOOKUP(Tableau13[[#This Row],[Oct,]],[1]!Tableau3[#All],2,FALSE)</f>
        <v>#REF!</v>
      </c>
      <c r="AM319" s="5" t="e">
        <f>VLOOKUP(Tableau13[[#This Row],[Nov,]],[1]!Tableau3[#All],2,FALSE)</f>
        <v>#REF!</v>
      </c>
      <c r="AN319" s="5" t="e">
        <f>VLOOKUP(Tableau13[[#This Row],[Déc,]],[1]!Tableau3[#All],2,FALSE)</f>
        <v>#REF!</v>
      </c>
    </row>
    <row r="320" spans="1:40" x14ac:dyDescent="0.25">
      <c r="A320" t="s">
        <v>1032</v>
      </c>
      <c r="D320" t="s">
        <v>1033</v>
      </c>
      <c r="E320" t="s">
        <v>1034</v>
      </c>
      <c r="F320" t="s">
        <v>1035</v>
      </c>
      <c r="G320" t="s">
        <v>1036</v>
      </c>
      <c r="H320" t="s">
        <v>1037</v>
      </c>
      <c r="I320" t="s">
        <v>25</v>
      </c>
      <c r="J320" s="3">
        <v>0</v>
      </c>
      <c r="K320" s="1">
        <v>43221</v>
      </c>
      <c r="M320" t="s">
        <v>26</v>
      </c>
      <c r="N320" t="s">
        <v>5820</v>
      </c>
      <c r="P320" s="1"/>
      <c r="R320">
        <v>1</v>
      </c>
      <c r="AC320" s="5" t="e">
        <f>VLOOKUP(Tableau13[[#This Row],[Jan,]],[1]!Tableau3[#All],2,FALSE)</f>
        <v>#REF!</v>
      </c>
      <c r="AD320" s="5" t="e">
        <f>VLOOKUP(Tableau13[[#This Row],[Fév,]],[1]!Tableau3[#All],2,FALSE)</f>
        <v>#REF!</v>
      </c>
      <c r="AE320" s="5" t="e">
        <f>VLOOKUP(Tableau13[[#This Row],[Mar,]],[1]!Tableau3[#All],2,FALSE)</f>
        <v>#REF!</v>
      </c>
      <c r="AF320" s="5" t="e">
        <f>VLOOKUP(Tableau13[[#This Row],[Avr,]],[1]!Tableau3[#All],2,FALSE)</f>
        <v>#REF!</v>
      </c>
      <c r="AG320" s="5" t="e">
        <f>VLOOKUP(Tableau13[[#This Row],[Mai]],[1]!Tableau3[#All],2,FALSE)</f>
        <v>#REF!</v>
      </c>
      <c r="AH320" s="5" t="e">
        <f>VLOOKUP(Tableau13[[#This Row],[Juin]],[1]!Tableau3[#All],2,FALSE)</f>
        <v>#REF!</v>
      </c>
      <c r="AI320" s="5" t="e">
        <f>VLOOKUP(Tableau13[[#This Row],[Juil,]],[1]!Tableau3[#All],2,FALSE)</f>
        <v>#REF!</v>
      </c>
      <c r="AJ320" s="5" t="e">
        <f>VLOOKUP(Tableau13[[#This Row],[Août]],[1]!Tableau3[#All],2,FALSE)</f>
        <v>#REF!</v>
      </c>
      <c r="AK320" s="5" t="e">
        <f>VLOOKUP(Tableau13[[#This Row],[Sept,]],[1]!Tableau3[#All],2,FALSE)</f>
        <v>#REF!</v>
      </c>
      <c r="AL320" s="5" t="e">
        <f>VLOOKUP(Tableau13[[#This Row],[Oct,]],[1]!Tableau3[#All],2,FALSE)</f>
        <v>#REF!</v>
      </c>
      <c r="AM320" s="5" t="e">
        <f>VLOOKUP(Tableau13[[#This Row],[Nov,]],[1]!Tableau3[#All],2,FALSE)</f>
        <v>#REF!</v>
      </c>
      <c r="AN320" s="5" t="e">
        <f>VLOOKUP(Tableau13[[#This Row],[Déc,]],[1]!Tableau3[#All],2,FALSE)</f>
        <v>#REF!</v>
      </c>
    </row>
    <row r="321" spans="1:40" x14ac:dyDescent="0.25">
      <c r="A321" t="s">
        <v>1038</v>
      </c>
      <c r="D321" t="s">
        <v>334</v>
      </c>
      <c r="E321" t="s">
        <v>335</v>
      </c>
      <c r="F321" t="s">
        <v>1039</v>
      </c>
      <c r="G321" t="s">
        <v>1040</v>
      </c>
      <c r="H321" t="s">
        <v>1041</v>
      </c>
      <c r="I321" t="s">
        <v>25</v>
      </c>
      <c r="J321" s="3">
        <v>2526.61</v>
      </c>
      <c r="K321" s="1">
        <v>42552</v>
      </c>
      <c r="M321" t="s">
        <v>26</v>
      </c>
      <c r="N321" t="s">
        <v>5820</v>
      </c>
      <c r="O321" t="s">
        <v>27</v>
      </c>
      <c r="P321" s="1">
        <v>0.25</v>
      </c>
      <c r="S321">
        <v>0.25</v>
      </c>
      <c r="V321">
        <v>0.25</v>
      </c>
      <c r="Y321">
        <v>0.25</v>
      </c>
      <c r="AC321" s="5" t="e">
        <f>VLOOKUP(Tableau13[[#This Row],[Jan,]],[1]!Tableau3[#All],2,FALSE)</f>
        <v>#REF!</v>
      </c>
      <c r="AD321" s="5" t="e">
        <f>VLOOKUP(Tableau13[[#This Row],[Fév,]],[1]!Tableau3[#All],2,FALSE)</f>
        <v>#REF!</v>
      </c>
      <c r="AE321" s="5" t="e">
        <f>VLOOKUP(Tableau13[[#This Row],[Mar,]],[1]!Tableau3[#All],2,FALSE)</f>
        <v>#REF!</v>
      </c>
      <c r="AF321" s="5" t="e">
        <f>VLOOKUP(Tableau13[[#This Row],[Avr,]],[1]!Tableau3[#All],2,FALSE)</f>
        <v>#REF!</v>
      </c>
      <c r="AG321" s="5" t="e">
        <f>VLOOKUP(Tableau13[[#This Row],[Mai]],[1]!Tableau3[#All],2,FALSE)</f>
        <v>#REF!</v>
      </c>
      <c r="AH321" s="5" t="e">
        <f>VLOOKUP(Tableau13[[#This Row],[Juin]],[1]!Tableau3[#All],2,FALSE)</f>
        <v>#REF!</v>
      </c>
      <c r="AI321" s="5" t="e">
        <f>VLOOKUP(Tableau13[[#This Row],[Juil,]],[1]!Tableau3[#All],2,FALSE)</f>
        <v>#REF!</v>
      </c>
      <c r="AJ321" s="5" t="e">
        <f>VLOOKUP(Tableau13[[#This Row],[Août]],[1]!Tableau3[#All],2,FALSE)</f>
        <v>#REF!</v>
      </c>
      <c r="AK321" s="5" t="e">
        <f>VLOOKUP(Tableau13[[#This Row],[Sept,]],[1]!Tableau3[#All],2,FALSE)</f>
        <v>#REF!</v>
      </c>
      <c r="AL321" s="5" t="e">
        <f>VLOOKUP(Tableau13[[#This Row],[Oct,]],[1]!Tableau3[#All],2,FALSE)</f>
        <v>#REF!</v>
      </c>
      <c r="AM321" s="5" t="e">
        <f>VLOOKUP(Tableau13[[#This Row],[Nov,]],[1]!Tableau3[#All],2,FALSE)</f>
        <v>#REF!</v>
      </c>
      <c r="AN321" s="5" t="e">
        <f>VLOOKUP(Tableau13[[#This Row],[Déc,]],[1]!Tableau3[#All],2,FALSE)</f>
        <v>#REF!</v>
      </c>
    </row>
    <row r="322" spans="1:40" x14ac:dyDescent="0.25">
      <c r="A322" t="s">
        <v>1042</v>
      </c>
      <c r="D322" t="s">
        <v>1043</v>
      </c>
      <c r="E322" t="s">
        <v>1044</v>
      </c>
      <c r="F322" t="s">
        <v>1045</v>
      </c>
      <c r="G322" t="s">
        <v>1046</v>
      </c>
      <c r="H322" t="s">
        <v>1047</v>
      </c>
      <c r="I322" t="s">
        <v>25</v>
      </c>
      <c r="J322" s="3">
        <v>1601.2</v>
      </c>
      <c r="K322" s="1">
        <v>42491</v>
      </c>
      <c r="M322" t="s">
        <v>26</v>
      </c>
      <c r="N322" t="s">
        <v>5820</v>
      </c>
      <c r="O322" t="s">
        <v>32</v>
      </c>
      <c r="P322" s="1"/>
      <c r="T322">
        <v>0.5</v>
      </c>
      <c r="Z322">
        <v>0.5</v>
      </c>
      <c r="AC322" s="5" t="e">
        <f>VLOOKUP(Tableau13[[#This Row],[Jan,]],[1]!Tableau3[#All],2,FALSE)</f>
        <v>#REF!</v>
      </c>
      <c r="AD322" s="5" t="e">
        <f>VLOOKUP(Tableau13[[#This Row],[Fév,]],[1]!Tableau3[#All],2,FALSE)</f>
        <v>#REF!</v>
      </c>
      <c r="AE322" s="5" t="e">
        <f>VLOOKUP(Tableau13[[#This Row],[Mar,]],[1]!Tableau3[#All],2,FALSE)</f>
        <v>#REF!</v>
      </c>
      <c r="AF322" s="5" t="e">
        <f>VLOOKUP(Tableau13[[#This Row],[Avr,]],[1]!Tableau3[#All],2,FALSE)</f>
        <v>#REF!</v>
      </c>
      <c r="AG322" s="5" t="e">
        <f>VLOOKUP(Tableau13[[#This Row],[Mai]],[1]!Tableau3[#All],2,FALSE)</f>
        <v>#REF!</v>
      </c>
      <c r="AH322" s="5" t="e">
        <f>VLOOKUP(Tableau13[[#This Row],[Juin]],[1]!Tableau3[#All],2,FALSE)</f>
        <v>#REF!</v>
      </c>
      <c r="AI322" s="5" t="e">
        <f>VLOOKUP(Tableau13[[#This Row],[Juil,]],[1]!Tableau3[#All],2,FALSE)</f>
        <v>#REF!</v>
      </c>
      <c r="AJ322" s="5" t="e">
        <f>VLOOKUP(Tableau13[[#This Row],[Août]],[1]!Tableau3[#All],2,FALSE)</f>
        <v>#REF!</v>
      </c>
      <c r="AK322" s="5" t="e">
        <f>VLOOKUP(Tableau13[[#This Row],[Sept,]],[1]!Tableau3[#All],2,FALSE)</f>
        <v>#REF!</v>
      </c>
      <c r="AL322" s="5" t="e">
        <f>VLOOKUP(Tableau13[[#This Row],[Oct,]],[1]!Tableau3[#All],2,FALSE)</f>
        <v>#REF!</v>
      </c>
      <c r="AM322" s="5" t="e">
        <f>VLOOKUP(Tableau13[[#This Row],[Nov,]],[1]!Tableau3[#All],2,FALSE)</f>
        <v>#REF!</v>
      </c>
      <c r="AN322" s="5" t="e">
        <f>VLOOKUP(Tableau13[[#This Row],[Déc,]],[1]!Tableau3[#All],2,FALSE)</f>
        <v>#REF!</v>
      </c>
    </row>
    <row r="323" spans="1:40" x14ac:dyDescent="0.25">
      <c r="A323" t="s">
        <v>1048</v>
      </c>
      <c r="D323" t="s">
        <v>1043</v>
      </c>
      <c r="E323" t="s">
        <v>1044</v>
      </c>
      <c r="F323" t="s">
        <v>1049</v>
      </c>
      <c r="G323" t="s">
        <v>1050</v>
      </c>
      <c r="H323" t="s">
        <v>1051</v>
      </c>
      <c r="I323" t="s">
        <v>25</v>
      </c>
      <c r="J323" s="3">
        <v>4229.24</v>
      </c>
      <c r="K323" s="1">
        <v>42491</v>
      </c>
      <c r="M323" t="s">
        <v>26</v>
      </c>
      <c r="N323" t="s">
        <v>5820</v>
      </c>
      <c r="O323" t="s">
        <v>27</v>
      </c>
      <c r="P323" s="1"/>
      <c r="Q323">
        <v>0.25</v>
      </c>
      <c r="T323">
        <v>0.25</v>
      </c>
      <c r="W323">
        <v>0.25</v>
      </c>
      <c r="Z323">
        <v>0.25</v>
      </c>
      <c r="AC323" s="5" t="e">
        <f>VLOOKUP(Tableau13[[#This Row],[Jan,]],[1]!Tableau3[#All],2,FALSE)</f>
        <v>#REF!</v>
      </c>
      <c r="AD323" s="5" t="e">
        <f>VLOOKUP(Tableau13[[#This Row],[Fév,]],[1]!Tableau3[#All],2,FALSE)</f>
        <v>#REF!</v>
      </c>
      <c r="AE323" s="5" t="e">
        <f>VLOOKUP(Tableau13[[#This Row],[Mar,]],[1]!Tableau3[#All],2,FALSE)</f>
        <v>#REF!</v>
      </c>
      <c r="AF323" s="5" t="e">
        <f>VLOOKUP(Tableau13[[#This Row],[Avr,]],[1]!Tableau3[#All],2,FALSE)</f>
        <v>#REF!</v>
      </c>
      <c r="AG323" s="5" t="e">
        <f>VLOOKUP(Tableau13[[#This Row],[Mai]],[1]!Tableau3[#All],2,FALSE)</f>
        <v>#REF!</v>
      </c>
      <c r="AH323" s="5" t="e">
        <f>VLOOKUP(Tableau13[[#This Row],[Juin]],[1]!Tableau3[#All],2,FALSE)</f>
        <v>#REF!</v>
      </c>
      <c r="AI323" s="5" t="e">
        <f>VLOOKUP(Tableau13[[#This Row],[Juil,]],[1]!Tableau3[#All],2,FALSE)</f>
        <v>#REF!</v>
      </c>
      <c r="AJ323" s="5" t="e">
        <f>VLOOKUP(Tableau13[[#This Row],[Août]],[1]!Tableau3[#All],2,FALSE)</f>
        <v>#REF!</v>
      </c>
      <c r="AK323" s="5" t="e">
        <f>VLOOKUP(Tableau13[[#This Row],[Sept,]],[1]!Tableau3[#All],2,FALSE)</f>
        <v>#REF!</v>
      </c>
      <c r="AL323" s="5" t="e">
        <f>VLOOKUP(Tableau13[[#This Row],[Oct,]],[1]!Tableau3[#All],2,FALSE)</f>
        <v>#REF!</v>
      </c>
      <c r="AM323" s="5" t="e">
        <f>VLOOKUP(Tableau13[[#This Row],[Nov,]],[1]!Tableau3[#All],2,FALSE)</f>
        <v>#REF!</v>
      </c>
      <c r="AN323" s="5" t="e">
        <f>VLOOKUP(Tableau13[[#This Row],[Déc,]],[1]!Tableau3[#All],2,FALSE)</f>
        <v>#REF!</v>
      </c>
    </row>
    <row r="324" spans="1:40" x14ac:dyDescent="0.25">
      <c r="A324" t="s">
        <v>1052</v>
      </c>
      <c r="D324" t="s">
        <v>563</v>
      </c>
      <c r="E324" t="s">
        <v>564</v>
      </c>
      <c r="F324" t="s">
        <v>1053</v>
      </c>
      <c r="G324" t="s">
        <v>1054</v>
      </c>
      <c r="H324" t="s">
        <v>1055</v>
      </c>
      <c r="I324" t="s">
        <v>25</v>
      </c>
      <c r="J324" s="3">
        <v>2047.3</v>
      </c>
      <c r="K324" s="1">
        <v>42979</v>
      </c>
      <c r="L324" s="1">
        <v>44804</v>
      </c>
      <c r="M324" t="s">
        <v>38</v>
      </c>
      <c r="N324" t="s">
        <v>5849</v>
      </c>
      <c r="O324" t="s">
        <v>32</v>
      </c>
      <c r="P324" s="1">
        <v>0.25</v>
      </c>
      <c r="S324">
        <v>0.25</v>
      </c>
      <c r="V324">
        <v>0.25</v>
      </c>
      <c r="Y324">
        <v>0.25</v>
      </c>
      <c r="AC324" s="5" t="e">
        <f>VLOOKUP(Tableau13[[#This Row],[Jan,]],[1]!Tableau3[#All],2,FALSE)</f>
        <v>#REF!</v>
      </c>
      <c r="AD324" s="5" t="e">
        <f>VLOOKUP(Tableau13[[#This Row],[Fév,]],[1]!Tableau3[#All],2,FALSE)</f>
        <v>#REF!</v>
      </c>
      <c r="AE324" s="5" t="e">
        <f>VLOOKUP(Tableau13[[#This Row],[Mar,]],[1]!Tableau3[#All],2,FALSE)</f>
        <v>#REF!</v>
      </c>
      <c r="AF324" s="5" t="e">
        <f>VLOOKUP(Tableau13[[#This Row],[Avr,]],[1]!Tableau3[#All],2,FALSE)</f>
        <v>#REF!</v>
      </c>
      <c r="AG324" s="5" t="e">
        <f>VLOOKUP(Tableau13[[#This Row],[Mai]],[1]!Tableau3[#All],2,FALSE)</f>
        <v>#REF!</v>
      </c>
      <c r="AH324" s="5" t="e">
        <f>VLOOKUP(Tableau13[[#This Row],[Juin]],[1]!Tableau3[#All],2,FALSE)</f>
        <v>#REF!</v>
      </c>
      <c r="AI324" s="5" t="e">
        <f>VLOOKUP(Tableau13[[#This Row],[Juil,]],[1]!Tableau3[#All],2,FALSE)</f>
        <v>#REF!</v>
      </c>
      <c r="AJ324" s="5" t="e">
        <f>VLOOKUP(Tableau13[[#This Row],[Août]],[1]!Tableau3[#All],2,FALSE)</f>
        <v>#REF!</v>
      </c>
      <c r="AK324" s="5" t="e">
        <f>VLOOKUP(Tableau13[[#This Row],[Sept,]],[1]!Tableau3[#All],2,FALSE)</f>
        <v>#REF!</v>
      </c>
      <c r="AL324" s="5" t="e">
        <f>VLOOKUP(Tableau13[[#This Row],[Oct,]],[1]!Tableau3[#All],2,FALSE)</f>
        <v>#REF!</v>
      </c>
      <c r="AM324" s="5" t="e">
        <f>VLOOKUP(Tableau13[[#This Row],[Nov,]],[1]!Tableau3[#All],2,FALSE)</f>
        <v>#REF!</v>
      </c>
      <c r="AN324" s="5" t="e">
        <f>VLOOKUP(Tableau13[[#This Row],[Déc,]],[1]!Tableau3[#All],2,FALSE)</f>
        <v>#REF!</v>
      </c>
    </row>
    <row r="325" spans="1:40" x14ac:dyDescent="0.25">
      <c r="A325" t="s">
        <v>1056</v>
      </c>
      <c r="D325" t="s">
        <v>207</v>
      </c>
      <c r="E325" t="s">
        <v>208</v>
      </c>
      <c r="F325" t="s">
        <v>1057</v>
      </c>
      <c r="G325" t="s">
        <v>1058</v>
      </c>
      <c r="H325" t="s">
        <v>1059</v>
      </c>
      <c r="I325" t="s">
        <v>25</v>
      </c>
      <c r="J325" s="3">
        <v>2231.0500000000002</v>
      </c>
      <c r="K325" s="1">
        <v>42501</v>
      </c>
      <c r="L325" s="1">
        <v>44804</v>
      </c>
      <c r="M325" t="s">
        <v>26</v>
      </c>
      <c r="N325" t="s">
        <v>5849</v>
      </c>
      <c r="O325" t="s">
        <v>32</v>
      </c>
      <c r="P325" s="1"/>
      <c r="R325">
        <v>0.25</v>
      </c>
      <c r="U325">
        <v>0.25</v>
      </c>
      <c r="X325">
        <v>0.25</v>
      </c>
      <c r="AA325">
        <v>0.25</v>
      </c>
      <c r="AC325" s="5" t="e">
        <f>VLOOKUP(Tableau13[[#This Row],[Jan,]],[1]!Tableau3[#All],2,FALSE)</f>
        <v>#REF!</v>
      </c>
      <c r="AD325" s="5" t="e">
        <f>VLOOKUP(Tableau13[[#This Row],[Fév,]],[1]!Tableau3[#All],2,FALSE)</f>
        <v>#REF!</v>
      </c>
      <c r="AE325" s="5" t="e">
        <f>VLOOKUP(Tableau13[[#This Row],[Mar,]],[1]!Tableau3[#All],2,FALSE)</f>
        <v>#REF!</v>
      </c>
      <c r="AF325" s="5" t="e">
        <f>VLOOKUP(Tableau13[[#This Row],[Avr,]],[1]!Tableau3[#All],2,FALSE)</f>
        <v>#REF!</v>
      </c>
      <c r="AG325" s="5" t="e">
        <f>VLOOKUP(Tableau13[[#This Row],[Mai]],[1]!Tableau3[#All],2,FALSE)</f>
        <v>#REF!</v>
      </c>
      <c r="AH325" s="5" t="e">
        <f>VLOOKUP(Tableau13[[#This Row],[Juin]],[1]!Tableau3[#All],2,FALSE)</f>
        <v>#REF!</v>
      </c>
      <c r="AI325" s="5" t="e">
        <f>VLOOKUP(Tableau13[[#This Row],[Juil,]],[1]!Tableau3[#All],2,FALSE)</f>
        <v>#REF!</v>
      </c>
      <c r="AJ325" s="5" t="e">
        <f>VLOOKUP(Tableau13[[#This Row],[Août]],[1]!Tableau3[#All],2,FALSE)</f>
        <v>#REF!</v>
      </c>
      <c r="AK325" s="5" t="e">
        <f>VLOOKUP(Tableau13[[#This Row],[Sept,]],[1]!Tableau3[#All],2,FALSE)</f>
        <v>#REF!</v>
      </c>
      <c r="AL325" s="5" t="e">
        <f>VLOOKUP(Tableau13[[#This Row],[Oct,]],[1]!Tableau3[#All],2,FALSE)</f>
        <v>#REF!</v>
      </c>
      <c r="AM325" s="5" t="e">
        <f>VLOOKUP(Tableau13[[#This Row],[Nov,]],[1]!Tableau3[#All],2,FALSE)</f>
        <v>#REF!</v>
      </c>
      <c r="AN325" s="5" t="e">
        <f>VLOOKUP(Tableau13[[#This Row],[Déc,]],[1]!Tableau3[#All],2,FALSE)</f>
        <v>#REF!</v>
      </c>
    </row>
    <row r="326" spans="1:40" x14ac:dyDescent="0.25">
      <c r="A326" t="s">
        <v>1060</v>
      </c>
      <c r="D326" t="s">
        <v>207</v>
      </c>
      <c r="E326" t="s">
        <v>208</v>
      </c>
      <c r="F326" t="s">
        <v>1061</v>
      </c>
      <c r="G326" t="s">
        <v>1062</v>
      </c>
      <c r="H326" t="s">
        <v>1063</v>
      </c>
      <c r="I326" t="s">
        <v>25</v>
      </c>
      <c r="J326" s="3">
        <v>1745.67</v>
      </c>
      <c r="K326" s="1">
        <v>42501</v>
      </c>
      <c r="L326" s="1">
        <v>44804</v>
      </c>
      <c r="M326" t="s">
        <v>26</v>
      </c>
      <c r="N326" t="s">
        <v>5849</v>
      </c>
      <c r="O326" t="s">
        <v>32</v>
      </c>
      <c r="P326" s="1"/>
      <c r="R326">
        <v>0.25</v>
      </c>
      <c r="U326">
        <v>0.25</v>
      </c>
      <c r="X326">
        <v>0.25</v>
      </c>
      <c r="AA326">
        <v>0.25</v>
      </c>
      <c r="AC326" s="5" t="e">
        <f>VLOOKUP(Tableau13[[#This Row],[Jan,]],[1]!Tableau3[#All],2,FALSE)</f>
        <v>#REF!</v>
      </c>
      <c r="AD326" s="5" t="e">
        <f>VLOOKUP(Tableau13[[#This Row],[Fév,]],[1]!Tableau3[#All],2,FALSE)</f>
        <v>#REF!</v>
      </c>
      <c r="AE326" s="5" t="e">
        <f>VLOOKUP(Tableau13[[#This Row],[Mar,]],[1]!Tableau3[#All],2,FALSE)</f>
        <v>#REF!</v>
      </c>
      <c r="AF326" s="5" t="e">
        <f>VLOOKUP(Tableau13[[#This Row],[Avr,]],[1]!Tableau3[#All],2,FALSE)</f>
        <v>#REF!</v>
      </c>
      <c r="AG326" s="5" t="e">
        <f>VLOOKUP(Tableau13[[#This Row],[Mai]],[1]!Tableau3[#All],2,FALSE)</f>
        <v>#REF!</v>
      </c>
      <c r="AH326" s="5" t="e">
        <f>VLOOKUP(Tableau13[[#This Row],[Juin]],[1]!Tableau3[#All],2,FALSE)</f>
        <v>#REF!</v>
      </c>
      <c r="AI326" s="5" t="e">
        <f>VLOOKUP(Tableau13[[#This Row],[Juil,]],[1]!Tableau3[#All],2,FALSE)</f>
        <v>#REF!</v>
      </c>
      <c r="AJ326" s="5" t="e">
        <f>VLOOKUP(Tableau13[[#This Row],[Août]],[1]!Tableau3[#All],2,FALSE)</f>
        <v>#REF!</v>
      </c>
      <c r="AK326" s="5" t="e">
        <f>VLOOKUP(Tableau13[[#This Row],[Sept,]],[1]!Tableau3[#All],2,FALSE)</f>
        <v>#REF!</v>
      </c>
      <c r="AL326" s="5" t="e">
        <f>VLOOKUP(Tableau13[[#This Row],[Oct,]],[1]!Tableau3[#All],2,FALSE)</f>
        <v>#REF!</v>
      </c>
      <c r="AM326" s="5" t="e">
        <f>VLOOKUP(Tableau13[[#This Row],[Nov,]],[1]!Tableau3[#All],2,FALSE)</f>
        <v>#REF!</v>
      </c>
      <c r="AN326" s="5" t="e">
        <f>VLOOKUP(Tableau13[[#This Row],[Déc,]],[1]!Tableau3[#All],2,FALSE)</f>
        <v>#REF!</v>
      </c>
    </row>
    <row r="327" spans="1:40" x14ac:dyDescent="0.25">
      <c r="A327" t="s">
        <v>6203</v>
      </c>
      <c r="D327" t="s">
        <v>66</v>
      </c>
      <c r="E327" t="s">
        <v>72</v>
      </c>
      <c r="F327" t="s">
        <v>6204</v>
      </c>
      <c r="G327" t="s">
        <v>1064</v>
      </c>
      <c r="H327" t="s">
        <v>1065</v>
      </c>
      <c r="I327" t="s">
        <v>25</v>
      </c>
      <c r="J327" s="3">
        <v>0</v>
      </c>
      <c r="K327" s="1">
        <v>39783</v>
      </c>
      <c r="L327" s="1">
        <v>45626</v>
      </c>
      <c r="M327" t="s">
        <v>26</v>
      </c>
      <c r="O327" t="s">
        <v>32</v>
      </c>
      <c r="P327" s="1"/>
      <c r="AC327" s="5" t="e">
        <f>VLOOKUP(Tableau13[[#This Row],[Jan,]],[1]!Tableau3[#All],2,FALSE)</f>
        <v>#REF!</v>
      </c>
      <c r="AD327" s="5" t="e">
        <f>VLOOKUP(Tableau13[[#This Row],[Fév,]],[1]!Tableau3[#All],2,FALSE)</f>
        <v>#REF!</v>
      </c>
      <c r="AE327" s="5" t="e">
        <f>VLOOKUP(Tableau13[[#This Row],[Mar,]],[1]!Tableau3[#All],2,FALSE)</f>
        <v>#REF!</v>
      </c>
      <c r="AF327" s="5" t="e">
        <f>VLOOKUP(Tableau13[[#This Row],[Avr,]],[1]!Tableau3[#All],2,FALSE)</f>
        <v>#REF!</v>
      </c>
      <c r="AG327" s="5" t="e">
        <f>VLOOKUP(Tableau13[[#This Row],[Mai]],[1]!Tableau3[#All],2,FALSE)</f>
        <v>#REF!</v>
      </c>
      <c r="AH327" s="5" t="e">
        <f>VLOOKUP(Tableau13[[#This Row],[Juin]],[1]!Tableau3[#All],2,FALSE)</f>
        <v>#REF!</v>
      </c>
      <c r="AI327" s="5" t="e">
        <f>VLOOKUP(Tableau13[[#This Row],[Juil,]],[1]!Tableau3[#All],2,FALSE)</f>
        <v>#REF!</v>
      </c>
      <c r="AJ327" s="5" t="e">
        <f>VLOOKUP(Tableau13[[#This Row],[Août]],[1]!Tableau3[#All],2,FALSE)</f>
        <v>#REF!</v>
      </c>
      <c r="AK327" s="5" t="e">
        <f>VLOOKUP(Tableau13[[#This Row],[Sept,]],[1]!Tableau3[#All],2,FALSE)</f>
        <v>#REF!</v>
      </c>
      <c r="AL327" s="5" t="e">
        <f>VLOOKUP(Tableau13[[#This Row],[Oct,]],[1]!Tableau3[#All],2,FALSE)</f>
        <v>#REF!</v>
      </c>
      <c r="AM327" s="5" t="e">
        <f>VLOOKUP(Tableau13[[#This Row],[Nov,]],[1]!Tableau3[#All],2,FALSE)</f>
        <v>#REF!</v>
      </c>
      <c r="AN327" s="5" t="e">
        <f>VLOOKUP(Tableau13[[#This Row],[Déc,]],[1]!Tableau3[#All],2,FALSE)</f>
        <v>#REF!</v>
      </c>
    </row>
    <row r="328" spans="1:40" x14ac:dyDescent="0.25">
      <c r="A328" t="s">
        <v>1066</v>
      </c>
      <c r="D328" t="s">
        <v>712</v>
      </c>
      <c r="E328" t="s">
        <v>1067</v>
      </c>
      <c r="F328" t="s">
        <v>1068</v>
      </c>
      <c r="G328" t="s">
        <v>1069</v>
      </c>
      <c r="H328" t="s">
        <v>1070</v>
      </c>
      <c r="I328" t="s">
        <v>25</v>
      </c>
      <c r="J328" s="3">
        <v>2274.04</v>
      </c>
      <c r="K328" s="1">
        <v>42614</v>
      </c>
      <c r="L328" s="1">
        <v>44439</v>
      </c>
      <c r="M328" t="s">
        <v>26</v>
      </c>
      <c r="N328" t="s">
        <v>5820</v>
      </c>
      <c r="O328" t="s">
        <v>27</v>
      </c>
      <c r="P328" s="1">
        <v>0.25</v>
      </c>
      <c r="S328">
        <v>0.25</v>
      </c>
      <c r="V328">
        <v>0.25</v>
      </c>
      <c r="Y328">
        <v>0.25</v>
      </c>
      <c r="AC328" s="5" t="e">
        <f>VLOOKUP(Tableau13[[#This Row],[Jan,]],[1]!Tableau3[#All],2,FALSE)</f>
        <v>#REF!</v>
      </c>
      <c r="AD328" s="5" t="e">
        <f>VLOOKUP(Tableau13[[#This Row],[Fév,]],[1]!Tableau3[#All],2,FALSE)</f>
        <v>#REF!</v>
      </c>
      <c r="AE328" s="5" t="e">
        <f>VLOOKUP(Tableau13[[#This Row],[Mar,]],[1]!Tableau3[#All],2,FALSE)</f>
        <v>#REF!</v>
      </c>
      <c r="AF328" s="5" t="e">
        <f>VLOOKUP(Tableau13[[#This Row],[Avr,]],[1]!Tableau3[#All],2,FALSE)</f>
        <v>#REF!</v>
      </c>
      <c r="AG328" s="5" t="e">
        <f>VLOOKUP(Tableau13[[#This Row],[Mai]],[1]!Tableau3[#All],2,FALSE)</f>
        <v>#REF!</v>
      </c>
      <c r="AH328" s="5" t="e">
        <f>VLOOKUP(Tableau13[[#This Row],[Juin]],[1]!Tableau3[#All],2,FALSE)</f>
        <v>#REF!</v>
      </c>
      <c r="AI328" s="5" t="e">
        <f>VLOOKUP(Tableau13[[#This Row],[Juil,]],[1]!Tableau3[#All],2,FALSE)</f>
        <v>#REF!</v>
      </c>
      <c r="AJ328" s="5" t="e">
        <f>VLOOKUP(Tableau13[[#This Row],[Août]],[1]!Tableau3[#All],2,FALSE)</f>
        <v>#REF!</v>
      </c>
      <c r="AK328" s="5" t="e">
        <f>VLOOKUP(Tableau13[[#This Row],[Sept,]],[1]!Tableau3[#All],2,FALSE)</f>
        <v>#REF!</v>
      </c>
      <c r="AL328" s="5" t="e">
        <f>VLOOKUP(Tableau13[[#This Row],[Oct,]],[1]!Tableau3[#All],2,FALSE)</f>
        <v>#REF!</v>
      </c>
      <c r="AM328" s="5" t="e">
        <f>VLOOKUP(Tableau13[[#This Row],[Nov,]],[1]!Tableau3[#All],2,FALSE)</f>
        <v>#REF!</v>
      </c>
      <c r="AN328" s="5" t="e">
        <f>VLOOKUP(Tableau13[[#This Row],[Déc,]],[1]!Tableau3[#All],2,FALSE)</f>
        <v>#REF!</v>
      </c>
    </row>
    <row r="329" spans="1:40" x14ac:dyDescent="0.25">
      <c r="A329" t="s">
        <v>1071</v>
      </c>
      <c r="D329" t="s">
        <v>712</v>
      </c>
      <c r="E329" t="s">
        <v>1067</v>
      </c>
      <c r="F329" t="s">
        <v>1072</v>
      </c>
      <c r="G329" t="s">
        <v>1073</v>
      </c>
      <c r="H329" t="s">
        <v>1074</v>
      </c>
      <c r="I329" t="s">
        <v>25</v>
      </c>
      <c r="J329" s="3">
        <v>2085.48</v>
      </c>
      <c r="K329" s="1">
        <v>42614</v>
      </c>
      <c r="L329" s="1">
        <v>44439</v>
      </c>
      <c r="M329" t="s">
        <v>26</v>
      </c>
      <c r="N329" t="s">
        <v>5820</v>
      </c>
      <c r="O329" t="s">
        <v>27</v>
      </c>
      <c r="P329" s="1">
        <v>0.25</v>
      </c>
      <c r="S329">
        <v>0.25</v>
      </c>
      <c r="V329">
        <v>0.25</v>
      </c>
      <c r="Y329">
        <v>0.25</v>
      </c>
      <c r="AC329" s="5" t="e">
        <f>VLOOKUP(Tableau13[[#This Row],[Jan,]],[1]!Tableau3[#All],2,FALSE)</f>
        <v>#REF!</v>
      </c>
      <c r="AD329" s="5" t="e">
        <f>VLOOKUP(Tableau13[[#This Row],[Fév,]],[1]!Tableau3[#All],2,FALSE)</f>
        <v>#REF!</v>
      </c>
      <c r="AE329" s="5" t="e">
        <f>VLOOKUP(Tableau13[[#This Row],[Mar,]],[1]!Tableau3[#All],2,FALSE)</f>
        <v>#REF!</v>
      </c>
      <c r="AF329" s="5" t="e">
        <f>VLOOKUP(Tableau13[[#This Row],[Avr,]],[1]!Tableau3[#All],2,FALSE)</f>
        <v>#REF!</v>
      </c>
      <c r="AG329" s="5" t="e">
        <f>VLOOKUP(Tableau13[[#This Row],[Mai]],[1]!Tableau3[#All],2,FALSE)</f>
        <v>#REF!</v>
      </c>
      <c r="AH329" s="5" t="e">
        <f>VLOOKUP(Tableau13[[#This Row],[Juin]],[1]!Tableau3[#All],2,FALSE)</f>
        <v>#REF!</v>
      </c>
      <c r="AI329" s="5" t="e">
        <f>VLOOKUP(Tableau13[[#This Row],[Juil,]],[1]!Tableau3[#All],2,FALSE)</f>
        <v>#REF!</v>
      </c>
      <c r="AJ329" s="5" t="e">
        <f>VLOOKUP(Tableau13[[#This Row],[Août]],[1]!Tableau3[#All],2,FALSE)</f>
        <v>#REF!</v>
      </c>
      <c r="AK329" s="5" t="e">
        <f>VLOOKUP(Tableau13[[#This Row],[Sept,]],[1]!Tableau3[#All],2,FALSE)</f>
        <v>#REF!</v>
      </c>
      <c r="AL329" s="5" t="e">
        <f>VLOOKUP(Tableau13[[#This Row],[Oct,]],[1]!Tableau3[#All],2,FALSE)</f>
        <v>#REF!</v>
      </c>
      <c r="AM329" s="5" t="e">
        <f>VLOOKUP(Tableau13[[#This Row],[Nov,]],[1]!Tableau3[#All],2,FALSE)</f>
        <v>#REF!</v>
      </c>
      <c r="AN329" s="5" t="e">
        <f>VLOOKUP(Tableau13[[#This Row],[Déc,]],[1]!Tableau3[#All],2,FALSE)</f>
        <v>#REF!</v>
      </c>
    </row>
    <row r="330" spans="1:40" x14ac:dyDescent="0.25">
      <c r="A330" t="s">
        <v>1075</v>
      </c>
      <c r="D330" t="s">
        <v>712</v>
      </c>
      <c r="E330" t="s">
        <v>1067</v>
      </c>
      <c r="F330" t="s">
        <v>1076</v>
      </c>
      <c r="G330" t="s">
        <v>1077</v>
      </c>
      <c r="H330" t="s">
        <v>1078</v>
      </c>
      <c r="I330" t="s">
        <v>25</v>
      </c>
      <c r="J330" s="3">
        <v>1994.68</v>
      </c>
      <c r="K330" s="1">
        <v>42614</v>
      </c>
      <c r="L330" s="1">
        <v>44439</v>
      </c>
      <c r="M330" t="s">
        <v>26</v>
      </c>
      <c r="N330" t="s">
        <v>5820</v>
      </c>
      <c r="O330" t="s">
        <v>27</v>
      </c>
      <c r="P330" s="1">
        <v>0.25</v>
      </c>
      <c r="S330">
        <v>0.25</v>
      </c>
      <c r="V330">
        <v>0.25</v>
      </c>
      <c r="Y330">
        <v>0.25</v>
      </c>
      <c r="AC330" s="5" t="e">
        <f>VLOOKUP(Tableau13[[#This Row],[Jan,]],[1]!Tableau3[#All],2,FALSE)</f>
        <v>#REF!</v>
      </c>
      <c r="AD330" s="5" t="e">
        <f>VLOOKUP(Tableau13[[#This Row],[Fév,]],[1]!Tableau3[#All],2,FALSE)</f>
        <v>#REF!</v>
      </c>
      <c r="AE330" s="5" t="e">
        <f>VLOOKUP(Tableau13[[#This Row],[Mar,]],[1]!Tableau3[#All],2,FALSE)</f>
        <v>#REF!</v>
      </c>
      <c r="AF330" s="5" t="e">
        <f>VLOOKUP(Tableau13[[#This Row],[Avr,]],[1]!Tableau3[#All],2,FALSE)</f>
        <v>#REF!</v>
      </c>
      <c r="AG330" s="5" t="e">
        <f>VLOOKUP(Tableau13[[#This Row],[Mai]],[1]!Tableau3[#All],2,FALSE)</f>
        <v>#REF!</v>
      </c>
      <c r="AH330" s="5" t="e">
        <f>VLOOKUP(Tableau13[[#This Row],[Juin]],[1]!Tableau3[#All],2,FALSE)</f>
        <v>#REF!</v>
      </c>
      <c r="AI330" s="5" t="e">
        <f>VLOOKUP(Tableau13[[#This Row],[Juil,]],[1]!Tableau3[#All],2,FALSE)</f>
        <v>#REF!</v>
      </c>
      <c r="AJ330" s="5" t="e">
        <f>VLOOKUP(Tableau13[[#This Row],[Août]],[1]!Tableau3[#All],2,FALSE)</f>
        <v>#REF!</v>
      </c>
      <c r="AK330" s="5" t="e">
        <f>VLOOKUP(Tableau13[[#This Row],[Sept,]],[1]!Tableau3[#All],2,FALSE)</f>
        <v>#REF!</v>
      </c>
      <c r="AL330" s="5" t="e">
        <f>VLOOKUP(Tableau13[[#This Row],[Oct,]],[1]!Tableau3[#All],2,FALSE)</f>
        <v>#REF!</v>
      </c>
      <c r="AM330" s="5" t="e">
        <f>VLOOKUP(Tableau13[[#This Row],[Nov,]],[1]!Tableau3[#All],2,FALSE)</f>
        <v>#REF!</v>
      </c>
      <c r="AN330" s="5" t="e">
        <f>VLOOKUP(Tableau13[[#This Row],[Déc,]],[1]!Tableau3[#All],2,FALSE)</f>
        <v>#REF!</v>
      </c>
    </row>
    <row r="331" spans="1:40" x14ac:dyDescent="0.25">
      <c r="A331" t="s">
        <v>1079</v>
      </c>
      <c r="D331" t="s">
        <v>1080</v>
      </c>
      <c r="E331" t="s">
        <v>1081</v>
      </c>
      <c r="F331" t="s">
        <v>6205</v>
      </c>
      <c r="G331" t="s">
        <v>1082</v>
      </c>
      <c r="H331" t="s">
        <v>1083</v>
      </c>
      <c r="I331" t="s">
        <v>25</v>
      </c>
      <c r="J331" s="3">
        <v>0</v>
      </c>
      <c r="K331" s="1">
        <v>42522</v>
      </c>
      <c r="M331" t="s">
        <v>38</v>
      </c>
      <c r="O331" t="s">
        <v>32</v>
      </c>
      <c r="P331" s="1"/>
      <c r="AC331" s="5" t="e">
        <f>VLOOKUP(Tableau13[[#This Row],[Jan,]],[1]!Tableau3[#All],2,FALSE)</f>
        <v>#REF!</v>
      </c>
      <c r="AD331" s="5" t="e">
        <f>VLOOKUP(Tableau13[[#This Row],[Fév,]],[1]!Tableau3[#All],2,FALSE)</f>
        <v>#REF!</v>
      </c>
      <c r="AE331" s="5" t="e">
        <f>VLOOKUP(Tableau13[[#This Row],[Mar,]],[1]!Tableau3[#All],2,FALSE)</f>
        <v>#REF!</v>
      </c>
      <c r="AF331" s="5" t="e">
        <f>VLOOKUP(Tableau13[[#This Row],[Avr,]],[1]!Tableau3[#All],2,FALSE)</f>
        <v>#REF!</v>
      </c>
      <c r="AG331" s="5" t="e">
        <f>VLOOKUP(Tableau13[[#This Row],[Mai]],[1]!Tableau3[#All],2,FALSE)</f>
        <v>#REF!</v>
      </c>
      <c r="AH331" s="5" t="e">
        <f>VLOOKUP(Tableau13[[#This Row],[Juin]],[1]!Tableau3[#All],2,FALSE)</f>
        <v>#REF!</v>
      </c>
      <c r="AI331" s="5" t="e">
        <f>VLOOKUP(Tableau13[[#This Row],[Juil,]],[1]!Tableau3[#All],2,FALSE)</f>
        <v>#REF!</v>
      </c>
      <c r="AJ331" s="5" t="e">
        <f>VLOOKUP(Tableau13[[#This Row],[Août]],[1]!Tableau3[#All],2,FALSE)</f>
        <v>#REF!</v>
      </c>
      <c r="AK331" s="5" t="e">
        <f>VLOOKUP(Tableau13[[#This Row],[Sept,]],[1]!Tableau3[#All],2,FALSE)</f>
        <v>#REF!</v>
      </c>
      <c r="AL331" s="5" t="e">
        <f>VLOOKUP(Tableau13[[#This Row],[Oct,]],[1]!Tableau3[#All],2,FALSE)</f>
        <v>#REF!</v>
      </c>
      <c r="AM331" s="5" t="e">
        <f>VLOOKUP(Tableau13[[#This Row],[Nov,]],[1]!Tableau3[#All],2,FALSE)</f>
        <v>#REF!</v>
      </c>
      <c r="AN331" s="5" t="e">
        <f>VLOOKUP(Tableau13[[#This Row],[Déc,]],[1]!Tableau3[#All],2,FALSE)</f>
        <v>#REF!</v>
      </c>
    </row>
    <row r="332" spans="1:40" x14ac:dyDescent="0.25">
      <c r="A332" t="s">
        <v>1084</v>
      </c>
      <c r="D332" t="s">
        <v>211</v>
      </c>
      <c r="E332" t="s">
        <v>212</v>
      </c>
      <c r="F332" t="s">
        <v>1085</v>
      </c>
      <c r="G332" t="s">
        <v>1086</v>
      </c>
      <c r="H332" t="s">
        <v>1087</v>
      </c>
      <c r="I332" t="s">
        <v>25</v>
      </c>
      <c r="J332" s="3">
        <v>2572.02</v>
      </c>
      <c r="K332" s="1">
        <v>42522</v>
      </c>
      <c r="M332" t="s">
        <v>26</v>
      </c>
      <c r="N332" t="s">
        <v>5820</v>
      </c>
      <c r="O332" t="s">
        <v>27</v>
      </c>
      <c r="P332" s="1"/>
      <c r="R332">
        <v>0.25</v>
      </c>
      <c r="U332">
        <v>0.25</v>
      </c>
      <c r="X332">
        <v>0.25</v>
      </c>
      <c r="AA332">
        <v>0.25</v>
      </c>
      <c r="AC332" s="5" t="e">
        <f>VLOOKUP(Tableau13[[#This Row],[Jan,]],[1]!Tableau3[#All],2,FALSE)</f>
        <v>#REF!</v>
      </c>
      <c r="AD332" s="5" t="e">
        <f>VLOOKUP(Tableau13[[#This Row],[Fév,]],[1]!Tableau3[#All],2,FALSE)</f>
        <v>#REF!</v>
      </c>
      <c r="AE332" s="5" t="e">
        <f>VLOOKUP(Tableau13[[#This Row],[Mar,]],[1]!Tableau3[#All],2,FALSE)</f>
        <v>#REF!</v>
      </c>
      <c r="AF332" s="5" t="e">
        <f>VLOOKUP(Tableau13[[#This Row],[Avr,]],[1]!Tableau3[#All],2,FALSE)</f>
        <v>#REF!</v>
      </c>
      <c r="AG332" s="5" t="e">
        <f>VLOOKUP(Tableau13[[#This Row],[Mai]],[1]!Tableau3[#All],2,FALSE)</f>
        <v>#REF!</v>
      </c>
      <c r="AH332" s="5" t="e">
        <f>VLOOKUP(Tableau13[[#This Row],[Juin]],[1]!Tableau3[#All],2,FALSE)</f>
        <v>#REF!</v>
      </c>
      <c r="AI332" s="5" t="e">
        <f>VLOOKUP(Tableau13[[#This Row],[Juil,]],[1]!Tableau3[#All],2,FALSE)</f>
        <v>#REF!</v>
      </c>
      <c r="AJ332" s="5" t="e">
        <f>VLOOKUP(Tableau13[[#This Row],[Août]],[1]!Tableau3[#All],2,FALSE)</f>
        <v>#REF!</v>
      </c>
      <c r="AK332" s="5" t="e">
        <f>VLOOKUP(Tableau13[[#This Row],[Sept,]],[1]!Tableau3[#All],2,FALSE)</f>
        <v>#REF!</v>
      </c>
      <c r="AL332" s="5" t="e">
        <f>VLOOKUP(Tableau13[[#This Row],[Oct,]],[1]!Tableau3[#All],2,FALSE)</f>
        <v>#REF!</v>
      </c>
      <c r="AM332" s="5" t="e">
        <f>VLOOKUP(Tableau13[[#This Row],[Nov,]],[1]!Tableau3[#All],2,FALSE)</f>
        <v>#REF!</v>
      </c>
      <c r="AN332" s="5" t="e">
        <f>VLOOKUP(Tableau13[[#This Row],[Déc,]],[1]!Tableau3[#All],2,FALSE)</f>
        <v>#REF!</v>
      </c>
    </row>
    <row r="333" spans="1:40" x14ac:dyDescent="0.25">
      <c r="A333" t="s">
        <v>6206</v>
      </c>
      <c r="D333" t="s">
        <v>1080</v>
      </c>
      <c r="E333" t="s">
        <v>1081</v>
      </c>
      <c r="F333" t="s">
        <v>6207</v>
      </c>
      <c r="G333" t="s">
        <v>1088</v>
      </c>
      <c r="H333" t="s">
        <v>1089</v>
      </c>
      <c r="I333" t="s">
        <v>25</v>
      </c>
      <c r="J333" s="3">
        <v>0</v>
      </c>
      <c r="K333" s="1">
        <v>42522</v>
      </c>
      <c r="M333" t="s">
        <v>38</v>
      </c>
      <c r="O333" t="s">
        <v>32</v>
      </c>
      <c r="P333" s="1"/>
      <c r="AC333" s="5" t="e">
        <f>VLOOKUP(Tableau13[[#This Row],[Jan,]],[1]!Tableau3[#All],2,FALSE)</f>
        <v>#REF!</v>
      </c>
      <c r="AD333" s="5" t="e">
        <f>VLOOKUP(Tableau13[[#This Row],[Fév,]],[1]!Tableau3[#All],2,FALSE)</f>
        <v>#REF!</v>
      </c>
      <c r="AE333" s="5" t="e">
        <f>VLOOKUP(Tableau13[[#This Row],[Mar,]],[1]!Tableau3[#All],2,FALSE)</f>
        <v>#REF!</v>
      </c>
      <c r="AF333" s="5" t="e">
        <f>VLOOKUP(Tableau13[[#This Row],[Avr,]],[1]!Tableau3[#All],2,FALSE)</f>
        <v>#REF!</v>
      </c>
      <c r="AG333" s="5" t="e">
        <f>VLOOKUP(Tableau13[[#This Row],[Mai]],[1]!Tableau3[#All],2,FALSE)</f>
        <v>#REF!</v>
      </c>
      <c r="AH333" s="5" t="e">
        <f>VLOOKUP(Tableau13[[#This Row],[Juin]],[1]!Tableau3[#All],2,FALSE)</f>
        <v>#REF!</v>
      </c>
      <c r="AI333" s="5" t="e">
        <f>VLOOKUP(Tableau13[[#This Row],[Juil,]],[1]!Tableau3[#All],2,FALSE)</f>
        <v>#REF!</v>
      </c>
      <c r="AJ333" s="5" t="e">
        <f>VLOOKUP(Tableau13[[#This Row],[Août]],[1]!Tableau3[#All],2,FALSE)</f>
        <v>#REF!</v>
      </c>
      <c r="AK333" s="5" t="e">
        <f>VLOOKUP(Tableau13[[#This Row],[Sept,]],[1]!Tableau3[#All],2,FALSE)</f>
        <v>#REF!</v>
      </c>
      <c r="AL333" s="5" t="e">
        <f>VLOOKUP(Tableau13[[#This Row],[Oct,]],[1]!Tableau3[#All],2,FALSE)</f>
        <v>#REF!</v>
      </c>
      <c r="AM333" s="5" t="e">
        <f>VLOOKUP(Tableau13[[#This Row],[Nov,]],[1]!Tableau3[#All],2,FALSE)</f>
        <v>#REF!</v>
      </c>
      <c r="AN333" s="5" t="e">
        <f>VLOOKUP(Tableau13[[#This Row],[Déc,]],[1]!Tableau3[#All],2,FALSE)</f>
        <v>#REF!</v>
      </c>
    </row>
    <row r="334" spans="1:40" x14ac:dyDescent="0.25">
      <c r="A334" t="s">
        <v>6208</v>
      </c>
      <c r="D334" t="s">
        <v>1080</v>
      </c>
      <c r="E334" t="s">
        <v>1081</v>
      </c>
      <c r="F334" t="s">
        <v>6209</v>
      </c>
      <c r="G334" t="s">
        <v>1090</v>
      </c>
      <c r="H334" t="s">
        <v>1091</v>
      </c>
      <c r="I334" t="s">
        <v>25</v>
      </c>
      <c r="J334" s="3">
        <v>0</v>
      </c>
      <c r="K334" s="1">
        <v>42522</v>
      </c>
      <c r="M334" t="s">
        <v>38</v>
      </c>
      <c r="O334" t="s">
        <v>32</v>
      </c>
      <c r="P334" s="1"/>
      <c r="AC334" s="5" t="e">
        <f>VLOOKUP(Tableau13[[#This Row],[Jan,]],[1]!Tableau3[#All],2,FALSE)</f>
        <v>#REF!</v>
      </c>
      <c r="AD334" s="5" t="e">
        <f>VLOOKUP(Tableau13[[#This Row],[Fév,]],[1]!Tableau3[#All],2,FALSE)</f>
        <v>#REF!</v>
      </c>
      <c r="AE334" s="5" t="e">
        <f>VLOOKUP(Tableau13[[#This Row],[Mar,]],[1]!Tableau3[#All],2,FALSE)</f>
        <v>#REF!</v>
      </c>
      <c r="AF334" s="5" t="e">
        <f>VLOOKUP(Tableau13[[#This Row],[Avr,]],[1]!Tableau3[#All],2,FALSE)</f>
        <v>#REF!</v>
      </c>
      <c r="AG334" s="5" t="e">
        <f>VLOOKUP(Tableau13[[#This Row],[Mai]],[1]!Tableau3[#All],2,FALSE)</f>
        <v>#REF!</v>
      </c>
      <c r="AH334" s="5" t="e">
        <f>VLOOKUP(Tableau13[[#This Row],[Juin]],[1]!Tableau3[#All],2,FALSE)</f>
        <v>#REF!</v>
      </c>
      <c r="AI334" s="5" t="e">
        <f>VLOOKUP(Tableau13[[#This Row],[Juil,]],[1]!Tableau3[#All],2,FALSE)</f>
        <v>#REF!</v>
      </c>
      <c r="AJ334" s="5" t="e">
        <f>VLOOKUP(Tableau13[[#This Row],[Août]],[1]!Tableau3[#All],2,FALSE)</f>
        <v>#REF!</v>
      </c>
      <c r="AK334" s="5" t="e">
        <f>VLOOKUP(Tableau13[[#This Row],[Sept,]],[1]!Tableau3[#All],2,FALSE)</f>
        <v>#REF!</v>
      </c>
      <c r="AL334" s="5" t="e">
        <f>VLOOKUP(Tableau13[[#This Row],[Oct,]],[1]!Tableau3[#All],2,FALSE)</f>
        <v>#REF!</v>
      </c>
      <c r="AM334" s="5" t="e">
        <f>VLOOKUP(Tableau13[[#This Row],[Nov,]],[1]!Tableau3[#All],2,FALSE)</f>
        <v>#REF!</v>
      </c>
      <c r="AN334" s="5" t="e">
        <f>VLOOKUP(Tableau13[[#This Row],[Déc,]],[1]!Tableau3[#All],2,FALSE)</f>
        <v>#REF!</v>
      </c>
    </row>
    <row r="335" spans="1:40" x14ac:dyDescent="0.25">
      <c r="A335" t="s">
        <v>6210</v>
      </c>
      <c r="D335" t="s">
        <v>1080</v>
      </c>
      <c r="E335" t="s">
        <v>1081</v>
      </c>
      <c r="F335" t="s">
        <v>6211</v>
      </c>
      <c r="G335" t="s">
        <v>1092</v>
      </c>
      <c r="H335" t="s">
        <v>1093</v>
      </c>
      <c r="I335" t="s">
        <v>25</v>
      </c>
      <c r="J335" s="3">
        <v>0</v>
      </c>
      <c r="K335" s="1">
        <v>42522</v>
      </c>
      <c r="M335" t="s">
        <v>38</v>
      </c>
      <c r="O335" t="s">
        <v>32</v>
      </c>
      <c r="P335" s="1"/>
      <c r="AC335" s="5" t="e">
        <f>VLOOKUP(Tableau13[[#This Row],[Jan,]],[1]!Tableau3[#All],2,FALSE)</f>
        <v>#REF!</v>
      </c>
      <c r="AD335" s="5" t="e">
        <f>VLOOKUP(Tableau13[[#This Row],[Fév,]],[1]!Tableau3[#All],2,FALSE)</f>
        <v>#REF!</v>
      </c>
      <c r="AE335" s="5" t="e">
        <f>VLOOKUP(Tableau13[[#This Row],[Mar,]],[1]!Tableau3[#All],2,FALSE)</f>
        <v>#REF!</v>
      </c>
      <c r="AF335" s="5" t="e">
        <f>VLOOKUP(Tableau13[[#This Row],[Avr,]],[1]!Tableau3[#All],2,FALSE)</f>
        <v>#REF!</v>
      </c>
      <c r="AG335" s="5" t="e">
        <f>VLOOKUP(Tableau13[[#This Row],[Mai]],[1]!Tableau3[#All],2,FALSE)</f>
        <v>#REF!</v>
      </c>
      <c r="AH335" s="5" t="e">
        <f>VLOOKUP(Tableau13[[#This Row],[Juin]],[1]!Tableau3[#All],2,FALSE)</f>
        <v>#REF!</v>
      </c>
      <c r="AI335" s="5" t="e">
        <f>VLOOKUP(Tableau13[[#This Row],[Juil,]],[1]!Tableau3[#All],2,FALSE)</f>
        <v>#REF!</v>
      </c>
      <c r="AJ335" s="5" t="e">
        <f>VLOOKUP(Tableau13[[#This Row],[Août]],[1]!Tableau3[#All],2,FALSE)</f>
        <v>#REF!</v>
      </c>
      <c r="AK335" s="5" t="e">
        <f>VLOOKUP(Tableau13[[#This Row],[Sept,]],[1]!Tableau3[#All],2,FALSE)</f>
        <v>#REF!</v>
      </c>
      <c r="AL335" s="5" t="e">
        <f>VLOOKUP(Tableau13[[#This Row],[Oct,]],[1]!Tableau3[#All],2,FALSE)</f>
        <v>#REF!</v>
      </c>
      <c r="AM335" s="5" t="e">
        <f>VLOOKUP(Tableau13[[#This Row],[Nov,]],[1]!Tableau3[#All],2,FALSE)</f>
        <v>#REF!</v>
      </c>
      <c r="AN335" s="5" t="e">
        <f>VLOOKUP(Tableau13[[#This Row],[Déc,]],[1]!Tableau3[#All],2,FALSE)</f>
        <v>#REF!</v>
      </c>
    </row>
    <row r="336" spans="1:40" x14ac:dyDescent="0.25">
      <c r="A336" t="s">
        <v>6212</v>
      </c>
      <c r="D336" t="s">
        <v>1080</v>
      </c>
      <c r="E336" t="s">
        <v>1081</v>
      </c>
      <c r="F336" t="s">
        <v>6213</v>
      </c>
      <c r="G336" t="s">
        <v>1094</v>
      </c>
      <c r="H336" t="s">
        <v>1095</v>
      </c>
      <c r="I336" t="s">
        <v>25</v>
      </c>
      <c r="J336" s="3">
        <v>0</v>
      </c>
      <c r="K336" s="1">
        <v>42522</v>
      </c>
      <c r="M336" t="s">
        <v>38</v>
      </c>
      <c r="O336" t="s">
        <v>32</v>
      </c>
      <c r="P336" s="1"/>
      <c r="AC336" s="5" t="e">
        <f>VLOOKUP(Tableau13[[#This Row],[Jan,]],[1]!Tableau3[#All],2,FALSE)</f>
        <v>#REF!</v>
      </c>
      <c r="AD336" s="5" t="e">
        <f>VLOOKUP(Tableau13[[#This Row],[Fév,]],[1]!Tableau3[#All],2,FALSE)</f>
        <v>#REF!</v>
      </c>
      <c r="AE336" s="5" t="e">
        <f>VLOOKUP(Tableau13[[#This Row],[Mar,]],[1]!Tableau3[#All],2,FALSE)</f>
        <v>#REF!</v>
      </c>
      <c r="AF336" s="5" t="e">
        <f>VLOOKUP(Tableau13[[#This Row],[Avr,]],[1]!Tableau3[#All],2,FALSE)</f>
        <v>#REF!</v>
      </c>
      <c r="AG336" s="5" t="e">
        <f>VLOOKUP(Tableau13[[#This Row],[Mai]],[1]!Tableau3[#All],2,FALSE)</f>
        <v>#REF!</v>
      </c>
      <c r="AH336" s="5" t="e">
        <f>VLOOKUP(Tableau13[[#This Row],[Juin]],[1]!Tableau3[#All],2,FALSE)</f>
        <v>#REF!</v>
      </c>
      <c r="AI336" s="5" t="e">
        <f>VLOOKUP(Tableau13[[#This Row],[Juil,]],[1]!Tableau3[#All],2,FALSE)</f>
        <v>#REF!</v>
      </c>
      <c r="AJ336" s="5" t="e">
        <f>VLOOKUP(Tableau13[[#This Row],[Août]],[1]!Tableau3[#All],2,FALSE)</f>
        <v>#REF!</v>
      </c>
      <c r="AK336" s="5" t="e">
        <f>VLOOKUP(Tableau13[[#This Row],[Sept,]],[1]!Tableau3[#All],2,FALSE)</f>
        <v>#REF!</v>
      </c>
      <c r="AL336" s="5" t="e">
        <f>VLOOKUP(Tableau13[[#This Row],[Oct,]],[1]!Tableau3[#All],2,FALSE)</f>
        <v>#REF!</v>
      </c>
      <c r="AM336" s="5" t="e">
        <f>VLOOKUP(Tableau13[[#This Row],[Nov,]],[1]!Tableau3[#All],2,FALSE)</f>
        <v>#REF!</v>
      </c>
      <c r="AN336" s="5" t="e">
        <f>VLOOKUP(Tableau13[[#This Row],[Déc,]],[1]!Tableau3[#All],2,FALSE)</f>
        <v>#REF!</v>
      </c>
    </row>
    <row r="337" spans="1:40" x14ac:dyDescent="0.25">
      <c r="A337" t="s">
        <v>6214</v>
      </c>
      <c r="D337" t="s">
        <v>1080</v>
      </c>
      <c r="E337" t="s">
        <v>1081</v>
      </c>
      <c r="F337" t="s">
        <v>6215</v>
      </c>
      <c r="G337" t="s">
        <v>1096</v>
      </c>
      <c r="H337" t="s">
        <v>1097</v>
      </c>
      <c r="I337" t="s">
        <v>25</v>
      </c>
      <c r="J337" s="3">
        <v>0</v>
      </c>
      <c r="K337" s="1">
        <v>42522</v>
      </c>
      <c r="M337" t="s">
        <v>38</v>
      </c>
      <c r="O337" t="s">
        <v>32</v>
      </c>
      <c r="P337" s="1"/>
      <c r="AC337" s="5" t="e">
        <f>VLOOKUP(Tableau13[[#This Row],[Jan,]],[1]!Tableau3[#All],2,FALSE)</f>
        <v>#REF!</v>
      </c>
      <c r="AD337" s="5" t="e">
        <f>VLOOKUP(Tableau13[[#This Row],[Fév,]],[1]!Tableau3[#All],2,FALSE)</f>
        <v>#REF!</v>
      </c>
      <c r="AE337" s="5" t="e">
        <f>VLOOKUP(Tableau13[[#This Row],[Mar,]],[1]!Tableau3[#All],2,FALSE)</f>
        <v>#REF!</v>
      </c>
      <c r="AF337" s="5" t="e">
        <f>VLOOKUP(Tableau13[[#This Row],[Avr,]],[1]!Tableau3[#All],2,FALSE)</f>
        <v>#REF!</v>
      </c>
      <c r="AG337" s="5" t="e">
        <f>VLOOKUP(Tableau13[[#This Row],[Mai]],[1]!Tableau3[#All],2,FALSE)</f>
        <v>#REF!</v>
      </c>
      <c r="AH337" s="5" t="e">
        <f>VLOOKUP(Tableau13[[#This Row],[Juin]],[1]!Tableau3[#All],2,FALSE)</f>
        <v>#REF!</v>
      </c>
      <c r="AI337" s="5" t="e">
        <f>VLOOKUP(Tableau13[[#This Row],[Juil,]],[1]!Tableau3[#All],2,FALSE)</f>
        <v>#REF!</v>
      </c>
      <c r="AJ337" s="5" t="e">
        <f>VLOOKUP(Tableau13[[#This Row],[Août]],[1]!Tableau3[#All],2,FALSE)</f>
        <v>#REF!</v>
      </c>
      <c r="AK337" s="5" t="e">
        <f>VLOOKUP(Tableau13[[#This Row],[Sept,]],[1]!Tableau3[#All],2,FALSE)</f>
        <v>#REF!</v>
      </c>
      <c r="AL337" s="5" t="e">
        <f>VLOOKUP(Tableau13[[#This Row],[Oct,]],[1]!Tableau3[#All],2,FALSE)</f>
        <v>#REF!</v>
      </c>
      <c r="AM337" s="5" t="e">
        <f>VLOOKUP(Tableau13[[#This Row],[Nov,]],[1]!Tableau3[#All],2,FALSE)</f>
        <v>#REF!</v>
      </c>
      <c r="AN337" s="5" t="e">
        <f>VLOOKUP(Tableau13[[#This Row],[Déc,]],[1]!Tableau3[#All],2,FALSE)</f>
        <v>#REF!</v>
      </c>
    </row>
    <row r="338" spans="1:40" x14ac:dyDescent="0.25">
      <c r="A338" t="s">
        <v>6216</v>
      </c>
      <c r="D338" t="s">
        <v>1080</v>
      </c>
      <c r="E338" t="s">
        <v>1081</v>
      </c>
      <c r="F338" t="s">
        <v>6217</v>
      </c>
      <c r="G338" t="s">
        <v>1098</v>
      </c>
      <c r="H338" t="s">
        <v>1099</v>
      </c>
      <c r="I338" t="s">
        <v>25</v>
      </c>
      <c r="J338" s="3">
        <v>0</v>
      </c>
      <c r="K338" s="1">
        <v>42522</v>
      </c>
      <c r="M338" t="s">
        <v>38</v>
      </c>
      <c r="O338" t="s">
        <v>32</v>
      </c>
      <c r="P338" s="1"/>
      <c r="AC338" s="5" t="e">
        <f>VLOOKUP(Tableau13[[#This Row],[Jan,]],[1]!Tableau3[#All],2,FALSE)</f>
        <v>#REF!</v>
      </c>
      <c r="AD338" s="5" t="e">
        <f>VLOOKUP(Tableau13[[#This Row],[Fév,]],[1]!Tableau3[#All],2,FALSE)</f>
        <v>#REF!</v>
      </c>
      <c r="AE338" s="5" t="e">
        <f>VLOOKUP(Tableau13[[#This Row],[Mar,]],[1]!Tableau3[#All],2,FALSE)</f>
        <v>#REF!</v>
      </c>
      <c r="AF338" s="5" t="e">
        <f>VLOOKUP(Tableau13[[#This Row],[Avr,]],[1]!Tableau3[#All],2,FALSE)</f>
        <v>#REF!</v>
      </c>
      <c r="AG338" s="5" t="e">
        <f>VLOOKUP(Tableau13[[#This Row],[Mai]],[1]!Tableau3[#All],2,FALSE)</f>
        <v>#REF!</v>
      </c>
      <c r="AH338" s="5" t="e">
        <f>VLOOKUP(Tableau13[[#This Row],[Juin]],[1]!Tableau3[#All],2,FALSE)</f>
        <v>#REF!</v>
      </c>
      <c r="AI338" s="5" t="e">
        <f>VLOOKUP(Tableau13[[#This Row],[Juil,]],[1]!Tableau3[#All],2,FALSE)</f>
        <v>#REF!</v>
      </c>
      <c r="AJ338" s="5" t="e">
        <f>VLOOKUP(Tableau13[[#This Row],[Août]],[1]!Tableau3[#All],2,FALSE)</f>
        <v>#REF!</v>
      </c>
      <c r="AK338" s="5" t="e">
        <f>VLOOKUP(Tableau13[[#This Row],[Sept,]],[1]!Tableau3[#All],2,FALSE)</f>
        <v>#REF!</v>
      </c>
      <c r="AL338" s="5" t="e">
        <f>VLOOKUP(Tableau13[[#This Row],[Oct,]],[1]!Tableau3[#All],2,FALSE)</f>
        <v>#REF!</v>
      </c>
      <c r="AM338" s="5" t="e">
        <f>VLOOKUP(Tableau13[[#This Row],[Nov,]],[1]!Tableau3[#All],2,FALSE)</f>
        <v>#REF!</v>
      </c>
      <c r="AN338" s="5" t="e">
        <f>VLOOKUP(Tableau13[[#This Row],[Déc,]],[1]!Tableau3[#All],2,FALSE)</f>
        <v>#REF!</v>
      </c>
    </row>
    <row r="339" spans="1:40" x14ac:dyDescent="0.25">
      <c r="A339" t="s">
        <v>6218</v>
      </c>
      <c r="D339" t="s">
        <v>1080</v>
      </c>
      <c r="E339" t="s">
        <v>1081</v>
      </c>
      <c r="F339" t="s">
        <v>6219</v>
      </c>
      <c r="G339" t="s">
        <v>1100</v>
      </c>
      <c r="H339" t="s">
        <v>1101</v>
      </c>
      <c r="I339" t="s">
        <v>25</v>
      </c>
      <c r="J339" s="3">
        <v>0</v>
      </c>
      <c r="K339" s="1">
        <v>42522</v>
      </c>
      <c r="M339" t="s">
        <v>38</v>
      </c>
      <c r="O339" t="s">
        <v>32</v>
      </c>
      <c r="P339" s="1"/>
      <c r="AC339" s="5" t="e">
        <f>VLOOKUP(Tableau13[[#This Row],[Jan,]],[1]!Tableau3[#All],2,FALSE)</f>
        <v>#REF!</v>
      </c>
      <c r="AD339" s="5" t="e">
        <f>VLOOKUP(Tableau13[[#This Row],[Fév,]],[1]!Tableau3[#All],2,FALSE)</f>
        <v>#REF!</v>
      </c>
      <c r="AE339" s="5" t="e">
        <f>VLOOKUP(Tableau13[[#This Row],[Mar,]],[1]!Tableau3[#All],2,FALSE)</f>
        <v>#REF!</v>
      </c>
      <c r="AF339" s="5" t="e">
        <f>VLOOKUP(Tableau13[[#This Row],[Avr,]],[1]!Tableau3[#All],2,FALSE)</f>
        <v>#REF!</v>
      </c>
      <c r="AG339" s="5" t="e">
        <f>VLOOKUP(Tableau13[[#This Row],[Mai]],[1]!Tableau3[#All],2,FALSE)</f>
        <v>#REF!</v>
      </c>
      <c r="AH339" s="5" t="e">
        <f>VLOOKUP(Tableau13[[#This Row],[Juin]],[1]!Tableau3[#All],2,FALSE)</f>
        <v>#REF!</v>
      </c>
      <c r="AI339" s="5" t="e">
        <f>VLOOKUP(Tableau13[[#This Row],[Juil,]],[1]!Tableau3[#All],2,FALSE)</f>
        <v>#REF!</v>
      </c>
      <c r="AJ339" s="5" t="e">
        <f>VLOOKUP(Tableau13[[#This Row],[Août]],[1]!Tableau3[#All],2,FALSE)</f>
        <v>#REF!</v>
      </c>
      <c r="AK339" s="5" t="e">
        <f>VLOOKUP(Tableau13[[#This Row],[Sept,]],[1]!Tableau3[#All],2,FALSE)</f>
        <v>#REF!</v>
      </c>
      <c r="AL339" s="5" t="e">
        <f>VLOOKUP(Tableau13[[#This Row],[Oct,]],[1]!Tableau3[#All],2,FALSE)</f>
        <v>#REF!</v>
      </c>
      <c r="AM339" s="5" t="e">
        <f>VLOOKUP(Tableau13[[#This Row],[Nov,]],[1]!Tableau3[#All],2,FALSE)</f>
        <v>#REF!</v>
      </c>
      <c r="AN339" s="5" t="e">
        <f>VLOOKUP(Tableau13[[#This Row],[Déc,]],[1]!Tableau3[#All],2,FALSE)</f>
        <v>#REF!</v>
      </c>
    </row>
    <row r="340" spans="1:40" x14ac:dyDescent="0.25">
      <c r="A340" t="s">
        <v>6220</v>
      </c>
      <c r="D340" t="s">
        <v>1080</v>
      </c>
      <c r="E340" t="s">
        <v>1081</v>
      </c>
      <c r="F340" t="s">
        <v>6221</v>
      </c>
      <c r="G340" t="s">
        <v>1102</v>
      </c>
      <c r="H340" t="s">
        <v>1103</v>
      </c>
      <c r="I340" t="s">
        <v>25</v>
      </c>
      <c r="J340" s="3">
        <v>0</v>
      </c>
      <c r="K340" s="1">
        <v>42522</v>
      </c>
      <c r="M340" t="s">
        <v>38</v>
      </c>
      <c r="O340" t="s">
        <v>32</v>
      </c>
      <c r="P340" s="1"/>
      <c r="AC340" s="5" t="e">
        <f>VLOOKUP(Tableau13[[#This Row],[Jan,]],[1]!Tableau3[#All],2,FALSE)</f>
        <v>#REF!</v>
      </c>
      <c r="AD340" s="5" t="e">
        <f>VLOOKUP(Tableau13[[#This Row],[Fév,]],[1]!Tableau3[#All],2,FALSE)</f>
        <v>#REF!</v>
      </c>
      <c r="AE340" s="5" t="e">
        <f>VLOOKUP(Tableau13[[#This Row],[Mar,]],[1]!Tableau3[#All],2,FALSE)</f>
        <v>#REF!</v>
      </c>
      <c r="AF340" s="5" t="e">
        <f>VLOOKUP(Tableau13[[#This Row],[Avr,]],[1]!Tableau3[#All],2,FALSE)</f>
        <v>#REF!</v>
      </c>
      <c r="AG340" s="5" t="e">
        <f>VLOOKUP(Tableau13[[#This Row],[Mai]],[1]!Tableau3[#All],2,FALSE)</f>
        <v>#REF!</v>
      </c>
      <c r="AH340" s="5" t="e">
        <f>VLOOKUP(Tableau13[[#This Row],[Juin]],[1]!Tableau3[#All],2,FALSE)</f>
        <v>#REF!</v>
      </c>
      <c r="AI340" s="5" t="e">
        <f>VLOOKUP(Tableau13[[#This Row],[Juil,]],[1]!Tableau3[#All],2,FALSE)</f>
        <v>#REF!</v>
      </c>
      <c r="AJ340" s="5" t="e">
        <f>VLOOKUP(Tableau13[[#This Row],[Août]],[1]!Tableau3[#All],2,FALSE)</f>
        <v>#REF!</v>
      </c>
      <c r="AK340" s="5" t="e">
        <f>VLOOKUP(Tableau13[[#This Row],[Sept,]],[1]!Tableau3[#All],2,FALSE)</f>
        <v>#REF!</v>
      </c>
      <c r="AL340" s="5" t="e">
        <f>VLOOKUP(Tableau13[[#This Row],[Oct,]],[1]!Tableau3[#All],2,FALSE)</f>
        <v>#REF!</v>
      </c>
      <c r="AM340" s="5" t="e">
        <f>VLOOKUP(Tableau13[[#This Row],[Nov,]],[1]!Tableau3[#All],2,FALSE)</f>
        <v>#REF!</v>
      </c>
      <c r="AN340" s="5" t="e">
        <f>VLOOKUP(Tableau13[[#This Row],[Déc,]],[1]!Tableau3[#All],2,FALSE)</f>
        <v>#REF!</v>
      </c>
    </row>
    <row r="341" spans="1:40" x14ac:dyDescent="0.25">
      <c r="A341" t="s">
        <v>6222</v>
      </c>
      <c r="D341" t="s">
        <v>1080</v>
      </c>
      <c r="E341" t="s">
        <v>1081</v>
      </c>
      <c r="F341" t="s">
        <v>6223</v>
      </c>
      <c r="G341" t="s">
        <v>1104</v>
      </c>
      <c r="H341" t="s">
        <v>1105</v>
      </c>
      <c r="I341" t="s">
        <v>25</v>
      </c>
      <c r="J341" s="3">
        <v>0</v>
      </c>
      <c r="K341" s="1">
        <v>42522</v>
      </c>
      <c r="M341" t="s">
        <v>38</v>
      </c>
      <c r="O341" t="s">
        <v>32</v>
      </c>
      <c r="P341" s="1"/>
      <c r="AC341" s="5" t="e">
        <f>VLOOKUP(Tableau13[[#This Row],[Jan,]],[1]!Tableau3[#All],2,FALSE)</f>
        <v>#REF!</v>
      </c>
      <c r="AD341" s="5" t="e">
        <f>VLOOKUP(Tableau13[[#This Row],[Fév,]],[1]!Tableau3[#All],2,FALSE)</f>
        <v>#REF!</v>
      </c>
      <c r="AE341" s="5" t="e">
        <f>VLOOKUP(Tableau13[[#This Row],[Mar,]],[1]!Tableau3[#All],2,FALSE)</f>
        <v>#REF!</v>
      </c>
      <c r="AF341" s="5" t="e">
        <f>VLOOKUP(Tableau13[[#This Row],[Avr,]],[1]!Tableau3[#All],2,FALSE)</f>
        <v>#REF!</v>
      </c>
      <c r="AG341" s="5" t="e">
        <f>VLOOKUP(Tableau13[[#This Row],[Mai]],[1]!Tableau3[#All],2,FALSE)</f>
        <v>#REF!</v>
      </c>
      <c r="AH341" s="5" t="e">
        <f>VLOOKUP(Tableau13[[#This Row],[Juin]],[1]!Tableau3[#All],2,FALSE)</f>
        <v>#REF!</v>
      </c>
      <c r="AI341" s="5" t="e">
        <f>VLOOKUP(Tableau13[[#This Row],[Juil,]],[1]!Tableau3[#All],2,FALSE)</f>
        <v>#REF!</v>
      </c>
      <c r="AJ341" s="5" t="e">
        <f>VLOOKUP(Tableau13[[#This Row],[Août]],[1]!Tableau3[#All],2,FALSE)</f>
        <v>#REF!</v>
      </c>
      <c r="AK341" s="5" t="e">
        <f>VLOOKUP(Tableau13[[#This Row],[Sept,]],[1]!Tableau3[#All],2,FALSE)</f>
        <v>#REF!</v>
      </c>
      <c r="AL341" s="5" t="e">
        <f>VLOOKUP(Tableau13[[#This Row],[Oct,]],[1]!Tableau3[#All],2,FALSE)</f>
        <v>#REF!</v>
      </c>
      <c r="AM341" s="5" t="e">
        <f>VLOOKUP(Tableau13[[#This Row],[Nov,]],[1]!Tableau3[#All],2,FALSE)</f>
        <v>#REF!</v>
      </c>
      <c r="AN341" s="5" t="e">
        <f>VLOOKUP(Tableau13[[#This Row],[Déc,]],[1]!Tableau3[#All],2,FALSE)</f>
        <v>#REF!</v>
      </c>
    </row>
    <row r="342" spans="1:40" x14ac:dyDescent="0.25">
      <c r="A342" t="s">
        <v>6224</v>
      </c>
      <c r="D342" t="s">
        <v>1080</v>
      </c>
      <c r="E342" t="s">
        <v>1081</v>
      </c>
      <c r="F342" t="s">
        <v>6225</v>
      </c>
      <c r="G342" t="s">
        <v>1106</v>
      </c>
      <c r="H342" t="s">
        <v>1107</v>
      </c>
      <c r="I342" t="s">
        <v>25</v>
      </c>
      <c r="J342" s="3">
        <v>0</v>
      </c>
      <c r="K342" s="1">
        <v>42522</v>
      </c>
      <c r="M342" t="s">
        <v>38</v>
      </c>
      <c r="O342" t="s">
        <v>32</v>
      </c>
      <c r="P342" s="1"/>
      <c r="AC342" s="5" t="e">
        <f>VLOOKUP(Tableau13[[#This Row],[Jan,]],[1]!Tableau3[#All],2,FALSE)</f>
        <v>#REF!</v>
      </c>
      <c r="AD342" s="5" t="e">
        <f>VLOOKUP(Tableau13[[#This Row],[Fév,]],[1]!Tableau3[#All],2,FALSE)</f>
        <v>#REF!</v>
      </c>
      <c r="AE342" s="5" t="e">
        <f>VLOOKUP(Tableau13[[#This Row],[Mar,]],[1]!Tableau3[#All],2,FALSE)</f>
        <v>#REF!</v>
      </c>
      <c r="AF342" s="5" t="e">
        <f>VLOOKUP(Tableau13[[#This Row],[Avr,]],[1]!Tableau3[#All],2,FALSE)</f>
        <v>#REF!</v>
      </c>
      <c r="AG342" s="5" t="e">
        <f>VLOOKUP(Tableau13[[#This Row],[Mai]],[1]!Tableau3[#All],2,FALSE)</f>
        <v>#REF!</v>
      </c>
      <c r="AH342" s="5" t="e">
        <f>VLOOKUP(Tableau13[[#This Row],[Juin]],[1]!Tableau3[#All],2,FALSE)</f>
        <v>#REF!</v>
      </c>
      <c r="AI342" s="5" t="e">
        <f>VLOOKUP(Tableau13[[#This Row],[Juil,]],[1]!Tableau3[#All],2,FALSE)</f>
        <v>#REF!</v>
      </c>
      <c r="AJ342" s="5" t="e">
        <f>VLOOKUP(Tableau13[[#This Row],[Août]],[1]!Tableau3[#All],2,FALSE)</f>
        <v>#REF!</v>
      </c>
      <c r="AK342" s="5" t="e">
        <f>VLOOKUP(Tableau13[[#This Row],[Sept,]],[1]!Tableau3[#All],2,FALSE)</f>
        <v>#REF!</v>
      </c>
      <c r="AL342" s="5" t="e">
        <f>VLOOKUP(Tableau13[[#This Row],[Oct,]],[1]!Tableau3[#All],2,FALSE)</f>
        <v>#REF!</v>
      </c>
      <c r="AM342" s="5" t="e">
        <f>VLOOKUP(Tableau13[[#This Row],[Nov,]],[1]!Tableau3[#All],2,FALSE)</f>
        <v>#REF!</v>
      </c>
      <c r="AN342" s="5" t="e">
        <f>VLOOKUP(Tableau13[[#This Row],[Déc,]],[1]!Tableau3[#All],2,FALSE)</f>
        <v>#REF!</v>
      </c>
    </row>
    <row r="343" spans="1:40" x14ac:dyDescent="0.25">
      <c r="A343" t="s">
        <v>6226</v>
      </c>
      <c r="D343" t="s">
        <v>1080</v>
      </c>
      <c r="E343" t="s">
        <v>1081</v>
      </c>
      <c r="F343" t="s">
        <v>6227</v>
      </c>
      <c r="G343" t="s">
        <v>1108</v>
      </c>
      <c r="H343" t="s">
        <v>1109</v>
      </c>
      <c r="I343" t="s">
        <v>25</v>
      </c>
      <c r="J343" s="3">
        <v>0</v>
      </c>
      <c r="K343" s="1">
        <v>42522</v>
      </c>
      <c r="M343" t="s">
        <v>38</v>
      </c>
      <c r="O343" t="s">
        <v>32</v>
      </c>
      <c r="P343" s="1"/>
      <c r="AC343" s="5" t="e">
        <f>VLOOKUP(Tableau13[[#This Row],[Jan,]],[1]!Tableau3[#All],2,FALSE)</f>
        <v>#REF!</v>
      </c>
      <c r="AD343" s="5" t="e">
        <f>VLOOKUP(Tableau13[[#This Row],[Fév,]],[1]!Tableau3[#All],2,FALSE)</f>
        <v>#REF!</v>
      </c>
      <c r="AE343" s="5" t="e">
        <f>VLOOKUP(Tableau13[[#This Row],[Mar,]],[1]!Tableau3[#All],2,FALSE)</f>
        <v>#REF!</v>
      </c>
      <c r="AF343" s="5" t="e">
        <f>VLOOKUP(Tableau13[[#This Row],[Avr,]],[1]!Tableau3[#All],2,FALSE)</f>
        <v>#REF!</v>
      </c>
      <c r="AG343" s="5" t="e">
        <f>VLOOKUP(Tableau13[[#This Row],[Mai]],[1]!Tableau3[#All],2,FALSE)</f>
        <v>#REF!</v>
      </c>
      <c r="AH343" s="5" t="e">
        <f>VLOOKUP(Tableau13[[#This Row],[Juin]],[1]!Tableau3[#All],2,FALSE)</f>
        <v>#REF!</v>
      </c>
      <c r="AI343" s="5" t="e">
        <f>VLOOKUP(Tableau13[[#This Row],[Juil,]],[1]!Tableau3[#All],2,FALSE)</f>
        <v>#REF!</v>
      </c>
      <c r="AJ343" s="5" t="e">
        <f>VLOOKUP(Tableau13[[#This Row],[Août]],[1]!Tableau3[#All],2,FALSE)</f>
        <v>#REF!</v>
      </c>
      <c r="AK343" s="5" t="e">
        <f>VLOOKUP(Tableau13[[#This Row],[Sept,]],[1]!Tableau3[#All],2,FALSE)</f>
        <v>#REF!</v>
      </c>
      <c r="AL343" s="5" t="e">
        <f>VLOOKUP(Tableau13[[#This Row],[Oct,]],[1]!Tableau3[#All],2,FALSE)</f>
        <v>#REF!</v>
      </c>
      <c r="AM343" s="5" t="e">
        <f>VLOOKUP(Tableau13[[#This Row],[Nov,]],[1]!Tableau3[#All],2,FALSE)</f>
        <v>#REF!</v>
      </c>
      <c r="AN343" s="5" t="e">
        <f>VLOOKUP(Tableau13[[#This Row],[Déc,]],[1]!Tableau3[#All],2,FALSE)</f>
        <v>#REF!</v>
      </c>
    </row>
    <row r="344" spans="1:40" x14ac:dyDescent="0.25">
      <c r="A344" t="s">
        <v>6228</v>
      </c>
      <c r="D344" t="s">
        <v>1080</v>
      </c>
      <c r="E344" t="s">
        <v>1081</v>
      </c>
      <c r="F344" t="s">
        <v>6229</v>
      </c>
      <c r="G344" t="s">
        <v>1110</v>
      </c>
      <c r="H344" t="s">
        <v>1111</v>
      </c>
      <c r="I344" t="s">
        <v>25</v>
      </c>
      <c r="J344" s="3">
        <v>0</v>
      </c>
      <c r="K344" s="1">
        <v>42522</v>
      </c>
      <c r="M344" t="s">
        <v>38</v>
      </c>
      <c r="O344" t="s">
        <v>32</v>
      </c>
      <c r="P344" s="1"/>
      <c r="AC344" s="5" t="e">
        <f>VLOOKUP(Tableau13[[#This Row],[Jan,]],[1]!Tableau3[#All],2,FALSE)</f>
        <v>#REF!</v>
      </c>
      <c r="AD344" s="5" t="e">
        <f>VLOOKUP(Tableau13[[#This Row],[Fév,]],[1]!Tableau3[#All],2,FALSE)</f>
        <v>#REF!</v>
      </c>
      <c r="AE344" s="5" t="e">
        <f>VLOOKUP(Tableau13[[#This Row],[Mar,]],[1]!Tableau3[#All],2,FALSE)</f>
        <v>#REF!</v>
      </c>
      <c r="AF344" s="5" t="e">
        <f>VLOOKUP(Tableau13[[#This Row],[Avr,]],[1]!Tableau3[#All],2,FALSE)</f>
        <v>#REF!</v>
      </c>
      <c r="AG344" s="5" t="e">
        <f>VLOOKUP(Tableau13[[#This Row],[Mai]],[1]!Tableau3[#All],2,FALSE)</f>
        <v>#REF!</v>
      </c>
      <c r="AH344" s="5" t="e">
        <f>VLOOKUP(Tableau13[[#This Row],[Juin]],[1]!Tableau3[#All],2,FALSE)</f>
        <v>#REF!</v>
      </c>
      <c r="AI344" s="5" t="e">
        <f>VLOOKUP(Tableau13[[#This Row],[Juil,]],[1]!Tableau3[#All],2,FALSE)</f>
        <v>#REF!</v>
      </c>
      <c r="AJ344" s="5" t="e">
        <f>VLOOKUP(Tableau13[[#This Row],[Août]],[1]!Tableau3[#All],2,FALSE)</f>
        <v>#REF!</v>
      </c>
      <c r="AK344" s="5" t="e">
        <f>VLOOKUP(Tableau13[[#This Row],[Sept,]],[1]!Tableau3[#All],2,FALSE)</f>
        <v>#REF!</v>
      </c>
      <c r="AL344" s="5" t="e">
        <f>VLOOKUP(Tableau13[[#This Row],[Oct,]],[1]!Tableau3[#All],2,FALSE)</f>
        <v>#REF!</v>
      </c>
      <c r="AM344" s="5" t="e">
        <f>VLOOKUP(Tableau13[[#This Row],[Nov,]],[1]!Tableau3[#All],2,FALSE)</f>
        <v>#REF!</v>
      </c>
      <c r="AN344" s="5" t="e">
        <f>VLOOKUP(Tableau13[[#This Row],[Déc,]],[1]!Tableau3[#All],2,FALSE)</f>
        <v>#REF!</v>
      </c>
    </row>
    <row r="345" spans="1:40" x14ac:dyDescent="0.25">
      <c r="A345" t="s">
        <v>6230</v>
      </c>
      <c r="D345" t="s">
        <v>1080</v>
      </c>
      <c r="E345" t="s">
        <v>1081</v>
      </c>
      <c r="F345" t="s">
        <v>6231</v>
      </c>
      <c r="G345" t="s">
        <v>1112</v>
      </c>
      <c r="H345" t="s">
        <v>1113</v>
      </c>
      <c r="I345" t="s">
        <v>25</v>
      </c>
      <c r="J345" s="3">
        <v>0</v>
      </c>
      <c r="K345" s="1">
        <v>42522</v>
      </c>
      <c r="M345" t="s">
        <v>38</v>
      </c>
      <c r="O345" t="s">
        <v>32</v>
      </c>
      <c r="P345" s="1"/>
      <c r="AC345" s="5" t="e">
        <f>VLOOKUP(Tableau13[[#This Row],[Jan,]],[1]!Tableau3[#All],2,FALSE)</f>
        <v>#REF!</v>
      </c>
      <c r="AD345" s="5" t="e">
        <f>VLOOKUP(Tableau13[[#This Row],[Fév,]],[1]!Tableau3[#All],2,FALSE)</f>
        <v>#REF!</v>
      </c>
      <c r="AE345" s="5" t="e">
        <f>VLOOKUP(Tableau13[[#This Row],[Mar,]],[1]!Tableau3[#All],2,FALSE)</f>
        <v>#REF!</v>
      </c>
      <c r="AF345" s="5" t="e">
        <f>VLOOKUP(Tableau13[[#This Row],[Avr,]],[1]!Tableau3[#All],2,FALSE)</f>
        <v>#REF!</v>
      </c>
      <c r="AG345" s="5" t="e">
        <f>VLOOKUP(Tableau13[[#This Row],[Mai]],[1]!Tableau3[#All],2,FALSE)</f>
        <v>#REF!</v>
      </c>
      <c r="AH345" s="5" t="e">
        <f>VLOOKUP(Tableau13[[#This Row],[Juin]],[1]!Tableau3[#All],2,FALSE)</f>
        <v>#REF!</v>
      </c>
      <c r="AI345" s="5" t="e">
        <f>VLOOKUP(Tableau13[[#This Row],[Juil,]],[1]!Tableau3[#All],2,FALSE)</f>
        <v>#REF!</v>
      </c>
      <c r="AJ345" s="5" t="e">
        <f>VLOOKUP(Tableau13[[#This Row],[Août]],[1]!Tableau3[#All],2,FALSE)</f>
        <v>#REF!</v>
      </c>
      <c r="AK345" s="5" t="e">
        <f>VLOOKUP(Tableau13[[#This Row],[Sept,]],[1]!Tableau3[#All],2,FALSE)</f>
        <v>#REF!</v>
      </c>
      <c r="AL345" s="5" t="e">
        <f>VLOOKUP(Tableau13[[#This Row],[Oct,]],[1]!Tableau3[#All],2,FALSE)</f>
        <v>#REF!</v>
      </c>
      <c r="AM345" s="5" t="e">
        <f>VLOOKUP(Tableau13[[#This Row],[Nov,]],[1]!Tableau3[#All],2,FALSE)</f>
        <v>#REF!</v>
      </c>
      <c r="AN345" s="5" t="e">
        <f>VLOOKUP(Tableau13[[#This Row],[Déc,]],[1]!Tableau3[#All],2,FALSE)</f>
        <v>#REF!</v>
      </c>
    </row>
    <row r="346" spans="1:40" x14ac:dyDescent="0.25">
      <c r="A346" t="s">
        <v>6232</v>
      </c>
      <c r="D346" t="s">
        <v>1080</v>
      </c>
      <c r="E346" t="s">
        <v>1081</v>
      </c>
      <c r="F346" t="s">
        <v>6233</v>
      </c>
      <c r="G346" t="s">
        <v>1114</v>
      </c>
      <c r="H346" t="s">
        <v>1115</v>
      </c>
      <c r="I346" t="s">
        <v>25</v>
      </c>
      <c r="J346" s="3">
        <v>0</v>
      </c>
      <c r="K346" s="1">
        <v>42522</v>
      </c>
      <c r="M346" t="s">
        <v>38</v>
      </c>
      <c r="O346" t="s">
        <v>32</v>
      </c>
      <c r="P346" s="1"/>
      <c r="AC346" s="5" t="e">
        <f>VLOOKUP(Tableau13[[#This Row],[Jan,]],[1]!Tableau3[#All],2,FALSE)</f>
        <v>#REF!</v>
      </c>
      <c r="AD346" s="5" t="e">
        <f>VLOOKUP(Tableau13[[#This Row],[Fév,]],[1]!Tableau3[#All],2,FALSE)</f>
        <v>#REF!</v>
      </c>
      <c r="AE346" s="5" t="e">
        <f>VLOOKUP(Tableau13[[#This Row],[Mar,]],[1]!Tableau3[#All],2,FALSE)</f>
        <v>#REF!</v>
      </c>
      <c r="AF346" s="5" t="e">
        <f>VLOOKUP(Tableau13[[#This Row],[Avr,]],[1]!Tableau3[#All],2,FALSE)</f>
        <v>#REF!</v>
      </c>
      <c r="AG346" s="5" t="e">
        <f>VLOOKUP(Tableau13[[#This Row],[Mai]],[1]!Tableau3[#All],2,FALSE)</f>
        <v>#REF!</v>
      </c>
      <c r="AH346" s="5" t="e">
        <f>VLOOKUP(Tableau13[[#This Row],[Juin]],[1]!Tableau3[#All],2,FALSE)</f>
        <v>#REF!</v>
      </c>
      <c r="AI346" s="5" t="e">
        <f>VLOOKUP(Tableau13[[#This Row],[Juil,]],[1]!Tableau3[#All],2,FALSE)</f>
        <v>#REF!</v>
      </c>
      <c r="AJ346" s="5" t="e">
        <f>VLOOKUP(Tableau13[[#This Row],[Août]],[1]!Tableau3[#All],2,FALSE)</f>
        <v>#REF!</v>
      </c>
      <c r="AK346" s="5" t="e">
        <f>VLOOKUP(Tableau13[[#This Row],[Sept,]],[1]!Tableau3[#All],2,FALSE)</f>
        <v>#REF!</v>
      </c>
      <c r="AL346" s="5" t="e">
        <f>VLOOKUP(Tableau13[[#This Row],[Oct,]],[1]!Tableau3[#All],2,FALSE)</f>
        <v>#REF!</v>
      </c>
      <c r="AM346" s="5" t="e">
        <f>VLOOKUP(Tableau13[[#This Row],[Nov,]],[1]!Tableau3[#All],2,FALSE)</f>
        <v>#REF!</v>
      </c>
      <c r="AN346" s="5" t="e">
        <f>VLOOKUP(Tableau13[[#This Row],[Déc,]],[1]!Tableau3[#All],2,FALSE)</f>
        <v>#REF!</v>
      </c>
    </row>
    <row r="347" spans="1:40" x14ac:dyDescent="0.25">
      <c r="A347" t="s">
        <v>6234</v>
      </c>
      <c r="D347" t="s">
        <v>1080</v>
      </c>
      <c r="E347" t="s">
        <v>1081</v>
      </c>
      <c r="F347" t="s">
        <v>6235</v>
      </c>
      <c r="G347" t="s">
        <v>1116</v>
      </c>
      <c r="H347" t="s">
        <v>1117</v>
      </c>
      <c r="I347" t="s">
        <v>25</v>
      </c>
      <c r="J347" s="3">
        <v>0</v>
      </c>
      <c r="K347" s="1">
        <v>42522</v>
      </c>
      <c r="M347" t="s">
        <v>38</v>
      </c>
      <c r="O347" t="s">
        <v>32</v>
      </c>
      <c r="P347" s="1"/>
      <c r="AC347" s="5" t="e">
        <f>VLOOKUP(Tableau13[[#This Row],[Jan,]],[1]!Tableau3[#All],2,FALSE)</f>
        <v>#REF!</v>
      </c>
      <c r="AD347" s="5" t="e">
        <f>VLOOKUP(Tableau13[[#This Row],[Fév,]],[1]!Tableau3[#All],2,FALSE)</f>
        <v>#REF!</v>
      </c>
      <c r="AE347" s="5" t="e">
        <f>VLOOKUP(Tableau13[[#This Row],[Mar,]],[1]!Tableau3[#All],2,FALSE)</f>
        <v>#REF!</v>
      </c>
      <c r="AF347" s="5" t="e">
        <f>VLOOKUP(Tableau13[[#This Row],[Avr,]],[1]!Tableau3[#All],2,FALSE)</f>
        <v>#REF!</v>
      </c>
      <c r="AG347" s="5" t="e">
        <f>VLOOKUP(Tableau13[[#This Row],[Mai]],[1]!Tableau3[#All],2,FALSE)</f>
        <v>#REF!</v>
      </c>
      <c r="AH347" s="5" t="e">
        <f>VLOOKUP(Tableau13[[#This Row],[Juin]],[1]!Tableau3[#All],2,FALSE)</f>
        <v>#REF!</v>
      </c>
      <c r="AI347" s="5" t="e">
        <f>VLOOKUP(Tableau13[[#This Row],[Juil,]],[1]!Tableau3[#All],2,FALSE)</f>
        <v>#REF!</v>
      </c>
      <c r="AJ347" s="5" t="e">
        <f>VLOOKUP(Tableau13[[#This Row],[Août]],[1]!Tableau3[#All],2,FALSE)</f>
        <v>#REF!</v>
      </c>
      <c r="AK347" s="5" t="e">
        <f>VLOOKUP(Tableau13[[#This Row],[Sept,]],[1]!Tableau3[#All],2,FALSE)</f>
        <v>#REF!</v>
      </c>
      <c r="AL347" s="5" t="e">
        <f>VLOOKUP(Tableau13[[#This Row],[Oct,]],[1]!Tableau3[#All],2,FALSE)</f>
        <v>#REF!</v>
      </c>
      <c r="AM347" s="5" t="e">
        <f>VLOOKUP(Tableau13[[#This Row],[Nov,]],[1]!Tableau3[#All],2,FALSE)</f>
        <v>#REF!</v>
      </c>
      <c r="AN347" s="5" t="e">
        <f>VLOOKUP(Tableau13[[#This Row],[Déc,]],[1]!Tableau3[#All],2,FALSE)</f>
        <v>#REF!</v>
      </c>
    </row>
    <row r="348" spans="1:40" x14ac:dyDescent="0.25">
      <c r="A348" t="s">
        <v>6236</v>
      </c>
      <c r="D348" t="s">
        <v>1080</v>
      </c>
      <c r="E348" t="s">
        <v>1081</v>
      </c>
      <c r="F348" t="s">
        <v>6237</v>
      </c>
      <c r="G348" t="s">
        <v>1118</v>
      </c>
      <c r="H348" t="s">
        <v>1119</v>
      </c>
      <c r="I348" t="s">
        <v>25</v>
      </c>
      <c r="J348" s="3">
        <v>0</v>
      </c>
      <c r="K348" s="1">
        <v>42522</v>
      </c>
      <c r="M348" t="s">
        <v>38</v>
      </c>
      <c r="O348" t="s">
        <v>32</v>
      </c>
      <c r="P348" s="1"/>
      <c r="AC348" s="5" t="e">
        <f>VLOOKUP(Tableau13[[#This Row],[Jan,]],[1]!Tableau3[#All],2,FALSE)</f>
        <v>#REF!</v>
      </c>
      <c r="AD348" s="5" t="e">
        <f>VLOOKUP(Tableau13[[#This Row],[Fév,]],[1]!Tableau3[#All],2,FALSE)</f>
        <v>#REF!</v>
      </c>
      <c r="AE348" s="5" t="e">
        <f>VLOOKUP(Tableau13[[#This Row],[Mar,]],[1]!Tableau3[#All],2,FALSE)</f>
        <v>#REF!</v>
      </c>
      <c r="AF348" s="5" t="e">
        <f>VLOOKUP(Tableau13[[#This Row],[Avr,]],[1]!Tableau3[#All],2,FALSE)</f>
        <v>#REF!</v>
      </c>
      <c r="AG348" s="5" t="e">
        <f>VLOOKUP(Tableau13[[#This Row],[Mai]],[1]!Tableau3[#All],2,FALSE)</f>
        <v>#REF!</v>
      </c>
      <c r="AH348" s="5" t="e">
        <f>VLOOKUP(Tableau13[[#This Row],[Juin]],[1]!Tableau3[#All],2,FALSE)</f>
        <v>#REF!</v>
      </c>
      <c r="AI348" s="5" t="e">
        <f>VLOOKUP(Tableau13[[#This Row],[Juil,]],[1]!Tableau3[#All],2,FALSE)</f>
        <v>#REF!</v>
      </c>
      <c r="AJ348" s="5" t="e">
        <f>VLOOKUP(Tableau13[[#This Row],[Août]],[1]!Tableau3[#All],2,FALSE)</f>
        <v>#REF!</v>
      </c>
      <c r="AK348" s="5" t="e">
        <f>VLOOKUP(Tableau13[[#This Row],[Sept,]],[1]!Tableau3[#All],2,FALSE)</f>
        <v>#REF!</v>
      </c>
      <c r="AL348" s="5" t="e">
        <f>VLOOKUP(Tableau13[[#This Row],[Oct,]],[1]!Tableau3[#All],2,FALSE)</f>
        <v>#REF!</v>
      </c>
      <c r="AM348" s="5" t="e">
        <f>VLOOKUP(Tableau13[[#This Row],[Nov,]],[1]!Tableau3[#All],2,FALSE)</f>
        <v>#REF!</v>
      </c>
      <c r="AN348" s="5" t="e">
        <f>VLOOKUP(Tableau13[[#This Row],[Déc,]],[1]!Tableau3[#All],2,FALSE)</f>
        <v>#REF!</v>
      </c>
    </row>
    <row r="349" spans="1:40" x14ac:dyDescent="0.25">
      <c r="A349" t="s">
        <v>6238</v>
      </c>
      <c r="D349" t="s">
        <v>1080</v>
      </c>
      <c r="E349" t="s">
        <v>1081</v>
      </c>
      <c r="F349" t="s">
        <v>6239</v>
      </c>
      <c r="G349" t="s">
        <v>1120</v>
      </c>
      <c r="H349" t="s">
        <v>1121</v>
      </c>
      <c r="I349" t="s">
        <v>25</v>
      </c>
      <c r="J349" s="3">
        <v>0</v>
      </c>
      <c r="K349" s="1">
        <v>42522</v>
      </c>
      <c r="M349" t="s">
        <v>38</v>
      </c>
      <c r="O349" t="s">
        <v>32</v>
      </c>
      <c r="P349" s="1"/>
      <c r="AC349" s="5" t="e">
        <f>VLOOKUP(Tableau13[[#This Row],[Jan,]],[1]!Tableau3[#All],2,FALSE)</f>
        <v>#REF!</v>
      </c>
      <c r="AD349" s="5" t="e">
        <f>VLOOKUP(Tableau13[[#This Row],[Fév,]],[1]!Tableau3[#All],2,FALSE)</f>
        <v>#REF!</v>
      </c>
      <c r="AE349" s="5" t="e">
        <f>VLOOKUP(Tableau13[[#This Row],[Mar,]],[1]!Tableau3[#All],2,FALSE)</f>
        <v>#REF!</v>
      </c>
      <c r="AF349" s="5" t="e">
        <f>VLOOKUP(Tableau13[[#This Row],[Avr,]],[1]!Tableau3[#All],2,FALSE)</f>
        <v>#REF!</v>
      </c>
      <c r="AG349" s="5" t="e">
        <f>VLOOKUP(Tableau13[[#This Row],[Mai]],[1]!Tableau3[#All],2,FALSE)</f>
        <v>#REF!</v>
      </c>
      <c r="AH349" s="5" t="e">
        <f>VLOOKUP(Tableau13[[#This Row],[Juin]],[1]!Tableau3[#All],2,FALSE)</f>
        <v>#REF!</v>
      </c>
      <c r="AI349" s="5" t="e">
        <f>VLOOKUP(Tableau13[[#This Row],[Juil,]],[1]!Tableau3[#All],2,FALSE)</f>
        <v>#REF!</v>
      </c>
      <c r="AJ349" s="5" t="e">
        <f>VLOOKUP(Tableau13[[#This Row],[Août]],[1]!Tableau3[#All],2,FALSE)</f>
        <v>#REF!</v>
      </c>
      <c r="AK349" s="5" t="e">
        <f>VLOOKUP(Tableau13[[#This Row],[Sept,]],[1]!Tableau3[#All],2,FALSE)</f>
        <v>#REF!</v>
      </c>
      <c r="AL349" s="5" t="e">
        <f>VLOOKUP(Tableau13[[#This Row],[Oct,]],[1]!Tableau3[#All],2,FALSE)</f>
        <v>#REF!</v>
      </c>
      <c r="AM349" s="5" t="e">
        <f>VLOOKUP(Tableau13[[#This Row],[Nov,]],[1]!Tableau3[#All],2,FALSE)</f>
        <v>#REF!</v>
      </c>
      <c r="AN349" s="5" t="e">
        <f>VLOOKUP(Tableau13[[#This Row],[Déc,]],[1]!Tableau3[#All],2,FALSE)</f>
        <v>#REF!</v>
      </c>
    </row>
    <row r="350" spans="1:40" x14ac:dyDescent="0.25">
      <c r="A350" t="s">
        <v>6240</v>
      </c>
      <c r="D350" t="s">
        <v>1080</v>
      </c>
      <c r="E350" t="s">
        <v>1081</v>
      </c>
      <c r="F350" t="s">
        <v>6241</v>
      </c>
      <c r="G350" t="s">
        <v>1122</v>
      </c>
      <c r="H350" t="s">
        <v>1123</v>
      </c>
      <c r="I350" t="s">
        <v>25</v>
      </c>
      <c r="J350" s="3">
        <v>0</v>
      </c>
      <c r="K350" s="1">
        <v>42522</v>
      </c>
      <c r="M350" t="s">
        <v>38</v>
      </c>
      <c r="O350" t="s">
        <v>32</v>
      </c>
      <c r="P350" s="1"/>
      <c r="AC350" s="5" t="e">
        <f>VLOOKUP(Tableau13[[#This Row],[Jan,]],[1]!Tableau3[#All],2,FALSE)</f>
        <v>#REF!</v>
      </c>
      <c r="AD350" s="5" t="e">
        <f>VLOOKUP(Tableau13[[#This Row],[Fév,]],[1]!Tableau3[#All],2,FALSE)</f>
        <v>#REF!</v>
      </c>
      <c r="AE350" s="5" t="e">
        <f>VLOOKUP(Tableau13[[#This Row],[Mar,]],[1]!Tableau3[#All],2,FALSE)</f>
        <v>#REF!</v>
      </c>
      <c r="AF350" s="5" t="e">
        <f>VLOOKUP(Tableau13[[#This Row],[Avr,]],[1]!Tableau3[#All],2,FALSE)</f>
        <v>#REF!</v>
      </c>
      <c r="AG350" s="5" t="e">
        <f>VLOOKUP(Tableau13[[#This Row],[Mai]],[1]!Tableau3[#All],2,FALSE)</f>
        <v>#REF!</v>
      </c>
      <c r="AH350" s="5" t="e">
        <f>VLOOKUP(Tableau13[[#This Row],[Juin]],[1]!Tableau3[#All],2,FALSE)</f>
        <v>#REF!</v>
      </c>
      <c r="AI350" s="5" t="e">
        <f>VLOOKUP(Tableau13[[#This Row],[Juil,]],[1]!Tableau3[#All],2,FALSE)</f>
        <v>#REF!</v>
      </c>
      <c r="AJ350" s="5" t="e">
        <f>VLOOKUP(Tableau13[[#This Row],[Août]],[1]!Tableau3[#All],2,FALSE)</f>
        <v>#REF!</v>
      </c>
      <c r="AK350" s="5" t="e">
        <f>VLOOKUP(Tableau13[[#This Row],[Sept,]],[1]!Tableau3[#All],2,FALSE)</f>
        <v>#REF!</v>
      </c>
      <c r="AL350" s="5" t="e">
        <f>VLOOKUP(Tableau13[[#This Row],[Oct,]],[1]!Tableau3[#All],2,FALSE)</f>
        <v>#REF!</v>
      </c>
      <c r="AM350" s="5" t="e">
        <f>VLOOKUP(Tableau13[[#This Row],[Nov,]],[1]!Tableau3[#All],2,FALSE)</f>
        <v>#REF!</v>
      </c>
      <c r="AN350" s="5" t="e">
        <f>VLOOKUP(Tableau13[[#This Row],[Déc,]],[1]!Tableau3[#All],2,FALSE)</f>
        <v>#REF!</v>
      </c>
    </row>
    <row r="351" spans="1:40" x14ac:dyDescent="0.25">
      <c r="A351" t="s">
        <v>6242</v>
      </c>
      <c r="D351" t="s">
        <v>1080</v>
      </c>
      <c r="E351" t="s">
        <v>1081</v>
      </c>
      <c r="F351" t="s">
        <v>6243</v>
      </c>
      <c r="G351" t="s">
        <v>1124</v>
      </c>
      <c r="H351" t="s">
        <v>1125</v>
      </c>
      <c r="I351" t="s">
        <v>25</v>
      </c>
      <c r="J351" s="3">
        <v>0</v>
      </c>
      <c r="K351" s="1">
        <v>42522</v>
      </c>
      <c r="M351" t="s">
        <v>38</v>
      </c>
      <c r="O351" t="s">
        <v>32</v>
      </c>
      <c r="P351" s="1"/>
      <c r="AC351" s="5" t="e">
        <f>VLOOKUP(Tableau13[[#This Row],[Jan,]],[1]!Tableau3[#All],2,FALSE)</f>
        <v>#REF!</v>
      </c>
      <c r="AD351" s="5" t="e">
        <f>VLOOKUP(Tableau13[[#This Row],[Fév,]],[1]!Tableau3[#All],2,FALSE)</f>
        <v>#REF!</v>
      </c>
      <c r="AE351" s="5" t="e">
        <f>VLOOKUP(Tableau13[[#This Row],[Mar,]],[1]!Tableau3[#All],2,FALSE)</f>
        <v>#REF!</v>
      </c>
      <c r="AF351" s="5" t="e">
        <f>VLOOKUP(Tableau13[[#This Row],[Avr,]],[1]!Tableau3[#All],2,FALSE)</f>
        <v>#REF!</v>
      </c>
      <c r="AG351" s="5" t="e">
        <f>VLOOKUP(Tableau13[[#This Row],[Mai]],[1]!Tableau3[#All],2,FALSE)</f>
        <v>#REF!</v>
      </c>
      <c r="AH351" s="5" t="e">
        <f>VLOOKUP(Tableau13[[#This Row],[Juin]],[1]!Tableau3[#All],2,FALSE)</f>
        <v>#REF!</v>
      </c>
      <c r="AI351" s="5" t="e">
        <f>VLOOKUP(Tableau13[[#This Row],[Juil,]],[1]!Tableau3[#All],2,FALSE)</f>
        <v>#REF!</v>
      </c>
      <c r="AJ351" s="5" t="e">
        <f>VLOOKUP(Tableau13[[#This Row],[Août]],[1]!Tableau3[#All],2,FALSE)</f>
        <v>#REF!</v>
      </c>
      <c r="AK351" s="5" t="e">
        <f>VLOOKUP(Tableau13[[#This Row],[Sept,]],[1]!Tableau3[#All],2,FALSE)</f>
        <v>#REF!</v>
      </c>
      <c r="AL351" s="5" t="e">
        <f>VLOOKUP(Tableau13[[#This Row],[Oct,]],[1]!Tableau3[#All],2,FALSE)</f>
        <v>#REF!</v>
      </c>
      <c r="AM351" s="5" t="e">
        <f>VLOOKUP(Tableau13[[#This Row],[Nov,]],[1]!Tableau3[#All],2,FALSE)</f>
        <v>#REF!</v>
      </c>
      <c r="AN351" s="5" t="e">
        <f>VLOOKUP(Tableau13[[#This Row],[Déc,]],[1]!Tableau3[#All],2,FALSE)</f>
        <v>#REF!</v>
      </c>
    </row>
    <row r="352" spans="1:40" x14ac:dyDescent="0.25">
      <c r="A352" t="s">
        <v>6244</v>
      </c>
      <c r="D352" t="s">
        <v>1080</v>
      </c>
      <c r="E352" t="s">
        <v>1081</v>
      </c>
      <c r="F352" t="s">
        <v>6245</v>
      </c>
      <c r="G352" t="s">
        <v>6246</v>
      </c>
      <c r="H352" t="s">
        <v>6247</v>
      </c>
      <c r="I352" t="s">
        <v>25</v>
      </c>
      <c r="J352" s="3">
        <v>0</v>
      </c>
      <c r="K352" s="1">
        <v>42522</v>
      </c>
      <c r="M352" t="s">
        <v>38</v>
      </c>
      <c r="O352" t="s">
        <v>32</v>
      </c>
      <c r="P352" s="1"/>
      <c r="AC352" s="5" t="e">
        <f>VLOOKUP(Tableau13[[#This Row],[Jan,]],[1]!Tableau3[#All],2,FALSE)</f>
        <v>#REF!</v>
      </c>
      <c r="AD352" s="5" t="e">
        <f>VLOOKUP(Tableau13[[#This Row],[Fév,]],[1]!Tableau3[#All],2,FALSE)</f>
        <v>#REF!</v>
      </c>
      <c r="AE352" s="5" t="e">
        <f>VLOOKUP(Tableau13[[#This Row],[Mar,]],[1]!Tableau3[#All],2,FALSE)</f>
        <v>#REF!</v>
      </c>
      <c r="AF352" s="5" t="e">
        <f>VLOOKUP(Tableau13[[#This Row],[Avr,]],[1]!Tableau3[#All],2,FALSE)</f>
        <v>#REF!</v>
      </c>
      <c r="AG352" s="5" t="e">
        <f>VLOOKUP(Tableau13[[#This Row],[Mai]],[1]!Tableau3[#All],2,FALSE)</f>
        <v>#REF!</v>
      </c>
      <c r="AH352" s="5" t="e">
        <f>VLOOKUP(Tableau13[[#This Row],[Juin]],[1]!Tableau3[#All],2,FALSE)</f>
        <v>#REF!</v>
      </c>
      <c r="AI352" s="5" t="e">
        <f>VLOOKUP(Tableau13[[#This Row],[Juil,]],[1]!Tableau3[#All],2,FALSE)</f>
        <v>#REF!</v>
      </c>
      <c r="AJ352" s="5" t="e">
        <f>VLOOKUP(Tableau13[[#This Row],[Août]],[1]!Tableau3[#All],2,FALSE)</f>
        <v>#REF!</v>
      </c>
      <c r="AK352" s="5" t="e">
        <f>VLOOKUP(Tableau13[[#This Row],[Sept,]],[1]!Tableau3[#All],2,FALSE)</f>
        <v>#REF!</v>
      </c>
      <c r="AL352" s="5" t="e">
        <f>VLOOKUP(Tableau13[[#This Row],[Oct,]],[1]!Tableau3[#All],2,FALSE)</f>
        <v>#REF!</v>
      </c>
      <c r="AM352" s="5" t="e">
        <f>VLOOKUP(Tableau13[[#This Row],[Nov,]],[1]!Tableau3[#All],2,FALSE)</f>
        <v>#REF!</v>
      </c>
      <c r="AN352" s="5" t="e">
        <f>VLOOKUP(Tableau13[[#This Row],[Déc,]],[1]!Tableau3[#All],2,FALSE)</f>
        <v>#REF!</v>
      </c>
    </row>
    <row r="353" spans="1:40" x14ac:dyDescent="0.25">
      <c r="A353" t="s">
        <v>6248</v>
      </c>
      <c r="D353" t="s">
        <v>1080</v>
      </c>
      <c r="E353" t="s">
        <v>1081</v>
      </c>
      <c r="F353" t="s">
        <v>6249</v>
      </c>
      <c r="G353" t="s">
        <v>1126</v>
      </c>
      <c r="H353" t="s">
        <v>1127</v>
      </c>
      <c r="I353" t="s">
        <v>25</v>
      </c>
      <c r="J353" s="3">
        <v>0</v>
      </c>
      <c r="K353" s="1">
        <v>42522</v>
      </c>
      <c r="M353" t="s">
        <v>38</v>
      </c>
      <c r="O353" t="s">
        <v>32</v>
      </c>
      <c r="P353" s="1"/>
      <c r="AC353" s="5" t="e">
        <f>VLOOKUP(Tableau13[[#This Row],[Jan,]],[1]!Tableau3[#All],2,FALSE)</f>
        <v>#REF!</v>
      </c>
      <c r="AD353" s="5" t="e">
        <f>VLOOKUP(Tableau13[[#This Row],[Fév,]],[1]!Tableau3[#All],2,FALSE)</f>
        <v>#REF!</v>
      </c>
      <c r="AE353" s="5" t="e">
        <f>VLOOKUP(Tableau13[[#This Row],[Mar,]],[1]!Tableau3[#All],2,FALSE)</f>
        <v>#REF!</v>
      </c>
      <c r="AF353" s="5" t="e">
        <f>VLOOKUP(Tableau13[[#This Row],[Avr,]],[1]!Tableau3[#All],2,FALSE)</f>
        <v>#REF!</v>
      </c>
      <c r="AG353" s="5" t="e">
        <f>VLOOKUP(Tableau13[[#This Row],[Mai]],[1]!Tableau3[#All],2,FALSE)</f>
        <v>#REF!</v>
      </c>
      <c r="AH353" s="5" t="e">
        <f>VLOOKUP(Tableau13[[#This Row],[Juin]],[1]!Tableau3[#All],2,FALSE)</f>
        <v>#REF!</v>
      </c>
      <c r="AI353" s="5" t="e">
        <f>VLOOKUP(Tableau13[[#This Row],[Juil,]],[1]!Tableau3[#All],2,FALSE)</f>
        <v>#REF!</v>
      </c>
      <c r="AJ353" s="5" t="e">
        <f>VLOOKUP(Tableau13[[#This Row],[Août]],[1]!Tableau3[#All],2,FALSE)</f>
        <v>#REF!</v>
      </c>
      <c r="AK353" s="5" t="e">
        <f>VLOOKUP(Tableau13[[#This Row],[Sept,]],[1]!Tableau3[#All],2,FALSE)</f>
        <v>#REF!</v>
      </c>
      <c r="AL353" s="5" t="e">
        <f>VLOOKUP(Tableau13[[#This Row],[Oct,]],[1]!Tableau3[#All],2,FALSE)</f>
        <v>#REF!</v>
      </c>
      <c r="AM353" s="5" t="e">
        <f>VLOOKUP(Tableau13[[#This Row],[Nov,]],[1]!Tableau3[#All],2,FALSE)</f>
        <v>#REF!</v>
      </c>
      <c r="AN353" s="5" t="e">
        <f>VLOOKUP(Tableau13[[#This Row],[Déc,]],[1]!Tableau3[#All],2,FALSE)</f>
        <v>#REF!</v>
      </c>
    </row>
    <row r="354" spans="1:40" x14ac:dyDescent="0.25">
      <c r="A354" t="s">
        <v>6250</v>
      </c>
      <c r="D354" t="s">
        <v>1080</v>
      </c>
      <c r="E354" t="s">
        <v>1081</v>
      </c>
      <c r="F354" t="s">
        <v>6251</v>
      </c>
      <c r="G354" t="s">
        <v>1128</v>
      </c>
      <c r="H354" t="s">
        <v>1129</v>
      </c>
      <c r="I354" t="s">
        <v>25</v>
      </c>
      <c r="J354" s="3">
        <v>0</v>
      </c>
      <c r="K354" s="1">
        <v>42522</v>
      </c>
      <c r="M354" t="s">
        <v>38</v>
      </c>
      <c r="O354" t="s">
        <v>32</v>
      </c>
      <c r="P354" s="1"/>
      <c r="AC354" s="5" t="e">
        <f>VLOOKUP(Tableau13[[#This Row],[Jan,]],[1]!Tableau3[#All],2,FALSE)</f>
        <v>#REF!</v>
      </c>
      <c r="AD354" s="5" t="e">
        <f>VLOOKUP(Tableau13[[#This Row],[Fév,]],[1]!Tableau3[#All],2,FALSE)</f>
        <v>#REF!</v>
      </c>
      <c r="AE354" s="5" t="e">
        <f>VLOOKUP(Tableau13[[#This Row],[Mar,]],[1]!Tableau3[#All],2,FALSE)</f>
        <v>#REF!</v>
      </c>
      <c r="AF354" s="5" t="e">
        <f>VLOOKUP(Tableau13[[#This Row],[Avr,]],[1]!Tableau3[#All],2,FALSE)</f>
        <v>#REF!</v>
      </c>
      <c r="AG354" s="5" t="e">
        <f>VLOOKUP(Tableau13[[#This Row],[Mai]],[1]!Tableau3[#All],2,FALSE)</f>
        <v>#REF!</v>
      </c>
      <c r="AH354" s="5" t="e">
        <f>VLOOKUP(Tableau13[[#This Row],[Juin]],[1]!Tableau3[#All],2,FALSE)</f>
        <v>#REF!</v>
      </c>
      <c r="AI354" s="5" t="e">
        <f>VLOOKUP(Tableau13[[#This Row],[Juil,]],[1]!Tableau3[#All],2,FALSE)</f>
        <v>#REF!</v>
      </c>
      <c r="AJ354" s="5" t="e">
        <f>VLOOKUP(Tableau13[[#This Row],[Août]],[1]!Tableau3[#All],2,FALSE)</f>
        <v>#REF!</v>
      </c>
      <c r="AK354" s="5" t="e">
        <f>VLOOKUP(Tableau13[[#This Row],[Sept,]],[1]!Tableau3[#All],2,FALSE)</f>
        <v>#REF!</v>
      </c>
      <c r="AL354" s="5" t="e">
        <f>VLOOKUP(Tableau13[[#This Row],[Oct,]],[1]!Tableau3[#All],2,FALSE)</f>
        <v>#REF!</v>
      </c>
      <c r="AM354" s="5" t="e">
        <f>VLOOKUP(Tableau13[[#This Row],[Nov,]],[1]!Tableau3[#All],2,FALSE)</f>
        <v>#REF!</v>
      </c>
      <c r="AN354" s="5" t="e">
        <f>VLOOKUP(Tableau13[[#This Row],[Déc,]],[1]!Tableau3[#All],2,FALSE)</f>
        <v>#REF!</v>
      </c>
    </row>
    <row r="355" spans="1:40" x14ac:dyDescent="0.25">
      <c r="A355" t="s">
        <v>6252</v>
      </c>
      <c r="D355" t="s">
        <v>1080</v>
      </c>
      <c r="E355" t="s">
        <v>1081</v>
      </c>
      <c r="F355" t="s">
        <v>6253</v>
      </c>
      <c r="G355" t="s">
        <v>1130</v>
      </c>
      <c r="H355" t="s">
        <v>1131</v>
      </c>
      <c r="I355" t="s">
        <v>25</v>
      </c>
      <c r="J355" s="3">
        <v>0</v>
      </c>
      <c r="K355" s="1">
        <v>42522</v>
      </c>
      <c r="M355" t="s">
        <v>38</v>
      </c>
      <c r="O355" t="s">
        <v>32</v>
      </c>
      <c r="P355" s="1"/>
      <c r="AC355" s="5" t="e">
        <f>VLOOKUP(Tableau13[[#This Row],[Jan,]],[1]!Tableau3[#All],2,FALSE)</f>
        <v>#REF!</v>
      </c>
      <c r="AD355" s="5" t="e">
        <f>VLOOKUP(Tableau13[[#This Row],[Fév,]],[1]!Tableau3[#All],2,FALSE)</f>
        <v>#REF!</v>
      </c>
      <c r="AE355" s="5" t="e">
        <f>VLOOKUP(Tableau13[[#This Row],[Mar,]],[1]!Tableau3[#All],2,FALSE)</f>
        <v>#REF!</v>
      </c>
      <c r="AF355" s="5" t="e">
        <f>VLOOKUP(Tableau13[[#This Row],[Avr,]],[1]!Tableau3[#All],2,FALSE)</f>
        <v>#REF!</v>
      </c>
      <c r="AG355" s="5" t="e">
        <f>VLOOKUP(Tableau13[[#This Row],[Mai]],[1]!Tableau3[#All],2,FALSE)</f>
        <v>#REF!</v>
      </c>
      <c r="AH355" s="5" t="e">
        <f>VLOOKUP(Tableau13[[#This Row],[Juin]],[1]!Tableau3[#All],2,FALSE)</f>
        <v>#REF!</v>
      </c>
      <c r="AI355" s="5" t="e">
        <f>VLOOKUP(Tableau13[[#This Row],[Juil,]],[1]!Tableau3[#All],2,FALSE)</f>
        <v>#REF!</v>
      </c>
      <c r="AJ355" s="5" t="e">
        <f>VLOOKUP(Tableau13[[#This Row],[Août]],[1]!Tableau3[#All],2,FALSE)</f>
        <v>#REF!</v>
      </c>
      <c r="AK355" s="5" t="e">
        <f>VLOOKUP(Tableau13[[#This Row],[Sept,]],[1]!Tableau3[#All],2,FALSE)</f>
        <v>#REF!</v>
      </c>
      <c r="AL355" s="5" t="e">
        <f>VLOOKUP(Tableau13[[#This Row],[Oct,]],[1]!Tableau3[#All],2,FALSE)</f>
        <v>#REF!</v>
      </c>
      <c r="AM355" s="5" t="e">
        <f>VLOOKUP(Tableau13[[#This Row],[Nov,]],[1]!Tableau3[#All],2,FALSE)</f>
        <v>#REF!</v>
      </c>
      <c r="AN355" s="5" t="e">
        <f>VLOOKUP(Tableau13[[#This Row],[Déc,]],[1]!Tableau3[#All],2,FALSE)</f>
        <v>#REF!</v>
      </c>
    </row>
    <row r="356" spans="1:40" x14ac:dyDescent="0.25">
      <c r="A356" t="s">
        <v>6254</v>
      </c>
      <c r="D356" t="s">
        <v>1080</v>
      </c>
      <c r="E356" t="s">
        <v>1081</v>
      </c>
      <c r="F356" t="s">
        <v>6255</v>
      </c>
      <c r="G356" t="s">
        <v>1132</v>
      </c>
      <c r="H356" t="s">
        <v>1133</v>
      </c>
      <c r="I356" t="s">
        <v>25</v>
      </c>
      <c r="J356" s="3">
        <v>0</v>
      </c>
      <c r="K356" s="1">
        <v>42522</v>
      </c>
      <c r="M356" t="s">
        <v>38</v>
      </c>
      <c r="O356" t="s">
        <v>32</v>
      </c>
      <c r="P356" s="1"/>
      <c r="AC356" s="5" t="e">
        <f>VLOOKUP(Tableau13[[#This Row],[Jan,]],[1]!Tableau3[#All],2,FALSE)</f>
        <v>#REF!</v>
      </c>
      <c r="AD356" s="5" t="e">
        <f>VLOOKUP(Tableau13[[#This Row],[Fév,]],[1]!Tableau3[#All],2,FALSE)</f>
        <v>#REF!</v>
      </c>
      <c r="AE356" s="5" t="e">
        <f>VLOOKUP(Tableau13[[#This Row],[Mar,]],[1]!Tableau3[#All],2,FALSE)</f>
        <v>#REF!</v>
      </c>
      <c r="AF356" s="5" t="e">
        <f>VLOOKUP(Tableau13[[#This Row],[Avr,]],[1]!Tableau3[#All],2,FALSE)</f>
        <v>#REF!</v>
      </c>
      <c r="AG356" s="5" t="e">
        <f>VLOOKUP(Tableau13[[#This Row],[Mai]],[1]!Tableau3[#All],2,FALSE)</f>
        <v>#REF!</v>
      </c>
      <c r="AH356" s="5" t="e">
        <f>VLOOKUP(Tableau13[[#This Row],[Juin]],[1]!Tableau3[#All],2,FALSE)</f>
        <v>#REF!</v>
      </c>
      <c r="AI356" s="5" t="e">
        <f>VLOOKUP(Tableau13[[#This Row],[Juil,]],[1]!Tableau3[#All],2,FALSE)</f>
        <v>#REF!</v>
      </c>
      <c r="AJ356" s="5" t="e">
        <f>VLOOKUP(Tableau13[[#This Row],[Août]],[1]!Tableau3[#All],2,FALSE)</f>
        <v>#REF!</v>
      </c>
      <c r="AK356" s="5" t="e">
        <f>VLOOKUP(Tableau13[[#This Row],[Sept,]],[1]!Tableau3[#All],2,FALSE)</f>
        <v>#REF!</v>
      </c>
      <c r="AL356" s="5" t="e">
        <f>VLOOKUP(Tableau13[[#This Row],[Oct,]],[1]!Tableau3[#All],2,FALSE)</f>
        <v>#REF!</v>
      </c>
      <c r="AM356" s="5" t="e">
        <f>VLOOKUP(Tableau13[[#This Row],[Nov,]],[1]!Tableau3[#All],2,FALSE)</f>
        <v>#REF!</v>
      </c>
      <c r="AN356" s="5" t="e">
        <f>VLOOKUP(Tableau13[[#This Row],[Déc,]],[1]!Tableau3[#All],2,FALSE)</f>
        <v>#REF!</v>
      </c>
    </row>
    <row r="357" spans="1:40" x14ac:dyDescent="0.25">
      <c r="A357" t="s">
        <v>6256</v>
      </c>
      <c r="D357" t="s">
        <v>1080</v>
      </c>
      <c r="E357" t="s">
        <v>1081</v>
      </c>
      <c r="F357" t="s">
        <v>6257</v>
      </c>
      <c r="G357" t="s">
        <v>1134</v>
      </c>
      <c r="H357" t="s">
        <v>1135</v>
      </c>
      <c r="I357" t="s">
        <v>25</v>
      </c>
      <c r="J357" s="3">
        <v>0</v>
      </c>
      <c r="K357" s="1">
        <v>42522</v>
      </c>
      <c r="M357" t="s">
        <v>38</v>
      </c>
      <c r="O357" t="s">
        <v>32</v>
      </c>
      <c r="P357" s="1"/>
      <c r="AC357" s="5" t="e">
        <f>VLOOKUP(Tableau13[[#This Row],[Jan,]],[1]!Tableau3[#All],2,FALSE)</f>
        <v>#REF!</v>
      </c>
      <c r="AD357" s="5" t="e">
        <f>VLOOKUP(Tableau13[[#This Row],[Fév,]],[1]!Tableau3[#All],2,FALSE)</f>
        <v>#REF!</v>
      </c>
      <c r="AE357" s="5" t="e">
        <f>VLOOKUP(Tableau13[[#This Row],[Mar,]],[1]!Tableau3[#All],2,FALSE)</f>
        <v>#REF!</v>
      </c>
      <c r="AF357" s="5" t="e">
        <f>VLOOKUP(Tableau13[[#This Row],[Avr,]],[1]!Tableau3[#All],2,FALSE)</f>
        <v>#REF!</v>
      </c>
      <c r="AG357" s="5" t="e">
        <f>VLOOKUP(Tableau13[[#This Row],[Mai]],[1]!Tableau3[#All],2,FALSE)</f>
        <v>#REF!</v>
      </c>
      <c r="AH357" s="5" t="e">
        <f>VLOOKUP(Tableau13[[#This Row],[Juin]],[1]!Tableau3[#All],2,FALSE)</f>
        <v>#REF!</v>
      </c>
      <c r="AI357" s="5" t="e">
        <f>VLOOKUP(Tableau13[[#This Row],[Juil,]],[1]!Tableau3[#All],2,FALSE)</f>
        <v>#REF!</v>
      </c>
      <c r="AJ357" s="5" t="e">
        <f>VLOOKUP(Tableau13[[#This Row],[Août]],[1]!Tableau3[#All],2,FALSE)</f>
        <v>#REF!</v>
      </c>
      <c r="AK357" s="5" t="e">
        <f>VLOOKUP(Tableau13[[#This Row],[Sept,]],[1]!Tableau3[#All],2,FALSE)</f>
        <v>#REF!</v>
      </c>
      <c r="AL357" s="5" t="e">
        <f>VLOOKUP(Tableau13[[#This Row],[Oct,]],[1]!Tableau3[#All],2,FALSE)</f>
        <v>#REF!</v>
      </c>
      <c r="AM357" s="5" t="e">
        <f>VLOOKUP(Tableau13[[#This Row],[Nov,]],[1]!Tableau3[#All],2,FALSE)</f>
        <v>#REF!</v>
      </c>
      <c r="AN357" s="5" t="e">
        <f>VLOOKUP(Tableau13[[#This Row],[Déc,]],[1]!Tableau3[#All],2,FALSE)</f>
        <v>#REF!</v>
      </c>
    </row>
    <row r="358" spans="1:40" x14ac:dyDescent="0.25">
      <c r="A358" t="s">
        <v>6258</v>
      </c>
      <c r="D358" t="s">
        <v>1080</v>
      </c>
      <c r="E358" t="s">
        <v>1081</v>
      </c>
      <c r="F358" t="s">
        <v>6259</v>
      </c>
      <c r="G358" t="s">
        <v>1136</v>
      </c>
      <c r="H358" t="s">
        <v>1137</v>
      </c>
      <c r="I358" t="s">
        <v>25</v>
      </c>
      <c r="J358" s="3">
        <v>0</v>
      </c>
      <c r="K358" s="1">
        <v>42522</v>
      </c>
      <c r="M358" t="s">
        <v>38</v>
      </c>
      <c r="O358" t="s">
        <v>32</v>
      </c>
      <c r="P358" s="1"/>
      <c r="AC358" s="5" t="e">
        <f>VLOOKUP(Tableau13[[#This Row],[Jan,]],[1]!Tableau3[#All],2,FALSE)</f>
        <v>#REF!</v>
      </c>
      <c r="AD358" s="5" t="e">
        <f>VLOOKUP(Tableau13[[#This Row],[Fév,]],[1]!Tableau3[#All],2,FALSE)</f>
        <v>#REF!</v>
      </c>
      <c r="AE358" s="5" t="e">
        <f>VLOOKUP(Tableau13[[#This Row],[Mar,]],[1]!Tableau3[#All],2,FALSE)</f>
        <v>#REF!</v>
      </c>
      <c r="AF358" s="5" t="e">
        <f>VLOOKUP(Tableau13[[#This Row],[Avr,]],[1]!Tableau3[#All],2,FALSE)</f>
        <v>#REF!</v>
      </c>
      <c r="AG358" s="5" t="e">
        <f>VLOOKUP(Tableau13[[#This Row],[Mai]],[1]!Tableau3[#All],2,FALSE)</f>
        <v>#REF!</v>
      </c>
      <c r="AH358" s="5" t="e">
        <f>VLOOKUP(Tableau13[[#This Row],[Juin]],[1]!Tableau3[#All],2,FALSE)</f>
        <v>#REF!</v>
      </c>
      <c r="AI358" s="5" t="e">
        <f>VLOOKUP(Tableau13[[#This Row],[Juil,]],[1]!Tableau3[#All],2,FALSE)</f>
        <v>#REF!</v>
      </c>
      <c r="AJ358" s="5" t="e">
        <f>VLOOKUP(Tableau13[[#This Row],[Août]],[1]!Tableau3[#All],2,FALSE)</f>
        <v>#REF!</v>
      </c>
      <c r="AK358" s="5" t="e">
        <f>VLOOKUP(Tableau13[[#This Row],[Sept,]],[1]!Tableau3[#All],2,FALSE)</f>
        <v>#REF!</v>
      </c>
      <c r="AL358" s="5" t="e">
        <f>VLOOKUP(Tableau13[[#This Row],[Oct,]],[1]!Tableau3[#All],2,FALSE)</f>
        <v>#REF!</v>
      </c>
      <c r="AM358" s="5" t="e">
        <f>VLOOKUP(Tableau13[[#This Row],[Nov,]],[1]!Tableau3[#All],2,FALSE)</f>
        <v>#REF!</v>
      </c>
      <c r="AN358" s="5" t="e">
        <f>VLOOKUP(Tableau13[[#This Row],[Déc,]],[1]!Tableau3[#All],2,FALSE)</f>
        <v>#REF!</v>
      </c>
    </row>
    <row r="359" spans="1:40" x14ac:dyDescent="0.25">
      <c r="A359" t="s">
        <v>6260</v>
      </c>
      <c r="D359" t="s">
        <v>1080</v>
      </c>
      <c r="E359" t="s">
        <v>1081</v>
      </c>
      <c r="F359" t="s">
        <v>6261</v>
      </c>
      <c r="G359" t="s">
        <v>1138</v>
      </c>
      <c r="H359" t="s">
        <v>1139</v>
      </c>
      <c r="I359" t="s">
        <v>25</v>
      </c>
      <c r="J359" s="3">
        <v>0</v>
      </c>
      <c r="K359" s="1">
        <v>42522</v>
      </c>
      <c r="M359" t="s">
        <v>38</v>
      </c>
      <c r="O359" t="s">
        <v>32</v>
      </c>
      <c r="P359" s="1"/>
      <c r="AC359" s="5" t="e">
        <f>VLOOKUP(Tableau13[[#This Row],[Jan,]],[1]!Tableau3[#All],2,FALSE)</f>
        <v>#REF!</v>
      </c>
      <c r="AD359" s="5" t="e">
        <f>VLOOKUP(Tableau13[[#This Row],[Fév,]],[1]!Tableau3[#All],2,FALSE)</f>
        <v>#REF!</v>
      </c>
      <c r="AE359" s="5" t="e">
        <f>VLOOKUP(Tableau13[[#This Row],[Mar,]],[1]!Tableau3[#All],2,FALSE)</f>
        <v>#REF!</v>
      </c>
      <c r="AF359" s="5" t="e">
        <f>VLOOKUP(Tableau13[[#This Row],[Avr,]],[1]!Tableau3[#All],2,FALSE)</f>
        <v>#REF!</v>
      </c>
      <c r="AG359" s="5" t="e">
        <f>VLOOKUP(Tableau13[[#This Row],[Mai]],[1]!Tableau3[#All],2,FALSE)</f>
        <v>#REF!</v>
      </c>
      <c r="AH359" s="5" t="e">
        <f>VLOOKUP(Tableau13[[#This Row],[Juin]],[1]!Tableau3[#All],2,FALSE)</f>
        <v>#REF!</v>
      </c>
      <c r="AI359" s="5" t="e">
        <f>VLOOKUP(Tableau13[[#This Row],[Juil,]],[1]!Tableau3[#All],2,FALSE)</f>
        <v>#REF!</v>
      </c>
      <c r="AJ359" s="5" t="e">
        <f>VLOOKUP(Tableau13[[#This Row],[Août]],[1]!Tableau3[#All],2,FALSE)</f>
        <v>#REF!</v>
      </c>
      <c r="AK359" s="5" t="e">
        <f>VLOOKUP(Tableau13[[#This Row],[Sept,]],[1]!Tableau3[#All],2,FALSE)</f>
        <v>#REF!</v>
      </c>
      <c r="AL359" s="5" t="e">
        <f>VLOOKUP(Tableau13[[#This Row],[Oct,]],[1]!Tableau3[#All],2,FALSE)</f>
        <v>#REF!</v>
      </c>
      <c r="AM359" s="5" t="e">
        <f>VLOOKUP(Tableau13[[#This Row],[Nov,]],[1]!Tableau3[#All],2,FALSE)</f>
        <v>#REF!</v>
      </c>
      <c r="AN359" s="5" t="e">
        <f>VLOOKUP(Tableau13[[#This Row],[Déc,]],[1]!Tableau3[#All],2,FALSE)</f>
        <v>#REF!</v>
      </c>
    </row>
    <row r="360" spans="1:40" x14ac:dyDescent="0.25">
      <c r="A360" t="s">
        <v>6262</v>
      </c>
      <c r="D360" t="s">
        <v>1080</v>
      </c>
      <c r="E360" t="s">
        <v>1081</v>
      </c>
      <c r="F360" t="s">
        <v>6263</v>
      </c>
      <c r="G360" t="s">
        <v>1140</v>
      </c>
      <c r="H360" t="s">
        <v>1141</v>
      </c>
      <c r="I360" t="s">
        <v>25</v>
      </c>
      <c r="J360" s="3">
        <v>0</v>
      </c>
      <c r="K360" s="1">
        <v>42522</v>
      </c>
      <c r="M360" t="s">
        <v>38</v>
      </c>
      <c r="O360" t="s">
        <v>32</v>
      </c>
      <c r="P360" s="1"/>
      <c r="AC360" s="5" t="e">
        <f>VLOOKUP(Tableau13[[#This Row],[Jan,]],[1]!Tableau3[#All],2,FALSE)</f>
        <v>#REF!</v>
      </c>
      <c r="AD360" s="5" t="e">
        <f>VLOOKUP(Tableau13[[#This Row],[Fév,]],[1]!Tableau3[#All],2,FALSE)</f>
        <v>#REF!</v>
      </c>
      <c r="AE360" s="5" t="e">
        <f>VLOOKUP(Tableau13[[#This Row],[Mar,]],[1]!Tableau3[#All],2,FALSE)</f>
        <v>#REF!</v>
      </c>
      <c r="AF360" s="5" t="e">
        <f>VLOOKUP(Tableau13[[#This Row],[Avr,]],[1]!Tableau3[#All],2,FALSE)</f>
        <v>#REF!</v>
      </c>
      <c r="AG360" s="5" t="e">
        <f>VLOOKUP(Tableau13[[#This Row],[Mai]],[1]!Tableau3[#All],2,FALSE)</f>
        <v>#REF!</v>
      </c>
      <c r="AH360" s="5" t="e">
        <f>VLOOKUP(Tableau13[[#This Row],[Juin]],[1]!Tableau3[#All],2,FALSE)</f>
        <v>#REF!</v>
      </c>
      <c r="AI360" s="5" t="e">
        <f>VLOOKUP(Tableau13[[#This Row],[Juil,]],[1]!Tableau3[#All],2,FALSE)</f>
        <v>#REF!</v>
      </c>
      <c r="AJ360" s="5" t="e">
        <f>VLOOKUP(Tableau13[[#This Row],[Août]],[1]!Tableau3[#All],2,FALSE)</f>
        <v>#REF!</v>
      </c>
      <c r="AK360" s="5" t="e">
        <f>VLOOKUP(Tableau13[[#This Row],[Sept,]],[1]!Tableau3[#All],2,FALSE)</f>
        <v>#REF!</v>
      </c>
      <c r="AL360" s="5" t="e">
        <f>VLOOKUP(Tableau13[[#This Row],[Oct,]],[1]!Tableau3[#All],2,FALSE)</f>
        <v>#REF!</v>
      </c>
      <c r="AM360" s="5" t="e">
        <f>VLOOKUP(Tableau13[[#This Row],[Nov,]],[1]!Tableau3[#All],2,FALSE)</f>
        <v>#REF!</v>
      </c>
      <c r="AN360" s="5" t="e">
        <f>VLOOKUP(Tableau13[[#This Row],[Déc,]],[1]!Tableau3[#All],2,FALSE)</f>
        <v>#REF!</v>
      </c>
    </row>
    <row r="361" spans="1:40" x14ac:dyDescent="0.25">
      <c r="A361" t="s">
        <v>6264</v>
      </c>
      <c r="D361" t="s">
        <v>1080</v>
      </c>
      <c r="E361" t="s">
        <v>1081</v>
      </c>
      <c r="F361" t="s">
        <v>6265</v>
      </c>
      <c r="G361" t="s">
        <v>1142</v>
      </c>
      <c r="H361" t="s">
        <v>1143</v>
      </c>
      <c r="I361" t="s">
        <v>25</v>
      </c>
      <c r="J361" s="3">
        <v>0</v>
      </c>
      <c r="K361" s="1">
        <v>42522</v>
      </c>
      <c r="M361" t="s">
        <v>38</v>
      </c>
      <c r="O361" t="s">
        <v>32</v>
      </c>
      <c r="P361" s="1"/>
      <c r="AC361" s="5" t="e">
        <f>VLOOKUP(Tableau13[[#This Row],[Jan,]],[1]!Tableau3[#All],2,FALSE)</f>
        <v>#REF!</v>
      </c>
      <c r="AD361" s="5" t="e">
        <f>VLOOKUP(Tableau13[[#This Row],[Fév,]],[1]!Tableau3[#All],2,FALSE)</f>
        <v>#REF!</v>
      </c>
      <c r="AE361" s="5" t="e">
        <f>VLOOKUP(Tableau13[[#This Row],[Mar,]],[1]!Tableau3[#All],2,FALSE)</f>
        <v>#REF!</v>
      </c>
      <c r="AF361" s="5" t="e">
        <f>VLOOKUP(Tableau13[[#This Row],[Avr,]],[1]!Tableau3[#All],2,FALSE)</f>
        <v>#REF!</v>
      </c>
      <c r="AG361" s="5" t="e">
        <f>VLOOKUP(Tableau13[[#This Row],[Mai]],[1]!Tableau3[#All],2,FALSE)</f>
        <v>#REF!</v>
      </c>
      <c r="AH361" s="5" t="e">
        <f>VLOOKUP(Tableau13[[#This Row],[Juin]],[1]!Tableau3[#All],2,FALSE)</f>
        <v>#REF!</v>
      </c>
      <c r="AI361" s="5" t="e">
        <f>VLOOKUP(Tableau13[[#This Row],[Juil,]],[1]!Tableau3[#All],2,FALSE)</f>
        <v>#REF!</v>
      </c>
      <c r="AJ361" s="5" t="e">
        <f>VLOOKUP(Tableau13[[#This Row],[Août]],[1]!Tableau3[#All],2,FALSE)</f>
        <v>#REF!</v>
      </c>
      <c r="AK361" s="5" t="e">
        <f>VLOOKUP(Tableau13[[#This Row],[Sept,]],[1]!Tableau3[#All],2,FALSE)</f>
        <v>#REF!</v>
      </c>
      <c r="AL361" s="5" t="e">
        <f>VLOOKUP(Tableau13[[#This Row],[Oct,]],[1]!Tableau3[#All],2,FALSE)</f>
        <v>#REF!</v>
      </c>
      <c r="AM361" s="5" t="e">
        <f>VLOOKUP(Tableau13[[#This Row],[Nov,]],[1]!Tableau3[#All],2,FALSE)</f>
        <v>#REF!</v>
      </c>
      <c r="AN361" s="5" t="e">
        <f>VLOOKUP(Tableau13[[#This Row],[Déc,]],[1]!Tableau3[#All],2,FALSE)</f>
        <v>#REF!</v>
      </c>
    </row>
    <row r="362" spans="1:40" x14ac:dyDescent="0.25">
      <c r="A362" t="s">
        <v>6266</v>
      </c>
      <c r="D362" t="s">
        <v>1080</v>
      </c>
      <c r="E362" t="s">
        <v>1081</v>
      </c>
      <c r="F362" t="s">
        <v>6267</v>
      </c>
      <c r="G362" t="s">
        <v>1144</v>
      </c>
      <c r="H362" t="s">
        <v>1145</v>
      </c>
      <c r="I362" t="s">
        <v>25</v>
      </c>
      <c r="J362" s="3">
        <v>0</v>
      </c>
      <c r="K362" s="1">
        <v>42522</v>
      </c>
      <c r="M362" t="s">
        <v>38</v>
      </c>
      <c r="O362" t="s">
        <v>32</v>
      </c>
      <c r="P362" s="1"/>
      <c r="AC362" s="5" t="e">
        <f>VLOOKUP(Tableau13[[#This Row],[Jan,]],[1]!Tableau3[#All],2,FALSE)</f>
        <v>#REF!</v>
      </c>
      <c r="AD362" s="5" t="e">
        <f>VLOOKUP(Tableau13[[#This Row],[Fév,]],[1]!Tableau3[#All],2,FALSE)</f>
        <v>#REF!</v>
      </c>
      <c r="AE362" s="5" t="e">
        <f>VLOOKUP(Tableau13[[#This Row],[Mar,]],[1]!Tableau3[#All],2,FALSE)</f>
        <v>#REF!</v>
      </c>
      <c r="AF362" s="5" t="e">
        <f>VLOOKUP(Tableau13[[#This Row],[Avr,]],[1]!Tableau3[#All],2,FALSE)</f>
        <v>#REF!</v>
      </c>
      <c r="AG362" s="5" t="e">
        <f>VLOOKUP(Tableau13[[#This Row],[Mai]],[1]!Tableau3[#All],2,FALSE)</f>
        <v>#REF!</v>
      </c>
      <c r="AH362" s="5" t="e">
        <f>VLOOKUP(Tableau13[[#This Row],[Juin]],[1]!Tableau3[#All],2,FALSE)</f>
        <v>#REF!</v>
      </c>
      <c r="AI362" s="5" t="e">
        <f>VLOOKUP(Tableau13[[#This Row],[Juil,]],[1]!Tableau3[#All],2,FALSE)</f>
        <v>#REF!</v>
      </c>
      <c r="AJ362" s="5" t="e">
        <f>VLOOKUP(Tableau13[[#This Row],[Août]],[1]!Tableau3[#All],2,FALSE)</f>
        <v>#REF!</v>
      </c>
      <c r="AK362" s="5" t="e">
        <f>VLOOKUP(Tableau13[[#This Row],[Sept,]],[1]!Tableau3[#All],2,FALSE)</f>
        <v>#REF!</v>
      </c>
      <c r="AL362" s="5" t="e">
        <f>VLOOKUP(Tableau13[[#This Row],[Oct,]],[1]!Tableau3[#All],2,FALSE)</f>
        <v>#REF!</v>
      </c>
      <c r="AM362" s="5" t="e">
        <f>VLOOKUP(Tableau13[[#This Row],[Nov,]],[1]!Tableau3[#All],2,FALSE)</f>
        <v>#REF!</v>
      </c>
      <c r="AN362" s="5" t="e">
        <f>VLOOKUP(Tableau13[[#This Row],[Déc,]],[1]!Tableau3[#All],2,FALSE)</f>
        <v>#REF!</v>
      </c>
    </row>
    <row r="363" spans="1:40" x14ac:dyDescent="0.25">
      <c r="A363" t="s">
        <v>6268</v>
      </c>
      <c r="D363" t="s">
        <v>1080</v>
      </c>
      <c r="E363" t="s">
        <v>1081</v>
      </c>
      <c r="F363" t="s">
        <v>6269</v>
      </c>
      <c r="G363" t="s">
        <v>1146</v>
      </c>
      <c r="H363" t="s">
        <v>1147</v>
      </c>
      <c r="I363" t="s">
        <v>25</v>
      </c>
      <c r="J363" s="3">
        <v>0</v>
      </c>
      <c r="K363" s="1">
        <v>42522</v>
      </c>
      <c r="M363" t="s">
        <v>38</v>
      </c>
      <c r="O363" t="s">
        <v>32</v>
      </c>
      <c r="P363" s="1"/>
      <c r="AC363" s="5" t="e">
        <f>VLOOKUP(Tableau13[[#This Row],[Jan,]],[1]!Tableau3[#All],2,FALSE)</f>
        <v>#REF!</v>
      </c>
      <c r="AD363" s="5" t="e">
        <f>VLOOKUP(Tableau13[[#This Row],[Fév,]],[1]!Tableau3[#All],2,FALSE)</f>
        <v>#REF!</v>
      </c>
      <c r="AE363" s="5" t="e">
        <f>VLOOKUP(Tableau13[[#This Row],[Mar,]],[1]!Tableau3[#All],2,FALSE)</f>
        <v>#REF!</v>
      </c>
      <c r="AF363" s="5" t="e">
        <f>VLOOKUP(Tableau13[[#This Row],[Avr,]],[1]!Tableau3[#All],2,FALSE)</f>
        <v>#REF!</v>
      </c>
      <c r="AG363" s="5" t="e">
        <f>VLOOKUP(Tableau13[[#This Row],[Mai]],[1]!Tableau3[#All],2,FALSE)</f>
        <v>#REF!</v>
      </c>
      <c r="AH363" s="5" t="e">
        <f>VLOOKUP(Tableau13[[#This Row],[Juin]],[1]!Tableau3[#All],2,FALSE)</f>
        <v>#REF!</v>
      </c>
      <c r="AI363" s="5" t="e">
        <f>VLOOKUP(Tableau13[[#This Row],[Juil,]],[1]!Tableau3[#All],2,FALSE)</f>
        <v>#REF!</v>
      </c>
      <c r="AJ363" s="5" t="e">
        <f>VLOOKUP(Tableau13[[#This Row],[Août]],[1]!Tableau3[#All],2,FALSE)</f>
        <v>#REF!</v>
      </c>
      <c r="AK363" s="5" t="e">
        <f>VLOOKUP(Tableau13[[#This Row],[Sept,]],[1]!Tableau3[#All],2,FALSE)</f>
        <v>#REF!</v>
      </c>
      <c r="AL363" s="5" t="e">
        <f>VLOOKUP(Tableau13[[#This Row],[Oct,]],[1]!Tableau3[#All],2,FALSE)</f>
        <v>#REF!</v>
      </c>
      <c r="AM363" s="5" t="e">
        <f>VLOOKUP(Tableau13[[#This Row],[Nov,]],[1]!Tableau3[#All],2,FALSE)</f>
        <v>#REF!</v>
      </c>
      <c r="AN363" s="5" t="e">
        <f>VLOOKUP(Tableau13[[#This Row],[Déc,]],[1]!Tableau3[#All],2,FALSE)</f>
        <v>#REF!</v>
      </c>
    </row>
    <row r="364" spans="1:40" x14ac:dyDescent="0.25">
      <c r="A364" t="s">
        <v>6270</v>
      </c>
      <c r="D364" t="s">
        <v>1080</v>
      </c>
      <c r="E364" t="s">
        <v>1081</v>
      </c>
      <c r="F364" t="s">
        <v>6271</v>
      </c>
      <c r="G364" t="s">
        <v>1148</v>
      </c>
      <c r="H364" t="s">
        <v>1149</v>
      </c>
      <c r="I364" t="s">
        <v>25</v>
      </c>
      <c r="J364" s="3">
        <v>0</v>
      </c>
      <c r="K364" s="1">
        <v>42522</v>
      </c>
      <c r="M364" t="s">
        <v>38</v>
      </c>
      <c r="O364" t="s">
        <v>32</v>
      </c>
      <c r="P364" s="1"/>
      <c r="AC364" s="5" t="e">
        <f>VLOOKUP(Tableau13[[#This Row],[Jan,]],[1]!Tableau3[#All],2,FALSE)</f>
        <v>#REF!</v>
      </c>
      <c r="AD364" s="5" t="e">
        <f>VLOOKUP(Tableau13[[#This Row],[Fév,]],[1]!Tableau3[#All],2,FALSE)</f>
        <v>#REF!</v>
      </c>
      <c r="AE364" s="5" t="e">
        <f>VLOOKUP(Tableau13[[#This Row],[Mar,]],[1]!Tableau3[#All],2,FALSE)</f>
        <v>#REF!</v>
      </c>
      <c r="AF364" s="5" t="e">
        <f>VLOOKUP(Tableau13[[#This Row],[Avr,]],[1]!Tableau3[#All],2,FALSE)</f>
        <v>#REF!</v>
      </c>
      <c r="AG364" s="5" t="e">
        <f>VLOOKUP(Tableau13[[#This Row],[Mai]],[1]!Tableau3[#All],2,FALSE)</f>
        <v>#REF!</v>
      </c>
      <c r="AH364" s="5" t="e">
        <f>VLOOKUP(Tableau13[[#This Row],[Juin]],[1]!Tableau3[#All],2,FALSE)</f>
        <v>#REF!</v>
      </c>
      <c r="AI364" s="5" t="e">
        <f>VLOOKUP(Tableau13[[#This Row],[Juil,]],[1]!Tableau3[#All],2,FALSE)</f>
        <v>#REF!</v>
      </c>
      <c r="AJ364" s="5" t="e">
        <f>VLOOKUP(Tableau13[[#This Row],[Août]],[1]!Tableau3[#All],2,FALSE)</f>
        <v>#REF!</v>
      </c>
      <c r="AK364" s="5" t="e">
        <f>VLOOKUP(Tableau13[[#This Row],[Sept,]],[1]!Tableau3[#All],2,FALSE)</f>
        <v>#REF!</v>
      </c>
      <c r="AL364" s="5" t="e">
        <f>VLOOKUP(Tableau13[[#This Row],[Oct,]],[1]!Tableau3[#All],2,FALSE)</f>
        <v>#REF!</v>
      </c>
      <c r="AM364" s="5" t="e">
        <f>VLOOKUP(Tableau13[[#This Row],[Nov,]],[1]!Tableau3[#All],2,FALSE)</f>
        <v>#REF!</v>
      </c>
      <c r="AN364" s="5" t="e">
        <f>VLOOKUP(Tableau13[[#This Row],[Déc,]],[1]!Tableau3[#All],2,FALSE)</f>
        <v>#REF!</v>
      </c>
    </row>
    <row r="365" spans="1:40" x14ac:dyDescent="0.25">
      <c r="A365" t="s">
        <v>6272</v>
      </c>
      <c r="D365" t="s">
        <v>1080</v>
      </c>
      <c r="E365" t="s">
        <v>1081</v>
      </c>
      <c r="F365" t="s">
        <v>6273</v>
      </c>
      <c r="G365" t="s">
        <v>1150</v>
      </c>
      <c r="H365" t="s">
        <v>1151</v>
      </c>
      <c r="I365" t="s">
        <v>25</v>
      </c>
      <c r="J365" s="3">
        <v>0</v>
      </c>
      <c r="K365" s="1">
        <v>42522</v>
      </c>
      <c r="M365" t="s">
        <v>38</v>
      </c>
      <c r="O365" t="s">
        <v>32</v>
      </c>
      <c r="P365" s="1"/>
      <c r="AC365" s="5" t="e">
        <f>VLOOKUP(Tableau13[[#This Row],[Jan,]],[1]!Tableau3[#All],2,FALSE)</f>
        <v>#REF!</v>
      </c>
      <c r="AD365" s="5" t="e">
        <f>VLOOKUP(Tableau13[[#This Row],[Fév,]],[1]!Tableau3[#All],2,FALSE)</f>
        <v>#REF!</v>
      </c>
      <c r="AE365" s="5" t="e">
        <f>VLOOKUP(Tableau13[[#This Row],[Mar,]],[1]!Tableau3[#All],2,FALSE)</f>
        <v>#REF!</v>
      </c>
      <c r="AF365" s="5" t="e">
        <f>VLOOKUP(Tableau13[[#This Row],[Avr,]],[1]!Tableau3[#All],2,FALSE)</f>
        <v>#REF!</v>
      </c>
      <c r="AG365" s="5" t="e">
        <f>VLOOKUP(Tableau13[[#This Row],[Mai]],[1]!Tableau3[#All],2,FALSE)</f>
        <v>#REF!</v>
      </c>
      <c r="AH365" s="5" t="e">
        <f>VLOOKUP(Tableau13[[#This Row],[Juin]],[1]!Tableau3[#All],2,FALSE)</f>
        <v>#REF!</v>
      </c>
      <c r="AI365" s="5" t="e">
        <f>VLOOKUP(Tableau13[[#This Row],[Juil,]],[1]!Tableau3[#All],2,FALSE)</f>
        <v>#REF!</v>
      </c>
      <c r="AJ365" s="5" t="e">
        <f>VLOOKUP(Tableau13[[#This Row],[Août]],[1]!Tableau3[#All],2,FALSE)</f>
        <v>#REF!</v>
      </c>
      <c r="AK365" s="5" t="e">
        <f>VLOOKUP(Tableau13[[#This Row],[Sept,]],[1]!Tableau3[#All],2,FALSE)</f>
        <v>#REF!</v>
      </c>
      <c r="AL365" s="5" t="e">
        <f>VLOOKUP(Tableau13[[#This Row],[Oct,]],[1]!Tableau3[#All],2,FALSE)</f>
        <v>#REF!</v>
      </c>
      <c r="AM365" s="5" t="e">
        <f>VLOOKUP(Tableau13[[#This Row],[Nov,]],[1]!Tableau3[#All],2,FALSE)</f>
        <v>#REF!</v>
      </c>
      <c r="AN365" s="5" t="e">
        <f>VLOOKUP(Tableau13[[#This Row],[Déc,]],[1]!Tableau3[#All],2,FALSE)</f>
        <v>#REF!</v>
      </c>
    </row>
    <row r="366" spans="1:40" x14ac:dyDescent="0.25">
      <c r="A366" t="s">
        <v>6274</v>
      </c>
      <c r="D366" t="s">
        <v>1080</v>
      </c>
      <c r="E366" t="s">
        <v>1081</v>
      </c>
      <c r="F366" t="s">
        <v>6275</v>
      </c>
      <c r="G366" t="s">
        <v>1152</v>
      </c>
      <c r="H366" t="s">
        <v>1153</v>
      </c>
      <c r="I366" t="s">
        <v>25</v>
      </c>
      <c r="J366" s="3">
        <v>0</v>
      </c>
      <c r="K366" s="1">
        <v>42522</v>
      </c>
      <c r="M366" t="s">
        <v>38</v>
      </c>
      <c r="O366" t="s">
        <v>32</v>
      </c>
      <c r="P366" s="1"/>
      <c r="AC366" s="5" t="e">
        <f>VLOOKUP(Tableau13[[#This Row],[Jan,]],[1]!Tableau3[#All],2,FALSE)</f>
        <v>#REF!</v>
      </c>
      <c r="AD366" s="5" t="e">
        <f>VLOOKUP(Tableau13[[#This Row],[Fév,]],[1]!Tableau3[#All],2,FALSE)</f>
        <v>#REF!</v>
      </c>
      <c r="AE366" s="5" t="e">
        <f>VLOOKUP(Tableau13[[#This Row],[Mar,]],[1]!Tableau3[#All],2,FALSE)</f>
        <v>#REF!</v>
      </c>
      <c r="AF366" s="5" t="e">
        <f>VLOOKUP(Tableau13[[#This Row],[Avr,]],[1]!Tableau3[#All],2,FALSE)</f>
        <v>#REF!</v>
      </c>
      <c r="AG366" s="5" t="e">
        <f>VLOOKUP(Tableau13[[#This Row],[Mai]],[1]!Tableau3[#All],2,FALSE)</f>
        <v>#REF!</v>
      </c>
      <c r="AH366" s="5" t="e">
        <f>VLOOKUP(Tableau13[[#This Row],[Juin]],[1]!Tableau3[#All],2,FALSE)</f>
        <v>#REF!</v>
      </c>
      <c r="AI366" s="5" t="e">
        <f>VLOOKUP(Tableau13[[#This Row],[Juil,]],[1]!Tableau3[#All],2,FALSE)</f>
        <v>#REF!</v>
      </c>
      <c r="AJ366" s="5" t="e">
        <f>VLOOKUP(Tableau13[[#This Row],[Août]],[1]!Tableau3[#All],2,FALSE)</f>
        <v>#REF!</v>
      </c>
      <c r="AK366" s="5" t="e">
        <f>VLOOKUP(Tableau13[[#This Row],[Sept,]],[1]!Tableau3[#All],2,FALSE)</f>
        <v>#REF!</v>
      </c>
      <c r="AL366" s="5" t="e">
        <f>VLOOKUP(Tableau13[[#This Row],[Oct,]],[1]!Tableau3[#All],2,FALSE)</f>
        <v>#REF!</v>
      </c>
      <c r="AM366" s="5" t="e">
        <f>VLOOKUP(Tableau13[[#This Row],[Nov,]],[1]!Tableau3[#All],2,FALSE)</f>
        <v>#REF!</v>
      </c>
      <c r="AN366" s="5" t="e">
        <f>VLOOKUP(Tableau13[[#This Row],[Déc,]],[1]!Tableau3[#All],2,FALSE)</f>
        <v>#REF!</v>
      </c>
    </row>
    <row r="367" spans="1:40" x14ac:dyDescent="0.25">
      <c r="A367" t="s">
        <v>6276</v>
      </c>
      <c r="D367" t="s">
        <v>1080</v>
      </c>
      <c r="E367" t="s">
        <v>1081</v>
      </c>
      <c r="F367" t="s">
        <v>6277</v>
      </c>
      <c r="G367" t="s">
        <v>1154</v>
      </c>
      <c r="H367" t="s">
        <v>1155</v>
      </c>
      <c r="I367" t="s">
        <v>25</v>
      </c>
      <c r="J367" s="3">
        <v>0</v>
      </c>
      <c r="K367" s="1">
        <v>42522</v>
      </c>
      <c r="M367" t="s">
        <v>38</v>
      </c>
      <c r="O367" t="s">
        <v>32</v>
      </c>
      <c r="P367" s="1"/>
      <c r="AC367" s="5" t="e">
        <f>VLOOKUP(Tableau13[[#This Row],[Jan,]],[1]!Tableau3[#All],2,FALSE)</f>
        <v>#REF!</v>
      </c>
      <c r="AD367" s="5" t="e">
        <f>VLOOKUP(Tableau13[[#This Row],[Fév,]],[1]!Tableau3[#All],2,FALSE)</f>
        <v>#REF!</v>
      </c>
      <c r="AE367" s="5" t="e">
        <f>VLOOKUP(Tableau13[[#This Row],[Mar,]],[1]!Tableau3[#All],2,FALSE)</f>
        <v>#REF!</v>
      </c>
      <c r="AF367" s="5" t="e">
        <f>VLOOKUP(Tableau13[[#This Row],[Avr,]],[1]!Tableau3[#All],2,FALSE)</f>
        <v>#REF!</v>
      </c>
      <c r="AG367" s="5" t="e">
        <f>VLOOKUP(Tableau13[[#This Row],[Mai]],[1]!Tableau3[#All],2,FALSE)</f>
        <v>#REF!</v>
      </c>
      <c r="AH367" s="5" t="e">
        <f>VLOOKUP(Tableau13[[#This Row],[Juin]],[1]!Tableau3[#All],2,FALSE)</f>
        <v>#REF!</v>
      </c>
      <c r="AI367" s="5" t="e">
        <f>VLOOKUP(Tableau13[[#This Row],[Juil,]],[1]!Tableau3[#All],2,FALSE)</f>
        <v>#REF!</v>
      </c>
      <c r="AJ367" s="5" t="e">
        <f>VLOOKUP(Tableau13[[#This Row],[Août]],[1]!Tableau3[#All],2,FALSE)</f>
        <v>#REF!</v>
      </c>
      <c r="AK367" s="5" t="e">
        <f>VLOOKUP(Tableau13[[#This Row],[Sept,]],[1]!Tableau3[#All],2,FALSE)</f>
        <v>#REF!</v>
      </c>
      <c r="AL367" s="5" t="e">
        <f>VLOOKUP(Tableau13[[#This Row],[Oct,]],[1]!Tableau3[#All],2,FALSE)</f>
        <v>#REF!</v>
      </c>
      <c r="AM367" s="5" t="e">
        <f>VLOOKUP(Tableau13[[#This Row],[Nov,]],[1]!Tableau3[#All],2,FALSE)</f>
        <v>#REF!</v>
      </c>
      <c r="AN367" s="5" t="e">
        <f>VLOOKUP(Tableau13[[#This Row],[Déc,]],[1]!Tableau3[#All],2,FALSE)</f>
        <v>#REF!</v>
      </c>
    </row>
    <row r="368" spans="1:40" x14ac:dyDescent="0.25">
      <c r="A368" t="s">
        <v>6278</v>
      </c>
      <c r="D368" t="s">
        <v>1080</v>
      </c>
      <c r="E368" t="s">
        <v>1081</v>
      </c>
      <c r="F368" t="s">
        <v>6279</v>
      </c>
      <c r="G368" t="s">
        <v>1156</v>
      </c>
      <c r="H368" t="s">
        <v>1157</v>
      </c>
      <c r="I368" t="s">
        <v>25</v>
      </c>
      <c r="J368" s="3">
        <v>0</v>
      </c>
      <c r="K368" s="1">
        <v>42522</v>
      </c>
      <c r="M368" t="s">
        <v>38</v>
      </c>
      <c r="O368" t="s">
        <v>32</v>
      </c>
      <c r="P368" s="1"/>
      <c r="AC368" s="5" t="e">
        <f>VLOOKUP(Tableau13[[#This Row],[Jan,]],[1]!Tableau3[#All],2,FALSE)</f>
        <v>#REF!</v>
      </c>
      <c r="AD368" s="5" t="e">
        <f>VLOOKUP(Tableau13[[#This Row],[Fév,]],[1]!Tableau3[#All],2,FALSE)</f>
        <v>#REF!</v>
      </c>
      <c r="AE368" s="5" t="e">
        <f>VLOOKUP(Tableau13[[#This Row],[Mar,]],[1]!Tableau3[#All],2,FALSE)</f>
        <v>#REF!</v>
      </c>
      <c r="AF368" s="5" t="e">
        <f>VLOOKUP(Tableau13[[#This Row],[Avr,]],[1]!Tableau3[#All],2,FALSE)</f>
        <v>#REF!</v>
      </c>
      <c r="AG368" s="5" t="e">
        <f>VLOOKUP(Tableau13[[#This Row],[Mai]],[1]!Tableau3[#All],2,FALSE)</f>
        <v>#REF!</v>
      </c>
      <c r="AH368" s="5" t="e">
        <f>VLOOKUP(Tableau13[[#This Row],[Juin]],[1]!Tableau3[#All],2,FALSE)</f>
        <v>#REF!</v>
      </c>
      <c r="AI368" s="5" t="e">
        <f>VLOOKUP(Tableau13[[#This Row],[Juil,]],[1]!Tableau3[#All],2,FALSE)</f>
        <v>#REF!</v>
      </c>
      <c r="AJ368" s="5" t="e">
        <f>VLOOKUP(Tableau13[[#This Row],[Août]],[1]!Tableau3[#All],2,FALSE)</f>
        <v>#REF!</v>
      </c>
      <c r="AK368" s="5" t="e">
        <f>VLOOKUP(Tableau13[[#This Row],[Sept,]],[1]!Tableau3[#All],2,FALSE)</f>
        <v>#REF!</v>
      </c>
      <c r="AL368" s="5" t="e">
        <f>VLOOKUP(Tableau13[[#This Row],[Oct,]],[1]!Tableau3[#All],2,FALSE)</f>
        <v>#REF!</v>
      </c>
      <c r="AM368" s="5" t="e">
        <f>VLOOKUP(Tableau13[[#This Row],[Nov,]],[1]!Tableau3[#All],2,FALSE)</f>
        <v>#REF!</v>
      </c>
      <c r="AN368" s="5" t="e">
        <f>VLOOKUP(Tableau13[[#This Row],[Déc,]],[1]!Tableau3[#All],2,FALSE)</f>
        <v>#REF!</v>
      </c>
    </row>
    <row r="369" spans="1:40" x14ac:dyDescent="0.25">
      <c r="A369" t="s">
        <v>6280</v>
      </c>
      <c r="D369" t="s">
        <v>1080</v>
      </c>
      <c r="E369" t="s">
        <v>1081</v>
      </c>
      <c r="F369" t="s">
        <v>6281</v>
      </c>
      <c r="G369" t="s">
        <v>1158</v>
      </c>
      <c r="H369" t="s">
        <v>1159</v>
      </c>
      <c r="I369" t="s">
        <v>25</v>
      </c>
      <c r="J369" s="3">
        <v>0</v>
      </c>
      <c r="K369" s="1">
        <v>42522</v>
      </c>
      <c r="M369" t="s">
        <v>38</v>
      </c>
      <c r="O369" t="s">
        <v>32</v>
      </c>
      <c r="P369" s="1"/>
      <c r="AC369" s="5" t="e">
        <f>VLOOKUP(Tableau13[[#This Row],[Jan,]],[1]!Tableau3[#All],2,FALSE)</f>
        <v>#REF!</v>
      </c>
      <c r="AD369" s="5" t="e">
        <f>VLOOKUP(Tableau13[[#This Row],[Fév,]],[1]!Tableau3[#All],2,FALSE)</f>
        <v>#REF!</v>
      </c>
      <c r="AE369" s="5" t="e">
        <f>VLOOKUP(Tableau13[[#This Row],[Mar,]],[1]!Tableau3[#All],2,FALSE)</f>
        <v>#REF!</v>
      </c>
      <c r="AF369" s="5" t="e">
        <f>VLOOKUP(Tableau13[[#This Row],[Avr,]],[1]!Tableau3[#All],2,FALSE)</f>
        <v>#REF!</v>
      </c>
      <c r="AG369" s="5" t="e">
        <f>VLOOKUP(Tableau13[[#This Row],[Mai]],[1]!Tableau3[#All],2,FALSE)</f>
        <v>#REF!</v>
      </c>
      <c r="AH369" s="5" t="e">
        <f>VLOOKUP(Tableau13[[#This Row],[Juin]],[1]!Tableau3[#All],2,FALSE)</f>
        <v>#REF!</v>
      </c>
      <c r="AI369" s="5" t="e">
        <f>VLOOKUP(Tableau13[[#This Row],[Juil,]],[1]!Tableau3[#All],2,FALSE)</f>
        <v>#REF!</v>
      </c>
      <c r="AJ369" s="5" t="e">
        <f>VLOOKUP(Tableau13[[#This Row],[Août]],[1]!Tableau3[#All],2,FALSE)</f>
        <v>#REF!</v>
      </c>
      <c r="AK369" s="5" t="e">
        <f>VLOOKUP(Tableau13[[#This Row],[Sept,]],[1]!Tableau3[#All],2,FALSE)</f>
        <v>#REF!</v>
      </c>
      <c r="AL369" s="5" t="e">
        <f>VLOOKUP(Tableau13[[#This Row],[Oct,]],[1]!Tableau3[#All],2,FALSE)</f>
        <v>#REF!</v>
      </c>
      <c r="AM369" s="5" t="e">
        <f>VLOOKUP(Tableau13[[#This Row],[Nov,]],[1]!Tableau3[#All],2,FALSE)</f>
        <v>#REF!</v>
      </c>
      <c r="AN369" s="5" t="e">
        <f>VLOOKUP(Tableau13[[#This Row],[Déc,]],[1]!Tableau3[#All],2,FALSE)</f>
        <v>#REF!</v>
      </c>
    </row>
    <row r="370" spans="1:40" x14ac:dyDescent="0.25">
      <c r="A370" t="s">
        <v>6282</v>
      </c>
      <c r="D370" t="s">
        <v>1080</v>
      </c>
      <c r="E370" t="s">
        <v>1081</v>
      </c>
      <c r="F370" t="s">
        <v>6283</v>
      </c>
      <c r="G370" t="s">
        <v>1160</v>
      </c>
      <c r="H370" t="s">
        <v>1161</v>
      </c>
      <c r="I370" t="s">
        <v>25</v>
      </c>
      <c r="J370" s="3">
        <v>0</v>
      </c>
      <c r="K370" s="1">
        <v>42522</v>
      </c>
      <c r="M370" t="s">
        <v>38</v>
      </c>
      <c r="O370" t="s">
        <v>32</v>
      </c>
      <c r="P370" s="1"/>
      <c r="AC370" s="5" t="e">
        <f>VLOOKUP(Tableau13[[#This Row],[Jan,]],[1]!Tableau3[#All],2,FALSE)</f>
        <v>#REF!</v>
      </c>
      <c r="AD370" s="5" t="e">
        <f>VLOOKUP(Tableau13[[#This Row],[Fév,]],[1]!Tableau3[#All],2,FALSE)</f>
        <v>#REF!</v>
      </c>
      <c r="AE370" s="5" t="e">
        <f>VLOOKUP(Tableau13[[#This Row],[Mar,]],[1]!Tableau3[#All],2,FALSE)</f>
        <v>#REF!</v>
      </c>
      <c r="AF370" s="5" t="e">
        <f>VLOOKUP(Tableau13[[#This Row],[Avr,]],[1]!Tableau3[#All],2,FALSE)</f>
        <v>#REF!</v>
      </c>
      <c r="AG370" s="5" t="e">
        <f>VLOOKUP(Tableau13[[#This Row],[Mai]],[1]!Tableau3[#All],2,FALSE)</f>
        <v>#REF!</v>
      </c>
      <c r="AH370" s="5" t="e">
        <f>VLOOKUP(Tableau13[[#This Row],[Juin]],[1]!Tableau3[#All],2,FALSE)</f>
        <v>#REF!</v>
      </c>
      <c r="AI370" s="5" t="e">
        <f>VLOOKUP(Tableau13[[#This Row],[Juil,]],[1]!Tableau3[#All],2,FALSE)</f>
        <v>#REF!</v>
      </c>
      <c r="AJ370" s="5" t="e">
        <f>VLOOKUP(Tableau13[[#This Row],[Août]],[1]!Tableau3[#All],2,FALSE)</f>
        <v>#REF!</v>
      </c>
      <c r="AK370" s="5" t="e">
        <f>VLOOKUP(Tableau13[[#This Row],[Sept,]],[1]!Tableau3[#All],2,FALSE)</f>
        <v>#REF!</v>
      </c>
      <c r="AL370" s="5" t="e">
        <f>VLOOKUP(Tableau13[[#This Row],[Oct,]],[1]!Tableau3[#All],2,FALSE)</f>
        <v>#REF!</v>
      </c>
      <c r="AM370" s="5" t="e">
        <f>VLOOKUP(Tableau13[[#This Row],[Nov,]],[1]!Tableau3[#All],2,FALSE)</f>
        <v>#REF!</v>
      </c>
      <c r="AN370" s="5" t="e">
        <f>VLOOKUP(Tableau13[[#This Row],[Déc,]],[1]!Tableau3[#All],2,FALSE)</f>
        <v>#REF!</v>
      </c>
    </row>
    <row r="371" spans="1:40" x14ac:dyDescent="0.25">
      <c r="A371" t="s">
        <v>6284</v>
      </c>
      <c r="D371" t="s">
        <v>1080</v>
      </c>
      <c r="E371" t="s">
        <v>1081</v>
      </c>
      <c r="F371" t="s">
        <v>6285</v>
      </c>
      <c r="G371" t="s">
        <v>1162</v>
      </c>
      <c r="H371" t="s">
        <v>1163</v>
      </c>
      <c r="I371" t="s">
        <v>25</v>
      </c>
      <c r="J371" s="3">
        <v>0</v>
      </c>
      <c r="K371" s="1">
        <v>42522</v>
      </c>
      <c r="M371" t="s">
        <v>38</v>
      </c>
      <c r="O371" t="s">
        <v>32</v>
      </c>
      <c r="P371" s="1"/>
      <c r="AC371" s="5" t="e">
        <f>VLOOKUP(Tableau13[[#This Row],[Jan,]],[1]!Tableau3[#All],2,FALSE)</f>
        <v>#REF!</v>
      </c>
      <c r="AD371" s="5" t="e">
        <f>VLOOKUP(Tableau13[[#This Row],[Fév,]],[1]!Tableau3[#All],2,FALSE)</f>
        <v>#REF!</v>
      </c>
      <c r="AE371" s="5" t="e">
        <f>VLOOKUP(Tableau13[[#This Row],[Mar,]],[1]!Tableau3[#All],2,FALSE)</f>
        <v>#REF!</v>
      </c>
      <c r="AF371" s="5" t="e">
        <f>VLOOKUP(Tableau13[[#This Row],[Avr,]],[1]!Tableau3[#All],2,FALSE)</f>
        <v>#REF!</v>
      </c>
      <c r="AG371" s="5" t="e">
        <f>VLOOKUP(Tableau13[[#This Row],[Mai]],[1]!Tableau3[#All],2,FALSE)</f>
        <v>#REF!</v>
      </c>
      <c r="AH371" s="5" t="e">
        <f>VLOOKUP(Tableau13[[#This Row],[Juin]],[1]!Tableau3[#All],2,FALSE)</f>
        <v>#REF!</v>
      </c>
      <c r="AI371" s="5" t="e">
        <f>VLOOKUP(Tableau13[[#This Row],[Juil,]],[1]!Tableau3[#All],2,FALSE)</f>
        <v>#REF!</v>
      </c>
      <c r="AJ371" s="5" t="e">
        <f>VLOOKUP(Tableau13[[#This Row],[Août]],[1]!Tableau3[#All],2,FALSE)</f>
        <v>#REF!</v>
      </c>
      <c r="AK371" s="5" t="e">
        <f>VLOOKUP(Tableau13[[#This Row],[Sept,]],[1]!Tableau3[#All],2,FALSE)</f>
        <v>#REF!</v>
      </c>
      <c r="AL371" s="5" t="e">
        <f>VLOOKUP(Tableau13[[#This Row],[Oct,]],[1]!Tableau3[#All],2,FALSE)</f>
        <v>#REF!</v>
      </c>
      <c r="AM371" s="5" t="e">
        <f>VLOOKUP(Tableau13[[#This Row],[Nov,]],[1]!Tableau3[#All],2,FALSE)</f>
        <v>#REF!</v>
      </c>
      <c r="AN371" s="5" t="e">
        <f>VLOOKUP(Tableau13[[#This Row],[Déc,]],[1]!Tableau3[#All],2,FALSE)</f>
        <v>#REF!</v>
      </c>
    </row>
    <row r="372" spans="1:40" x14ac:dyDescent="0.25">
      <c r="A372" t="s">
        <v>6286</v>
      </c>
      <c r="D372" t="s">
        <v>1080</v>
      </c>
      <c r="E372" t="s">
        <v>1081</v>
      </c>
      <c r="F372" t="s">
        <v>6287</v>
      </c>
      <c r="G372" t="s">
        <v>1164</v>
      </c>
      <c r="H372" t="s">
        <v>1165</v>
      </c>
      <c r="I372" t="s">
        <v>25</v>
      </c>
      <c r="J372" s="3">
        <v>0</v>
      </c>
      <c r="K372" s="1">
        <v>42522</v>
      </c>
      <c r="M372" t="s">
        <v>38</v>
      </c>
      <c r="O372" t="s">
        <v>32</v>
      </c>
      <c r="P372" s="1"/>
      <c r="AC372" s="5" t="e">
        <f>VLOOKUP(Tableau13[[#This Row],[Jan,]],[1]!Tableau3[#All],2,FALSE)</f>
        <v>#REF!</v>
      </c>
      <c r="AD372" s="5" t="e">
        <f>VLOOKUP(Tableau13[[#This Row],[Fév,]],[1]!Tableau3[#All],2,FALSE)</f>
        <v>#REF!</v>
      </c>
      <c r="AE372" s="5" t="e">
        <f>VLOOKUP(Tableau13[[#This Row],[Mar,]],[1]!Tableau3[#All],2,FALSE)</f>
        <v>#REF!</v>
      </c>
      <c r="AF372" s="5" t="e">
        <f>VLOOKUP(Tableau13[[#This Row],[Avr,]],[1]!Tableau3[#All],2,FALSE)</f>
        <v>#REF!</v>
      </c>
      <c r="AG372" s="5" t="e">
        <f>VLOOKUP(Tableau13[[#This Row],[Mai]],[1]!Tableau3[#All],2,FALSE)</f>
        <v>#REF!</v>
      </c>
      <c r="AH372" s="5" t="e">
        <f>VLOOKUP(Tableau13[[#This Row],[Juin]],[1]!Tableau3[#All],2,FALSE)</f>
        <v>#REF!</v>
      </c>
      <c r="AI372" s="5" t="e">
        <f>VLOOKUP(Tableau13[[#This Row],[Juil,]],[1]!Tableau3[#All],2,FALSE)</f>
        <v>#REF!</v>
      </c>
      <c r="AJ372" s="5" t="e">
        <f>VLOOKUP(Tableau13[[#This Row],[Août]],[1]!Tableau3[#All],2,FALSE)</f>
        <v>#REF!</v>
      </c>
      <c r="AK372" s="5" t="e">
        <f>VLOOKUP(Tableau13[[#This Row],[Sept,]],[1]!Tableau3[#All],2,FALSE)</f>
        <v>#REF!</v>
      </c>
      <c r="AL372" s="5" t="e">
        <f>VLOOKUP(Tableau13[[#This Row],[Oct,]],[1]!Tableau3[#All],2,FALSE)</f>
        <v>#REF!</v>
      </c>
      <c r="AM372" s="5" t="e">
        <f>VLOOKUP(Tableau13[[#This Row],[Nov,]],[1]!Tableau3[#All],2,FALSE)</f>
        <v>#REF!</v>
      </c>
      <c r="AN372" s="5" t="e">
        <f>VLOOKUP(Tableau13[[#This Row],[Déc,]],[1]!Tableau3[#All],2,FALSE)</f>
        <v>#REF!</v>
      </c>
    </row>
    <row r="373" spans="1:40" x14ac:dyDescent="0.25">
      <c r="A373" t="s">
        <v>6288</v>
      </c>
      <c r="D373" t="s">
        <v>1080</v>
      </c>
      <c r="E373" t="s">
        <v>1081</v>
      </c>
      <c r="F373" t="s">
        <v>6289</v>
      </c>
      <c r="G373" t="s">
        <v>1166</v>
      </c>
      <c r="H373" t="s">
        <v>1167</v>
      </c>
      <c r="I373" t="s">
        <v>25</v>
      </c>
      <c r="J373" s="3">
        <v>0</v>
      </c>
      <c r="K373" s="1">
        <v>42522</v>
      </c>
      <c r="M373" t="s">
        <v>38</v>
      </c>
      <c r="O373" t="s">
        <v>32</v>
      </c>
      <c r="P373" s="1"/>
      <c r="AC373" s="5" t="e">
        <f>VLOOKUP(Tableau13[[#This Row],[Jan,]],[1]!Tableau3[#All],2,FALSE)</f>
        <v>#REF!</v>
      </c>
      <c r="AD373" s="5" t="e">
        <f>VLOOKUP(Tableau13[[#This Row],[Fév,]],[1]!Tableau3[#All],2,FALSE)</f>
        <v>#REF!</v>
      </c>
      <c r="AE373" s="5" t="e">
        <f>VLOOKUP(Tableau13[[#This Row],[Mar,]],[1]!Tableau3[#All],2,FALSE)</f>
        <v>#REF!</v>
      </c>
      <c r="AF373" s="5" t="e">
        <f>VLOOKUP(Tableau13[[#This Row],[Avr,]],[1]!Tableau3[#All],2,FALSE)</f>
        <v>#REF!</v>
      </c>
      <c r="AG373" s="5" t="e">
        <f>VLOOKUP(Tableau13[[#This Row],[Mai]],[1]!Tableau3[#All],2,FALSE)</f>
        <v>#REF!</v>
      </c>
      <c r="AH373" s="5" t="e">
        <f>VLOOKUP(Tableau13[[#This Row],[Juin]],[1]!Tableau3[#All],2,FALSE)</f>
        <v>#REF!</v>
      </c>
      <c r="AI373" s="5" t="e">
        <f>VLOOKUP(Tableau13[[#This Row],[Juil,]],[1]!Tableau3[#All],2,FALSE)</f>
        <v>#REF!</v>
      </c>
      <c r="AJ373" s="5" t="e">
        <f>VLOOKUP(Tableau13[[#This Row],[Août]],[1]!Tableau3[#All],2,FALSE)</f>
        <v>#REF!</v>
      </c>
      <c r="AK373" s="5" t="e">
        <f>VLOOKUP(Tableau13[[#This Row],[Sept,]],[1]!Tableau3[#All],2,FALSE)</f>
        <v>#REF!</v>
      </c>
      <c r="AL373" s="5" t="e">
        <f>VLOOKUP(Tableau13[[#This Row],[Oct,]],[1]!Tableau3[#All],2,FALSE)</f>
        <v>#REF!</v>
      </c>
      <c r="AM373" s="5" t="e">
        <f>VLOOKUP(Tableau13[[#This Row],[Nov,]],[1]!Tableau3[#All],2,FALSE)</f>
        <v>#REF!</v>
      </c>
      <c r="AN373" s="5" t="e">
        <f>VLOOKUP(Tableau13[[#This Row],[Déc,]],[1]!Tableau3[#All],2,FALSE)</f>
        <v>#REF!</v>
      </c>
    </row>
    <row r="374" spans="1:40" x14ac:dyDescent="0.25">
      <c r="A374" t="s">
        <v>6290</v>
      </c>
      <c r="D374" t="s">
        <v>1080</v>
      </c>
      <c r="E374" t="s">
        <v>1081</v>
      </c>
      <c r="F374" t="s">
        <v>6291</v>
      </c>
      <c r="G374" t="s">
        <v>1168</v>
      </c>
      <c r="H374" t="s">
        <v>1169</v>
      </c>
      <c r="I374" t="s">
        <v>25</v>
      </c>
      <c r="J374" s="3">
        <v>0</v>
      </c>
      <c r="K374" s="1">
        <v>42522</v>
      </c>
      <c r="M374" t="s">
        <v>38</v>
      </c>
      <c r="O374" t="s">
        <v>32</v>
      </c>
      <c r="P374" s="1"/>
      <c r="AC374" s="5" t="e">
        <f>VLOOKUP(Tableau13[[#This Row],[Jan,]],[1]!Tableau3[#All],2,FALSE)</f>
        <v>#REF!</v>
      </c>
      <c r="AD374" s="5" t="e">
        <f>VLOOKUP(Tableau13[[#This Row],[Fév,]],[1]!Tableau3[#All],2,FALSE)</f>
        <v>#REF!</v>
      </c>
      <c r="AE374" s="5" t="e">
        <f>VLOOKUP(Tableau13[[#This Row],[Mar,]],[1]!Tableau3[#All],2,FALSE)</f>
        <v>#REF!</v>
      </c>
      <c r="AF374" s="5" t="e">
        <f>VLOOKUP(Tableau13[[#This Row],[Avr,]],[1]!Tableau3[#All],2,FALSE)</f>
        <v>#REF!</v>
      </c>
      <c r="AG374" s="5" t="e">
        <f>VLOOKUP(Tableau13[[#This Row],[Mai]],[1]!Tableau3[#All],2,FALSE)</f>
        <v>#REF!</v>
      </c>
      <c r="AH374" s="5" t="e">
        <f>VLOOKUP(Tableau13[[#This Row],[Juin]],[1]!Tableau3[#All],2,FALSE)</f>
        <v>#REF!</v>
      </c>
      <c r="AI374" s="5" t="e">
        <f>VLOOKUP(Tableau13[[#This Row],[Juil,]],[1]!Tableau3[#All],2,FALSE)</f>
        <v>#REF!</v>
      </c>
      <c r="AJ374" s="5" t="e">
        <f>VLOOKUP(Tableau13[[#This Row],[Août]],[1]!Tableau3[#All],2,FALSE)</f>
        <v>#REF!</v>
      </c>
      <c r="AK374" s="5" t="e">
        <f>VLOOKUP(Tableau13[[#This Row],[Sept,]],[1]!Tableau3[#All],2,FALSE)</f>
        <v>#REF!</v>
      </c>
      <c r="AL374" s="5" t="e">
        <f>VLOOKUP(Tableau13[[#This Row],[Oct,]],[1]!Tableau3[#All],2,FALSE)</f>
        <v>#REF!</v>
      </c>
      <c r="AM374" s="5" t="e">
        <f>VLOOKUP(Tableau13[[#This Row],[Nov,]],[1]!Tableau3[#All],2,FALSE)</f>
        <v>#REF!</v>
      </c>
      <c r="AN374" s="5" t="e">
        <f>VLOOKUP(Tableau13[[#This Row],[Déc,]],[1]!Tableau3[#All],2,FALSE)</f>
        <v>#REF!</v>
      </c>
    </row>
    <row r="375" spans="1:40" x14ac:dyDescent="0.25">
      <c r="A375" t="s">
        <v>6292</v>
      </c>
      <c r="D375" t="s">
        <v>1080</v>
      </c>
      <c r="E375" t="s">
        <v>1081</v>
      </c>
      <c r="F375" t="s">
        <v>6293</v>
      </c>
      <c r="G375" t="s">
        <v>1170</v>
      </c>
      <c r="H375" t="s">
        <v>1171</v>
      </c>
      <c r="I375" t="s">
        <v>25</v>
      </c>
      <c r="J375" s="3">
        <v>0</v>
      </c>
      <c r="K375" s="1">
        <v>42522</v>
      </c>
      <c r="M375" t="s">
        <v>38</v>
      </c>
      <c r="O375" t="s">
        <v>32</v>
      </c>
      <c r="P375" s="1"/>
      <c r="AC375" s="5" t="e">
        <f>VLOOKUP(Tableau13[[#This Row],[Jan,]],[1]!Tableau3[#All],2,FALSE)</f>
        <v>#REF!</v>
      </c>
      <c r="AD375" s="5" t="e">
        <f>VLOOKUP(Tableau13[[#This Row],[Fév,]],[1]!Tableau3[#All],2,FALSE)</f>
        <v>#REF!</v>
      </c>
      <c r="AE375" s="5" t="e">
        <f>VLOOKUP(Tableau13[[#This Row],[Mar,]],[1]!Tableau3[#All],2,FALSE)</f>
        <v>#REF!</v>
      </c>
      <c r="AF375" s="5" t="e">
        <f>VLOOKUP(Tableau13[[#This Row],[Avr,]],[1]!Tableau3[#All],2,FALSE)</f>
        <v>#REF!</v>
      </c>
      <c r="AG375" s="5" t="e">
        <f>VLOOKUP(Tableau13[[#This Row],[Mai]],[1]!Tableau3[#All],2,FALSE)</f>
        <v>#REF!</v>
      </c>
      <c r="AH375" s="5" t="e">
        <f>VLOOKUP(Tableau13[[#This Row],[Juin]],[1]!Tableau3[#All],2,FALSE)</f>
        <v>#REF!</v>
      </c>
      <c r="AI375" s="5" t="e">
        <f>VLOOKUP(Tableau13[[#This Row],[Juil,]],[1]!Tableau3[#All],2,FALSE)</f>
        <v>#REF!</v>
      </c>
      <c r="AJ375" s="5" t="e">
        <f>VLOOKUP(Tableau13[[#This Row],[Août]],[1]!Tableau3[#All],2,FALSE)</f>
        <v>#REF!</v>
      </c>
      <c r="AK375" s="5" t="e">
        <f>VLOOKUP(Tableau13[[#This Row],[Sept,]],[1]!Tableau3[#All],2,FALSE)</f>
        <v>#REF!</v>
      </c>
      <c r="AL375" s="5" t="e">
        <f>VLOOKUP(Tableau13[[#This Row],[Oct,]],[1]!Tableau3[#All],2,FALSE)</f>
        <v>#REF!</v>
      </c>
      <c r="AM375" s="5" t="e">
        <f>VLOOKUP(Tableau13[[#This Row],[Nov,]],[1]!Tableau3[#All],2,FALSE)</f>
        <v>#REF!</v>
      </c>
      <c r="AN375" s="5" t="e">
        <f>VLOOKUP(Tableau13[[#This Row],[Déc,]],[1]!Tableau3[#All],2,FALSE)</f>
        <v>#REF!</v>
      </c>
    </row>
    <row r="376" spans="1:40" x14ac:dyDescent="0.25">
      <c r="A376" t="s">
        <v>6294</v>
      </c>
      <c r="D376" t="s">
        <v>1080</v>
      </c>
      <c r="E376" t="s">
        <v>1081</v>
      </c>
      <c r="F376" t="s">
        <v>6295</v>
      </c>
      <c r="G376" t="s">
        <v>1172</v>
      </c>
      <c r="H376" t="s">
        <v>1173</v>
      </c>
      <c r="I376" t="s">
        <v>25</v>
      </c>
      <c r="J376" s="3">
        <v>0</v>
      </c>
      <c r="K376" s="1">
        <v>42522</v>
      </c>
      <c r="M376" t="s">
        <v>38</v>
      </c>
      <c r="O376" t="s">
        <v>32</v>
      </c>
      <c r="P376" s="1"/>
      <c r="AC376" s="5" t="e">
        <f>VLOOKUP(Tableau13[[#This Row],[Jan,]],[1]!Tableau3[#All],2,FALSE)</f>
        <v>#REF!</v>
      </c>
      <c r="AD376" s="5" t="e">
        <f>VLOOKUP(Tableau13[[#This Row],[Fév,]],[1]!Tableau3[#All],2,FALSE)</f>
        <v>#REF!</v>
      </c>
      <c r="AE376" s="5" t="e">
        <f>VLOOKUP(Tableau13[[#This Row],[Mar,]],[1]!Tableau3[#All],2,FALSE)</f>
        <v>#REF!</v>
      </c>
      <c r="AF376" s="5" t="e">
        <f>VLOOKUP(Tableau13[[#This Row],[Avr,]],[1]!Tableau3[#All],2,FALSE)</f>
        <v>#REF!</v>
      </c>
      <c r="AG376" s="5" t="e">
        <f>VLOOKUP(Tableau13[[#This Row],[Mai]],[1]!Tableau3[#All],2,FALSE)</f>
        <v>#REF!</v>
      </c>
      <c r="AH376" s="5" t="e">
        <f>VLOOKUP(Tableau13[[#This Row],[Juin]],[1]!Tableau3[#All],2,FALSE)</f>
        <v>#REF!</v>
      </c>
      <c r="AI376" s="5" t="e">
        <f>VLOOKUP(Tableau13[[#This Row],[Juil,]],[1]!Tableau3[#All],2,FALSE)</f>
        <v>#REF!</v>
      </c>
      <c r="AJ376" s="5" t="e">
        <f>VLOOKUP(Tableau13[[#This Row],[Août]],[1]!Tableau3[#All],2,FALSE)</f>
        <v>#REF!</v>
      </c>
      <c r="AK376" s="5" t="e">
        <f>VLOOKUP(Tableau13[[#This Row],[Sept,]],[1]!Tableau3[#All],2,FALSE)</f>
        <v>#REF!</v>
      </c>
      <c r="AL376" s="5" t="e">
        <f>VLOOKUP(Tableau13[[#This Row],[Oct,]],[1]!Tableau3[#All],2,FALSE)</f>
        <v>#REF!</v>
      </c>
      <c r="AM376" s="5" t="e">
        <f>VLOOKUP(Tableau13[[#This Row],[Nov,]],[1]!Tableau3[#All],2,FALSE)</f>
        <v>#REF!</v>
      </c>
      <c r="AN376" s="5" t="e">
        <f>VLOOKUP(Tableau13[[#This Row],[Déc,]],[1]!Tableau3[#All],2,FALSE)</f>
        <v>#REF!</v>
      </c>
    </row>
    <row r="377" spans="1:40" x14ac:dyDescent="0.25">
      <c r="A377" t="s">
        <v>6296</v>
      </c>
      <c r="D377" t="s">
        <v>1080</v>
      </c>
      <c r="E377" t="s">
        <v>1081</v>
      </c>
      <c r="F377" t="s">
        <v>6297</v>
      </c>
      <c r="G377" t="s">
        <v>1174</v>
      </c>
      <c r="H377" t="s">
        <v>1175</v>
      </c>
      <c r="I377" t="s">
        <v>25</v>
      </c>
      <c r="J377" s="3">
        <v>0</v>
      </c>
      <c r="K377" s="1">
        <v>42522</v>
      </c>
      <c r="M377" t="s">
        <v>38</v>
      </c>
      <c r="O377" t="s">
        <v>32</v>
      </c>
      <c r="P377" s="1"/>
      <c r="AC377" s="5" t="e">
        <f>VLOOKUP(Tableau13[[#This Row],[Jan,]],[1]!Tableau3[#All],2,FALSE)</f>
        <v>#REF!</v>
      </c>
      <c r="AD377" s="5" t="e">
        <f>VLOOKUP(Tableau13[[#This Row],[Fév,]],[1]!Tableau3[#All],2,FALSE)</f>
        <v>#REF!</v>
      </c>
      <c r="AE377" s="5" t="e">
        <f>VLOOKUP(Tableau13[[#This Row],[Mar,]],[1]!Tableau3[#All],2,FALSE)</f>
        <v>#REF!</v>
      </c>
      <c r="AF377" s="5" t="e">
        <f>VLOOKUP(Tableau13[[#This Row],[Avr,]],[1]!Tableau3[#All],2,FALSE)</f>
        <v>#REF!</v>
      </c>
      <c r="AG377" s="5" t="e">
        <f>VLOOKUP(Tableau13[[#This Row],[Mai]],[1]!Tableau3[#All],2,FALSE)</f>
        <v>#REF!</v>
      </c>
      <c r="AH377" s="5" t="e">
        <f>VLOOKUP(Tableau13[[#This Row],[Juin]],[1]!Tableau3[#All],2,FALSE)</f>
        <v>#REF!</v>
      </c>
      <c r="AI377" s="5" t="e">
        <f>VLOOKUP(Tableau13[[#This Row],[Juil,]],[1]!Tableau3[#All],2,FALSE)</f>
        <v>#REF!</v>
      </c>
      <c r="AJ377" s="5" t="e">
        <f>VLOOKUP(Tableau13[[#This Row],[Août]],[1]!Tableau3[#All],2,FALSE)</f>
        <v>#REF!</v>
      </c>
      <c r="AK377" s="5" t="e">
        <f>VLOOKUP(Tableau13[[#This Row],[Sept,]],[1]!Tableau3[#All],2,FALSE)</f>
        <v>#REF!</v>
      </c>
      <c r="AL377" s="5" t="e">
        <f>VLOOKUP(Tableau13[[#This Row],[Oct,]],[1]!Tableau3[#All],2,FALSE)</f>
        <v>#REF!</v>
      </c>
      <c r="AM377" s="5" t="e">
        <f>VLOOKUP(Tableau13[[#This Row],[Nov,]],[1]!Tableau3[#All],2,FALSE)</f>
        <v>#REF!</v>
      </c>
      <c r="AN377" s="5" t="e">
        <f>VLOOKUP(Tableau13[[#This Row],[Déc,]],[1]!Tableau3[#All],2,FALSE)</f>
        <v>#REF!</v>
      </c>
    </row>
    <row r="378" spans="1:40" x14ac:dyDescent="0.25">
      <c r="A378" t="s">
        <v>6298</v>
      </c>
      <c r="D378" t="s">
        <v>1080</v>
      </c>
      <c r="E378" t="s">
        <v>1081</v>
      </c>
      <c r="F378" t="s">
        <v>6299</v>
      </c>
      <c r="G378" t="s">
        <v>1176</v>
      </c>
      <c r="H378" t="s">
        <v>1177</v>
      </c>
      <c r="I378" t="s">
        <v>25</v>
      </c>
      <c r="J378" s="3">
        <v>0</v>
      </c>
      <c r="K378" s="1">
        <v>42522</v>
      </c>
      <c r="M378" t="s">
        <v>38</v>
      </c>
      <c r="O378" t="s">
        <v>32</v>
      </c>
      <c r="P378" s="1"/>
      <c r="AC378" s="5" t="e">
        <f>VLOOKUP(Tableau13[[#This Row],[Jan,]],[1]!Tableau3[#All],2,FALSE)</f>
        <v>#REF!</v>
      </c>
      <c r="AD378" s="5" t="e">
        <f>VLOOKUP(Tableau13[[#This Row],[Fév,]],[1]!Tableau3[#All],2,FALSE)</f>
        <v>#REF!</v>
      </c>
      <c r="AE378" s="5" t="e">
        <f>VLOOKUP(Tableau13[[#This Row],[Mar,]],[1]!Tableau3[#All],2,FALSE)</f>
        <v>#REF!</v>
      </c>
      <c r="AF378" s="5" t="e">
        <f>VLOOKUP(Tableau13[[#This Row],[Avr,]],[1]!Tableau3[#All],2,FALSE)</f>
        <v>#REF!</v>
      </c>
      <c r="AG378" s="5" t="e">
        <f>VLOOKUP(Tableau13[[#This Row],[Mai]],[1]!Tableau3[#All],2,FALSE)</f>
        <v>#REF!</v>
      </c>
      <c r="AH378" s="5" t="e">
        <f>VLOOKUP(Tableau13[[#This Row],[Juin]],[1]!Tableau3[#All],2,FALSE)</f>
        <v>#REF!</v>
      </c>
      <c r="AI378" s="5" t="e">
        <f>VLOOKUP(Tableau13[[#This Row],[Juil,]],[1]!Tableau3[#All],2,FALSE)</f>
        <v>#REF!</v>
      </c>
      <c r="AJ378" s="5" t="e">
        <f>VLOOKUP(Tableau13[[#This Row],[Août]],[1]!Tableau3[#All],2,FALSE)</f>
        <v>#REF!</v>
      </c>
      <c r="AK378" s="5" t="e">
        <f>VLOOKUP(Tableau13[[#This Row],[Sept,]],[1]!Tableau3[#All],2,FALSE)</f>
        <v>#REF!</v>
      </c>
      <c r="AL378" s="5" t="e">
        <f>VLOOKUP(Tableau13[[#This Row],[Oct,]],[1]!Tableau3[#All],2,FALSE)</f>
        <v>#REF!</v>
      </c>
      <c r="AM378" s="5" t="e">
        <f>VLOOKUP(Tableau13[[#This Row],[Nov,]],[1]!Tableau3[#All],2,FALSE)</f>
        <v>#REF!</v>
      </c>
      <c r="AN378" s="5" t="e">
        <f>VLOOKUP(Tableau13[[#This Row],[Déc,]],[1]!Tableau3[#All],2,FALSE)</f>
        <v>#REF!</v>
      </c>
    </row>
    <row r="379" spans="1:40" x14ac:dyDescent="0.25">
      <c r="A379" t="s">
        <v>6300</v>
      </c>
      <c r="D379" t="s">
        <v>1080</v>
      </c>
      <c r="E379" t="s">
        <v>1081</v>
      </c>
      <c r="F379" t="s">
        <v>6301</v>
      </c>
      <c r="G379" t="s">
        <v>1178</v>
      </c>
      <c r="H379" t="s">
        <v>1179</v>
      </c>
      <c r="I379" t="s">
        <v>25</v>
      </c>
      <c r="J379" s="3">
        <v>0</v>
      </c>
      <c r="K379" s="1">
        <v>42522</v>
      </c>
      <c r="M379" t="s">
        <v>38</v>
      </c>
      <c r="O379" t="s">
        <v>32</v>
      </c>
      <c r="P379" s="1"/>
      <c r="AC379" s="5" t="e">
        <f>VLOOKUP(Tableau13[[#This Row],[Jan,]],[1]!Tableau3[#All],2,FALSE)</f>
        <v>#REF!</v>
      </c>
      <c r="AD379" s="5" t="e">
        <f>VLOOKUP(Tableau13[[#This Row],[Fév,]],[1]!Tableau3[#All],2,FALSE)</f>
        <v>#REF!</v>
      </c>
      <c r="AE379" s="5" t="e">
        <f>VLOOKUP(Tableau13[[#This Row],[Mar,]],[1]!Tableau3[#All],2,FALSE)</f>
        <v>#REF!</v>
      </c>
      <c r="AF379" s="5" t="e">
        <f>VLOOKUP(Tableau13[[#This Row],[Avr,]],[1]!Tableau3[#All],2,FALSE)</f>
        <v>#REF!</v>
      </c>
      <c r="AG379" s="5" t="e">
        <f>VLOOKUP(Tableau13[[#This Row],[Mai]],[1]!Tableau3[#All],2,FALSE)</f>
        <v>#REF!</v>
      </c>
      <c r="AH379" s="5" t="e">
        <f>VLOOKUP(Tableau13[[#This Row],[Juin]],[1]!Tableau3[#All],2,FALSE)</f>
        <v>#REF!</v>
      </c>
      <c r="AI379" s="5" t="e">
        <f>VLOOKUP(Tableau13[[#This Row],[Juil,]],[1]!Tableau3[#All],2,FALSE)</f>
        <v>#REF!</v>
      </c>
      <c r="AJ379" s="5" t="e">
        <f>VLOOKUP(Tableau13[[#This Row],[Août]],[1]!Tableau3[#All],2,FALSE)</f>
        <v>#REF!</v>
      </c>
      <c r="AK379" s="5" t="e">
        <f>VLOOKUP(Tableau13[[#This Row],[Sept,]],[1]!Tableau3[#All],2,FALSE)</f>
        <v>#REF!</v>
      </c>
      <c r="AL379" s="5" t="e">
        <f>VLOOKUP(Tableau13[[#This Row],[Oct,]],[1]!Tableau3[#All],2,FALSE)</f>
        <v>#REF!</v>
      </c>
      <c r="AM379" s="5" t="e">
        <f>VLOOKUP(Tableau13[[#This Row],[Nov,]],[1]!Tableau3[#All],2,FALSE)</f>
        <v>#REF!</v>
      </c>
      <c r="AN379" s="5" t="e">
        <f>VLOOKUP(Tableau13[[#This Row],[Déc,]],[1]!Tableau3[#All],2,FALSE)</f>
        <v>#REF!</v>
      </c>
    </row>
    <row r="380" spans="1:40" x14ac:dyDescent="0.25">
      <c r="A380" t="s">
        <v>6302</v>
      </c>
      <c r="D380" t="s">
        <v>1080</v>
      </c>
      <c r="E380" t="s">
        <v>1081</v>
      </c>
      <c r="F380" t="s">
        <v>6303</v>
      </c>
      <c r="G380" t="s">
        <v>1180</v>
      </c>
      <c r="H380" t="s">
        <v>1181</v>
      </c>
      <c r="I380" t="s">
        <v>25</v>
      </c>
      <c r="J380" s="3">
        <v>0</v>
      </c>
      <c r="K380" s="1">
        <v>42522</v>
      </c>
      <c r="M380" t="s">
        <v>38</v>
      </c>
      <c r="O380" t="s">
        <v>32</v>
      </c>
      <c r="P380" s="1"/>
      <c r="AC380" s="5" t="e">
        <f>VLOOKUP(Tableau13[[#This Row],[Jan,]],[1]!Tableau3[#All],2,FALSE)</f>
        <v>#REF!</v>
      </c>
      <c r="AD380" s="5" t="e">
        <f>VLOOKUP(Tableau13[[#This Row],[Fév,]],[1]!Tableau3[#All],2,FALSE)</f>
        <v>#REF!</v>
      </c>
      <c r="AE380" s="5" t="e">
        <f>VLOOKUP(Tableau13[[#This Row],[Mar,]],[1]!Tableau3[#All],2,FALSE)</f>
        <v>#REF!</v>
      </c>
      <c r="AF380" s="5" t="e">
        <f>VLOOKUP(Tableau13[[#This Row],[Avr,]],[1]!Tableau3[#All],2,FALSE)</f>
        <v>#REF!</v>
      </c>
      <c r="AG380" s="5" t="e">
        <f>VLOOKUP(Tableau13[[#This Row],[Mai]],[1]!Tableau3[#All],2,FALSE)</f>
        <v>#REF!</v>
      </c>
      <c r="AH380" s="5" t="e">
        <f>VLOOKUP(Tableau13[[#This Row],[Juin]],[1]!Tableau3[#All],2,FALSE)</f>
        <v>#REF!</v>
      </c>
      <c r="AI380" s="5" t="e">
        <f>VLOOKUP(Tableau13[[#This Row],[Juil,]],[1]!Tableau3[#All],2,FALSE)</f>
        <v>#REF!</v>
      </c>
      <c r="AJ380" s="5" t="e">
        <f>VLOOKUP(Tableau13[[#This Row],[Août]],[1]!Tableau3[#All],2,FALSE)</f>
        <v>#REF!</v>
      </c>
      <c r="AK380" s="5" t="e">
        <f>VLOOKUP(Tableau13[[#This Row],[Sept,]],[1]!Tableau3[#All],2,FALSE)</f>
        <v>#REF!</v>
      </c>
      <c r="AL380" s="5" t="e">
        <f>VLOOKUP(Tableau13[[#This Row],[Oct,]],[1]!Tableau3[#All],2,FALSE)</f>
        <v>#REF!</v>
      </c>
      <c r="AM380" s="5" t="e">
        <f>VLOOKUP(Tableau13[[#This Row],[Nov,]],[1]!Tableau3[#All],2,FALSE)</f>
        <v>#REF!</v>
      </c>
      <c r="AN380" s="5" t="e">
        <f>VLOOKUP(Tableau13[[#This Row],[Déc,]],[1]!Tableau3[#All],2,FALSE)</f>
        <v>#REF!</v>
      </c>
    </row>
    <row r="381" spans="1:40" x14ac:dyDescent="0.25">
      <c r="A381" t="s">
        <v>6304</v>
      </c>
      <c r="D381" t="s">
        <v>1080</v>
      </c>
      <c r="E381" t="s">
        <v>1081</v>
      </c>
      <c r="F381" t="s">
        <v>6305</v>
      </c>
      <c r="G381" t="s">
        <v>1182</v>
      </c>
      <c r="H381" t="s">
        <v>1183</v>
      </c>
      <c r="I381" t="s">
        <v>25</v>
      </c>
      <c r="J381" s="3">
        <v>0</v>
      </c>
      <c r="K381" s="1">
        <v>42522</v>
      </c>
      <c r="M381" t="s">
        <v>38</v>
      </c>
      <c r="O381" t="s">
        <v>32</v>
      </c>
      <c r="P381" s="1"/>
      <c r="AC381" s="5" t="e">
        <f>VLOOKUP(Tableau13[[#This Row],[Jan,]],[1]!Tableau3[#All],2,FALSE)</f>
        <v>#REF!</v>
      </c>
      <c r="AD381" s="5" t="e">
        <f>VLOOKUP(Tableau13[[#This Row],[Fév,]],[1]!Tableau3[#All],2,FALSE)</f>
        <v>#REF!</v>
      </c>
      <c r="AE381" s="5" t="e">
        <f>VLOOKUP(Tableau13[[#This Row],[Mar,]],[1]!Tableau3[#All],2,FALSE)</f>
        <v>#REF!</v>
      </c>
      <c r="AF381" s="5" t="e">
        <f>VLOOKUP(Tableau13[[#This Row],[Avr,]],[1]!Tableau3[#All],2,FALSE)</f>
        <v>#REF!</v>
      </c>
      <c r="AG381" s="5" t="e">
        <f>VLOOKUP(Tableau13[[#This Row],[Mai]],[1]!Tableau3[#All],2,FALSE)</f>
        <v>#REF!</v>
      </c>
      <c r="AH381" s="5" t="e">
        <f>VLOOKUP(Tableau13[[#This Row],[Juin]],[1]!Tableau3[#All],2,FALSE)</f>
        <v>#REF!</v>
      </c>
      <c r="AI381" s="5" t="e">
        <f>VLOOKUP(Tableau13[[#This Row],[Juil,]],[1]!Tableau3[#All],2,FALSE)</f>
        <v>#REF!</v>
      </c>
      <c r="AJ381" s="5" t="e">
        <f>VLOOKUP(Tableau13[[#This Row],[Août]],[1]!Tableau3[#All],2,FALSE)</f>
        <v>#REF!</v>
      </c>
      <c r="AK381" s="5" t="e">
        <f>VLOOKUP(Tableau13[[#This Row],[Sept,]],[1]!Tableau3[#All],2,FALSE)</f>
        <v>#REF!</v>
      </c>
      <c r="AL381" s="5" t="e">
        <f>VLOOKUP(Tableau13[[#This Row],[Oct,]],[1]!Tableau3[#All],2,FALSE)</f>
        <v>#REF!</v>
      </c>
      <c r="AM381" s="5" t="e">
        <f>VLOOKUP(Tableau13[[#This Row],[Nov,]],[1]!Tableau3[#All],2,FALSE)</f>
        <v>#REF!</v>
      </c>
      <c r="AN381" s="5" t="e">
        <f>VLOOKUP(Tableau13[[#This Row],[Déc,]],[1]!Tableau3[#All],2,FALSE)</f>
        <v>#REF!</v>
      </c>
    </row>
    <row r="382" spans="1:40" x14ac:dyDescent="0.25">
      <c r="A382" t="s">
        <v>6306</v>
      </c>
      <c r="D382" t="s">
        <v>1080</v>
      </c>
      <c r="E382" t="s">
        <v>1081</v>
      </c>
      <c r="F382" t="s">
        <v>6307</v>
      </c>
      <c r="G382" t="s">
        <v>6308</v>
      </c>
      <c r="H382" t="s">
        <v>6309</v>
      </c>
      <c r="I382" t="s">
        <v>25</v>
      </c>
      <c r="J382" s="3">
        <v>0</v>
      </c>
      <c r="K382" s="1">
        <v>42522</v>
      </c>
      <c r="M382" t="s">
        <v>38</v>
      </c>
      <c r="O382" t="s">
        <v>32</v>
      </c>
      <c r="P382" s="1"/>
      <c r="AC382" s="5" t="e">
        <f>VLOOKUP(Tableau13[[#This Row],[Jan,]],[1]!Tableau3[#All],2,FALSE)</f>
        <v>#REF!</v>
      </c>
      <c r="AD382" s="5" t="e">
        <f>VLOOKUP(Tableau13[[#This Row],[Fév,]],[1]!Tableau3[#All],2,FALSE)</f>
        <v>#REF!</v>
      </c>
      <c r="AE382" s="5" t="e">
        <f>VLOOKUP(Tableau13[[#This Row],[Mar,]],[1]!Tableau3[#All],2,FALSE)</f>
        <v>#REF!</v>
      </c>
      <c r="AF382" s="5" t="e">
        <f>VLOOKUP(Tableau13[[#This Row],[Avr,]],[1]!Tableau3[#All],2,FALSE)</f>
        <v>#REF!</v>
      </c>
      <c r="AG382" s="5" t="e">
        <f>VLOOKUP(Tableau13[[#This Row],[Mai]],[1]!Tableau3[#All],2,FALSE)</f>
        <v>#REF!</v>
      </c>
      <c r="AH382" s="5" t="e">
        <f>VLOOKUP(Tableau13[[#This Row],[Juin]],[1]!Tableau3[#All],2,FALSE)</f>
        <v>#REF!</v>
      </c>
      <c r="AI382" s="5" t="e">
        <f>VLOOKUP(Tableau13[[#This Row],[Juil,]],[1]!Tableau3[#All],2,FALSE)</f>
        <v>#REF!</v>
      </c>
      <c r="AJ382" s="5" t="e">
        <f>VLOOKUP(Tableau13[[#This Row],[Août]],[1]!Tableau3[#All],2,FALSE)</f>
        <v>#REF!</v>
      </c>
      <c r="AK382" s="5" t="e">
        <f>VLOOKUP(Tableau13[[#This Row],[Sept,]],[1]!Tableau3[#All],2,FALSE)</f>
        <v>#REF!</v>
      </c>
      <c r="AL382" s="5" t="e">
        <f>VLOOKUP(Tableau13[[#This Row],[Oct,]],[1]!Tableau3[#All],2,FALSE)</f>
        <v>#REF!</v>
      </c>
      <c r="AM382" s="5" t="e">
        <f>VLOOKUP(Tableau13[[#This Row],[Nov,]],[1]!Tableau3[#All],2,FALSE)</f>
        <v>#REF!</v>
      </c>
      <c r="AN382" s="5" t="e">
        <f>VLOOKUP(Tableau13[[#This Row],[Déc,]],[1]!Tableau3[#All],2,FALSE)</f>
        <v>#REF!</v>
      </c>
    </row>
    <row r="383" spans="1:40" x14ac:dyDescent="0.25">
      <c r="A383" t="s">
        <v>6310</v>
      </c>
      <c r="D383" t="s">
        <v>1080</v>
      </c>
      <c r="E383" t="s">
        <v>1081</v>
      </c>
      <c r="F383" t="s">
        <v>6311</v>
      </c>
      <c r="G383" t="s">
        <v>1184</v>
      </c>
      <c r="H383" t="s">
        <v>1185</v>
      </c>
      <c r="I383" t="s">
        <v>25</v>
      </c>
      <c r="J383" s="3">
        <v>0</v>
      </c>
      <c r="K383" s="1">
        <v>42522</v>
      </c>
      <c r="M383" t="s">
        <v>38</v>
      </c>
      <c r="O383" t="s">
        <v>32</v>
      </c>
      <c r="P383" s="1"/>
      <c r="AC383" s="5" t="e">
        <f>VLOOKUP(Tableau13[[#This Row],[Jan,]],[1]!Tableau3[#All],2,FALSE)</f>
        <v>#REF!</v>
      </c>
      <c r="AD383" s="5" t="e">
        <f>VLOOKUP(Tableau13[[#This Row],[Fév,]],[1]!Tableau3[#All],2,FALSE)</f>
        <v>#REF!</v>
      </c>
      <c r="AE383" s="5" t="e">
        <f>VLOOKUP(Tableau13[[#This Row],[Mar,]],[1]!Tableau3[#All],2,FALSE)</f>
        <v>#REF!</v>
      </c>
      <c r="AF383" s="5" t="e">
        <f>VLOOKUP(Tableau13[[#This Row],[Avr,]],[1]!Tableau3[#All],2,FALSE)</f>
        <v>#REF!</v>
      </c>
      <c r="AG383" s="5" t="e">
        <f>VLOOKUP(Tableau13[[#This Row],[Mai]],[1]!Tableau3[#All],2,FALSE)</f>
        <v>#REF!</v>
      </c>
      <c r="AH383" s="5" t="e">
        <f>VLOOKUP(Tableau13[[#This Row],[Juin]],[1]!Tableau3[#All],2,FALSE)</f>
        <v>#REF!</v>
      </c>
      <c r="AI383" s="5" t="e">
        <f>VLOOKUP(Tableau13[[#This Row],[Juil,]],[1]!Tableau3[#All],2,FALSE)</f>
        <v>#REF!</v>
      </c>
      <c r="AJ383" s="5" t="e">
        <f>VLOOKUP(Tableau13[[#This Row],[Août]],[1]!Tableau3[#All],2,FALSE)</f>
        <v>#REF!</v>
      </c>
      <c r="AK383" s="5" t="e">
        <f>VLOOKUP(Tableau13[[#This Row],[Sept,]],[1]!Tableau3[#All],2,FALSE)</f>
        <v>#REF!</v>
      </c>
      <c r="AL383" s="5" t="e">
        <f>VLOOKUP(Tableau13[[#This Row],[Oct,]],[1]!Tableau3[#All],2,FALSE)</f>
        <v>#REF!</v>
      </c>
      <c r="AM383" s="5" t="e">
        <f>VLOOKUP(Tableau13[[#This Row],[Nov,]],[1]!Tableau3[#All],2,FALSE)</f>
        <v>#REF!</v>
      </c>
      <c r="AN383" s="5" t="e">
        <f>VLOOKUP(Tableau13[[#This Row],[Déc,]],[1]!Tableau3[#All],2,FALSE)</f>
        <v>#REF!</v>
      </c>
    </row>
    <row r="384" spans="1:40" x14ac:dyDescent="0.25">
      <c r="A384" t="s">
        <v>6312</v>
      </c>
      <c r="D384" t="s">
        <v>1080</v>
      </c>
      <c r="E384" t="s">
        <v>1081</v>
      </c>
      <c r="F384" t="s">
        <v>6313</v>
      </c>
      <c r="G384" t="s">
        <v>1186</v>
      </c>
      <c r="H384" t="s">
        <v>1187</v>
      </c>
      <c r="I384" t="s">
        <v>25</v>
      </c>
      <c r="J384" s="3">
        <v>0</v>
      </c>
      <c r="K384" s="1">
        <v>42522</v>
      </c>
      <c r="M384" t="s">
        <v>38</v>
      </c>
      <c r="O384" t="s">
        <v>32</v>
      </c>
      <c r="P384" s="1"/>
      <c r="AC384" s="5" t="e">
        <f>VLOOKUP(Tableau13[[#This Row],[Jan,]],[1]!Tableau3[#All],2,FALSE)</f>
        <v>#REF!</v>
      </c>
      <c r="AD384" s="5" t="e">
        <f>VLOOKUP(Tableau13[[#This Row],[Fév,]],[1]!Tableau3[#All],2,FALSE)</f>
        <v>#REF!</v>
      </c>
      <c r="AE384" s="5" t="e">
        <f>VLOOKUP(Tableau13[[#This Row],[Mar,]],[1]!Tableau3[#All],2,FALSE)</f>
        <v>#REF!</v>
      </c>
      <c r="AF384" s="5" t="e">
        <f>VLOOKUP(Tableau13[[#This Row],[Avr,]],[1]!Tableau3[#All],2,FALSE)</f>
        <v>#REF!</v>
      </c>
      <c r="AG384" s="5" t="e">
        <f>VLOOKUP(Tableau13[[#This Row],[Mai]],[1]!Tableau3[#All],2,FALSE)</f>
        <v>#REF!</v>
      </c>
      <c r="AH384" s="5" t="e">
        <f>VLOOKUP(Tableau13[[#This Row],[Juin]],[1]!Tableau3[#All],2,FALSE)</f>
        <v>#REF!</v>
      </c>
      <c r="AI384" s="5" t="e">
        <f>VLOOKUP(Tableau13[[#This Row],[Juil,]],[1]!Tableau3[#All],2,FALSE)</f>
        <v>#REF!</v>
      </c>
      <c r="AJ384" s="5" t="e">
        <f>VLOOKUP(Tableau13[[#This Row],[Août]],[1]!Tableau3[#All],2,FALSE)</f>
        <v>#REF!</v>
      </c>
      <c r="AK384" s="5" t="e">
        <f>VLOOKUP(Tableau13[[#This Row],[Sept,]],[1]!Tableau3[#All],2,FALSE)</f>
        <v>#REF!</v>
      </c>
      <c r="AL384" s="5" t="e">
        <f>VLOOKUP(Tableau13[[#This Row],[Oct,]],[1]!Tableau3[#All],2,FALSE)</f>
        <v>#REF!</v>
      </c>
      <c r="AM384" s="5" t="e">
        <f>VLOOKUP(Tableau13[[#This Row],[Nov,]],[1]!Tableau3[#All],2,FALSE)</f>
        <v>#REF!</v>
      </c>
      <c r="AN384" s="5" t="e">
        <f>VLOOKUP(Tableau13[[#This Row],[Déc,]],[1]!Tableau3[#All],2,FALSE)</f>
        <v>#REF!</v>
      </c>
    </row>
    <row r="385" spans="1:40" x14ac:dyDescent="0.25">
      <c r="A385" t="s">
        <v>6314</v>
      </c>
      <c r="D385" t="s">
        <v>1080</v>
      </c>
      <c r="E385" t="s">
        <v>1081</v>
      </c>
      <c r="F385" t="s">
        <v>6315</v>
      </c>
      <c r="G385" t="s">
        <v>1188</v>
      </c>
      <c r="H385" t="s">
        <v>1189</v>
      </c>
      <c r="I385" t="s">
        <v>25</v>
      </c>
      <c r="J385" s="3">
        <v>0</v>
      </c>
      <c r="K385" s="1">
        <v>42522</v>
      </c>
      <c r="M385" t="s">
        <v>38</v>
      </c>
      <c r="O385" t="s">
        <v>32</v>
      </c>
      <c r="P385" s="1"/>
      <c r="AC385" s="5" t="e">
        <f>VLOOKUP(Tableau13[[#This Row],[Jan,]],[1]!Tableau3[#All],2,FALSE)</f>
        <v>#REF!</v>
      </c>
      <c r="AD385" s="5" t="e">
        <f>VLOOKUP(Tableau13[[#This Row],[Fév,]],[1]!Tableau3[#All],2,FALSE)</f>
        <v>#REF!</v>
      </c>
      <c r="AE385" s="5" t="e">
        <f>VLOOKUP(Tableau13[[#This Row],[Mar,]],[1]!Tableau3[#All],2,FALSE)</f>
        <v>#REF!</v>
      </c>
      <c r="AF385" s="5" t="e">
        <f>VLOOKUP(Tableau13[[#This Row],[Avr,]],[1]!Tableau3[#All],2,FALSE)</f>
        <v>#REF!</v>
      </c>
      <c r="AG385" s="5" t="e">
        <f>VLOOKUP(Tableau13[[#This Row],[Mai]],[1]!Tableau3[#All],2,FALSE)</f>
        <v>#REF!</v>
      </c>
      <c r="AH385" s="5" t="e">
        <f>VLOOKUP(Tableau13[[#This Row],[Juin]],[1]!Tableau3[#All],2,FALSE)</f>
        <v>#REF!</v>
      </c>
      <c r="AI385" s="5" t="e">
        <f>VLOOKUP(Tableau13[[#This Row],[Juil,]],[1]!Tableau3[#All],2,FALSE)</f>
        <v>#REF!</v>
      </c>
      <c r="AJ385" s="5" t="e">
        <f>VLOOKUP(Tableau13[[#This Row],[Août]],[1]!Tableau3[#All],2,FALSE)</f>
        <v>#REF!</v>
      </c>
      <c r="AK385" s="5" t="e">
        <f>VLOOKUP(Tableau13[[#This Row],[Sept,]],[1]!Tableau3[#All],2,FALSE)</f>
        <v>#REF!</v>
      </c>
      <c r="AL385" s="5" t="e">
        <f>VLOOKUP(Tableau13[[#This Row],[Oct,]],[1]!Tableau3[#All],2,FALSE)</f>
        <v>#REF!</v>
      </c>
      <c r="AM385" s="5" t="e">
        <f>VLOOKUP(Tableau13[[#This Row],[Nov,]],[1]!Tableau3[#All],2,FALSE)</f>
        <v>#REF!</v>
      </c>
      <c r="AN385" s="5" t="e">
        <f>VLOOKUP(Tableau13[[#This Row],[Déc,]],[1]!Tableau3[#All],2,FALSE)</f>
        <v>#REF!</v>
      </c>
    </row>
    <row r="386" spans="1:40" x14ac:dyDescent="0.25">
      <c r="A386" t="s">
        <v>6316</v>
      </c>
      <c r="D386" t="s">
        <v>1080</v>
      </c>
      <c r="E386" t="s">
        <v>1081</v>
      </c>
      <c r="F386" t="s">
        <v>6317</v>
      </c>
      <c r="G386" t="s">
        <v>1190</v>
      </c>
      <c r="H386" t="s">
        <v>1191</v>
      </c>
      <c r="I386" t="s">
        <v>25</v>
      </c>
      <c r="J386" s="3">
        <v>0</v>
      </c>
      <c r="K386" s="1">
        <v>42522</v>
      </c>
      <c r="M386" t="s">
        <v>38</v>
      </c>
      <c r="O386" t="s">
        <v>32</v>
      </c>
      <c r="P386" s="1"/>
      <c r="AC386" s="5" t="e">
        <f>VLOOKUP(Tableau13[[#This Row],[Jan,]],[1]!Tableau3[#All],2,FALSE)</f>
        <v>#REF!</v>
      </c>
      <c r="AD386" s="5" t="e">
        <f>VLOOKUP(Tableau13[[#This Row],[Fév,]],[1]!Tableau3[#All],2,FALSE)</f>
        <v>#REF!</v>
      </c>
      <c r="AE386" s="5" t="e">
        <f>VLOOKUP(Tableau13[[#This Row],[Mar,]],[1]!Tableau3[#All],2,FALSE)</f>
        <v>#REF!</v>
      </c>
      <c r="AF386" s="5" t="e">
        <f>VLOOKUP(Tableau13[[#This Row],[Avr,]],[1]!Tableau3[#All],2,FALSE)</f>
        <v>#REF!</v>
      </c>
      <c r="AG386" s="5" t="e">
        <f>VLOOKUP(Tableau13[[#This Row],[Mai]],[1]!Tableau3[#All],2,FALSE)</f>
        <v>#REF!</v>
      </c>
      <c r="AH386" s="5" t="e">
        <f>VLOOKUP(Tableau13[[#This Row],[Juin]],[1]!Tableau3[#All],2,FALSE)</f>
        <v>#REF!</v>
      </c>
      <c r="AI386" s="5" t="e">
        <f>VLOOKUP(Tableau13[[#This Row],[Juil,]],[1]!Tableau3[#All],2,FALSE)</f>
        <v>#REF!</v>
      </c>
      <c r="AJ386" s="5" t="e">
        <f>VLOOKUP(Tableau13[[#This Row],[Août]],[1]!Tableau3[#All],2,FALSE)</f>
        <v>#REF!</v>
      </c>
      <c r="AK386" s="5" t="e">
        <f>VLOOKUP(Tableau13[[#This Row],[Sept,]],[1]!Tableau3[#All],2,FALSE)</f>
        <v>#REF!</v>
      </c>
      <c r="AL386" s="5" t="e">
        <f>VLOOKUP(Tableau13[[#This Row],[Oct,]],[1]!Tableau3[#All],2,FALSE)</f>
        <v>#REF!</v>
      </c>
      <c r="AM386" s="5" t="e">
        <f>VLOOKUP(Tableau13[[#This Row],[Nov,]],[1]!Tableau3[#All],2,FALSE)</f>
        <v>#REF!</v>
      </c>
      <c r="AN386" s="5" t="e">
        <f>VLOOKUP(Tableau13[[#This Row],[Déc,]],[1]!Tableau3[#All],2,FALSE)</f>
        <v>#REF!</v>
      </c>
    </row>
    <row r="387" spans="1:40" x14ac:dyDescent="0.25">
      <c r="A387" t="s">
        <v>6318</v>
      </c>
      <c r="D387" t="s">
        <v>1080</v>
      </c>
      <c r="E387" t="s">
        <v>1081</v>
      </c>
      <c r="F387" t="s">
        <v>6319</v>
      </c>
      <c r="G387" t="s">
        <v>1192</v>
      </c>
      <c r="H387" t="s">
        <v>1193</v>
      </c>
      <c r="I387" t="s">
        <v>25</v>
      </c>
      <c r="J387" s="3">
        <v>0</v>
      </c>
      <c r="K387" s="1">
        <v>42522</v>
      </c>
      <c r="M387" t="s">
        <v>38</v>
      </c>
      <c r="O387" t="s">
        <v>32</v>
      </c>
      <c r="P387" s="1"/>
      <c r="AC387" s="5" t="e">
        <f>VLOOKUP(Tableau13[[#This Row],[Jan,]],[1]!Tableau3[#All],2,FALSE)</f>
        <v>#REF!</v>
      </c>
      <c r="AD387" s="5" t="e">
        <f>VLOOKUP(Tableau13[[#This Row],[Fév,]],[1]!Tableau3[#All],2,FALSE)</f>
        <v>#REF!</v>
      </c>
      <c r="AE387" s="5" t="e">
        <f>VLOOKUP(Tableau13[[#This Row],[Mar,]],[1]!Tableau3[#All],2,FALSE)</f>
        <v>#REF!</v>
      </c>
      <c r="AF387" s="5" t="e">
        <f>VLOOKUP(Tableau13[[#This Row],[Avr,]],[1]!Tableau3[#All],2,FALSE)</f>
        <v>#REF!</v>
      </c>
      <c r="AG387" s="5" t="e">
        <f>VLOOKUP(Tableau13[[#This Row],[Mai]],[1]!Tableau3[#All],2,FALSE)</f>
        <v>#REF!</v>
      </c>
      <c r="AH387" s="5" t="e">
        <f>VLOOKUP(Tableau13[[#This Row],[Juin]],[1]!Tableau3[#All],2,FALSE)</f>
        <v>#REF!</v>
      </c>
      <c r="AI387" s="5" t="e">
        <f>VLOOKUP(Tableau13[[#This Row],[Juil,]],[1]!Tableau3[#All],2,FALSE)</f>
        <v>#REF!</v>
      </c>
      <c r="AJ387" s="5" t="e">
        <f>VLOOKUP(Tableau13[[#This Row],[Août]],[1]!Tableau3[#All],2,FALSE)</f>
        <v>#REF!</v>
      </c>
      <c r="AK387" s="5" t="e">
        <f>VLOOKUP(Tableau13[[#This Row],[Sept,]],[1]!Tableau3[#All],2,FALSE)</f>
        <v>#REF!</v>
      </c>
      <c r="AL387" s="5" t="e">
        <f>VLOOKUP(Tableau13[[#This Row],[Oct,]],[1]!Tableau3[#All],2,FALSE)</f>
        <v>#REF!</v>
      </c>
      <c r="AM387" s="5" t="e">
        <f>VLOOKUP(Tableau13[[#This Row],[Nov,]],[1]!Tableau3[#All],2,FALSE)</f>
        <v>#REF!</v>
      </c>
      <c r="AN387" s="5" t="e">
        <f>VLOOKUP(Tableau13[[#This Row],[Déc,]],[1]!Tableau3[#All],2,FALSE)</f>
        <v>#REF!</v>
      </c>
    </row>
    <row r="388" spans="1:40" x14ac:dyDescent="0.25">
      <c r="A388" t="s">
        <v>6320</v>
      </c>
      <c r="D388" t="s">
        <v>1080</v>
      </c>
      <c r="E388" t="s">
        <v>1081</v>
      </c>
      <c r="F388" t="s">
        <v>6321</v>
      </c>
      <c r="G388" t="s">
        <v>1194</v>
      </c>
      <c r="H388" t="s">
        <v>1195</v>
      </c>
      <c r="I388" t="s">
        <v>25</v>
      </c>
      <c r="J388" s="3">
        <v>0</v>
      </c>
      <c r="K388" s="1">
        <v>42522</v>
      </c>
      <c r="M388" t="s">
        <v>38</v>
      </c>
      <c r="O388" t="s">
        <v>32</v>
      </c>
      <c r="P388" s="1"/>
      <c r="AC388" s="5" t="e">
        <f>VLOOKUP(Tableau13[[#This Row],[Jan,]],[1]!Tableau3[#All],2,FALSE)</f>
        <v>#REF!</v>
      </c>
      <c r="AD388" s="5" t="e">
        <f>VLOOKUP(Tableau13[[#This Row],[Fév,]],[1]!Tableau3[#All],2,FALSE)</f>
        <v>#REF!</v>
      </c>
      <c r="AE388" s="5" t="e">
        <f>VLOOKUP(Tableau13[[#This Row],[Mar,]],[1]!Tableau3[#All],2,FALSE)</f>
        <v>#REF!</v>
      </c>
      <c r="AF388" s="5" t="e">
        <f>VLOOKUP(Tableau13[[#This Row],[Avr,]],[1]!Tableau3[#All],2,FALSE)</f>
        <v>#REF!</v>
      </c>
      <c r="AG388" s="5" t="e">
        <f>VLOOKUP(Tableau13[[#This Row],[Mai]],[1]!Tableau3[#All],2,FALSE)</f>
        <v>#REF!</v>
      </c>
      <c r="AH388" s="5" t="e">
        <f>VLOOKUP(Tableau13[[#This Row],[Juin]],[1]!Tableau3[#All],2,FALSE)</f>
        <v>#REF!</v>
      </c>
      <c r="AI388" s="5" t="e">
        <f>VLOOKUP(Tableau13[[#This Row],[Juil,]],[1]!Tableau3[#All],2,FALSE)</f>
        <v>#REF!</v>
      </c>
      <c r="AJ388" s="5" t="e">
        <f>VLOOKUP(Tableau13[[#This Row],[Août]],[1]!Tableau3[#All],2,FALSE)</f>
        <v>#REF!</v>
      </c>
      <c r="AK388" s="5" t="e">
        <f>VLOOKUP(Tableau13[[#This Row],[Sept,]],[1]!Tableau3[#All],2,FALSE)</f>
        <v>#REF!</v>
      </c>
      <c r="AL388" s="5" t="e">
        <f>VLOOKUP(Tableau13[[#This Row],[Oct,]],[1]!Tableau3[#All],2,FALSE)</f>
        <v>#REF!</v>
      </c>
      <c r="AM388" s="5" t="e">
        <f>VLOOKUP(Tableau13[[#This Row],[Nov,]],[1]!Tableau3[#All],2,FALSE)</f>
        <v>#REF!</v>
      </c>
      <c r="AN388" s="5" t="e">
        <f>VLOOKUP(Tableau13[[#This Row],[Déc,]],[1]!Tableau3[#All],2,FALSE)</f>
        <v>#REF!</v>
      </c>
    </row>
    <row r="389" spans="1:40" x14ac:dyDescent="0.25">
      <c r="A389" t="s">
        <v>6322</v>
      </c>
      <c r="D389" t="s">
        <v>1080</v>
      </c>
      <c r="E389" t="s">
        <v>1081</v>
      </c>
      <c r="F389" t="s">
        <v>6323</v>
      </c>
      <c r="G389" t="s">
        <v>1196</v>
      </c>
      <c r="H389" t="s">
        <v>1197</v>
      </c>
      <c r="I389" t="s">
        <v>25</v>
      </c>
      <c r="J389" s="3">
        <v>0</v>
      </c>
      <c r="K389" s="1">
        <v>42522</v>
      </c>
      <c r="M389" t="s">
        <v>38</v>
      </c>
      <c r="O389" t="s">
        <v>32</v>
      </c>
      <c r="P389" s="1"/>
      <c r="AC389" s="5" t="e">
        <f>VLOOKUP(Tableau13[[#This Row],[Jan,]],[1]!Tableau3[#All],2,FALSE)</f>
        <v>#REF!</v>
      </c>
      <c r="AD389" s="5" t="e">
        <f>VLOOKUP(Tableau13[[#This Row],[Fév,]],[1]!Tableau3[#All],2,FALSE)</f>
        <v>#REF!</v>
      </c>
      <c r="AE389" s="5" t="e">
        <f>VLOOKUP(Tableau13[[#This Row],[Mar,]],[1]!Tableau3[#All],2,FALSE)</f>
        <v>#REF!</v>
      </c>
      <c r="AF389" s="5" t="e">
        <f>VLOOKUP(Tableau13[[#This Row],[Avr,]],[1]!Tableau3[#All],2,FALSE)</f>
        <v>#REF!</v>
      </c>
      <c r="AG389" s="5" t="e">
        <f>VLOOKUP(Tableau13[[#This Row],[Mai]],[1]!Tableau3[#All],2,FALSE)</f>
        <v>#REF!</v>
      </c>
      <c r="AH389" s="5" t="e">
        <f>VLOOKUP(Tableau13[[#This Row],[Juin]],[1]!Tableau3[#All],2,FALSE)</f>
        <v>#REF!</v>
      </c>
      <c r="AI389" s="5" t="e">
        <f>VLOOKUP(Tableau13[[#This Row],[Juil,]],[1]!Tableau3[#All],2,FALSE)</f>
        <v>#REF!</v>
      </c>
      <c r="AJ389" s="5" t="e">
        <f>VLOOKUP(Tableau13[[#This Row],[Août]],[1]!Tableau3[#All],2,FALSE)</f>
        <v>#REF!</v>
      </c>
      <c r="AK389" s="5" t="e">
        <f>VLOOKUP(Tableau13[[#This Row],[Sept,]],[1]!Tableau3[#All],2,FALSE)</f>
        <v>#REF!</v>
      </c>
      <c r="AL389" s="5" t="e">
        <f>VLOOKUP(Tableau13[[#This Row],[Oct,]],[1]!Tableau3[#All],2,FALSE)</f>
        <v>#REF!</v>
      </c>
      <c r="AM389" s="5" t="e">
        <f>VLOOKUP(Tableau13[[#This Row],[Nov,]],[1]!Tableau3[#All],2,FALSE)</f>
        <v>#REF!</v>
      </c>
      <c r="AN389" s="5" t="e">
        <f>VLOOKUP(Tableau13[[#This Row],[Déc,]],[1]!Tableau3[#All],2,FALSE)</f>
        <v>#REF!</v>
      </c>
    </row>
    <row r="390" spans="1:40" x14ac:dyDescent="0.25">
      <c r="A390" t="s">
        <v>6324</v>
      </c>
      <c r="D390" t="s">
        <v>1080</v>
      </c>
      <c r="E390" t="s">
        <v>1081</v>
      </c>
      <c r="F390" t="s">
        <v>6325</v>
      </c>
      <c r="G390" t="s">
        <v>1198</v>
      </c>
      <c r="H390" t="s">
        <v>1199</v>
      </c>
      <c r="I390" t="s">
        <v>25</v>
      </c>
      <c r="J390" s="3">
        <v>0</v>
      </c>
      <c r="K390" s="1">
        <v>42522</v>
      </c>
      <c r="M390" t="s">
        <v>38</v>
      </c>
      <c r="O390" t="s">
        <v>32</v>
      </c>
      <c r="P390" s="1"/>
      <c r="AC390" s="5" t="e">
        <f>VLOOKUP(Tableau13[[#This Row],[Jan,]],[1]!Tableau3[#All],2,FALSE)</f>
        <v>#REF!</v>
      </c>
      <c r="AD390" s="5" t="e">
        <f>VLOOKUP(Tableau13[[#This Row],[Fév,]],[1]!Tableau3[#All],2,FALSE)</f>
        <v>#REF!</v>
      </c>
      <c r="AE390" s="5" t="e">
        <f>VLOOKUP(Tableau13[[#This Row],[Mar,]],[1]!Tableau3[#All],2,FALSE)</f>
        <v>#REF!</v>
      </c>
      <c r="AF390" s="5" t="e">
        <f>VLOOKUP(Tableau13[[#This Row],[Avr,]],[1]!Tableau3[#All],2,FALSE)</f>
        <v>#REF!</v>
      </c>
      <c r="AG390" s="5" t="e">
        <f>VLOOKUP(Tableau13[[#This Row],[Mai]],[1]!Tableau3[#All],2,FALSE)</f>
        <v>#REF!</v>
      </c>
      <c r="AH390" s="5" t="e">
        <f>VLOOKUP(Tableau13[[#This Row],[Juin]],[1]!Tableau3[#All],2,FALSE)</f>
        <v>#REF!</v>
      </c>
      <c r="AI390" s="5" t="e">
        <f>VLOOKUP(Tableau13[[#This Row],[Juil,]],[1]!Tableau3[#All],2,FALSE)</f>
        <v>#REF!</v>
      </c>
      <c r="AJ390" s="5" t="e">
        <f>VLOOKUP(Tableau13[[#This Row],[Août]],[1]!Tableau3[#All],2,FALSE)</f>
        <v>#REF!</v>
      </c>
      <c r="AK390" s="5" t="e">
        <f>VLOOKUP(Tableau13[[#This Row],[Sept,]],[1]!Tableau3[#All],2,FALSE)</f>
        <v>#REF!</v>
      </c>
      <c r="AL390" s="5" t="e">
        <f>VLOOKUP(Tableau13[[#This Row],[Oct,]],[1]!Tableau3[#All],2,FALSE)</f>
        <v>#REF!</v>
      </c>
      <c r="AM390" s="5" t="e">
        <f>VLOOKUP(Tableau13[[#This Row],[Nov,]],[1]!Tableau3[#All],2,FALSE)</f>
        <v>#REF!</v>
      </c>
      <c r="AN390" s="5" t="e">
        <f>VLOOKUP(Tableau13[[#This Row],[Déc,]],[1]!Tableau3[#All],2,FALSE)</f>
        <v>#REF!</v>
      </c>
    </row>
    <row r="391" spans="1:40" x14ac:dyDescent="0.25">
      <c r="A391" t="s">
        <v>6326</v>
      </c>
      <c r="D391" t="s">
        <v>1080</v>
      </c>
      <c r="E391" t="s">
        <v>1081</v>
      </c>
      <c r="F391" t="s">
        <v>6327</v>
      </c>
      <c r="G391" t="s">
        <v>1200</v>
      </c>
      <c r="H391" t="s">
        <v>1201</v>
      </c>
      <c r="I391" t="s">
        <v>25</v>
      </c>
      <c r="J391" s="3">
        <v>0</v>
      </c>
      <c r="K391" s="1">
        <v>42522</v>
      </c>
      <c r="M391" t="s">
        <v>38</v>
      </c>
      <c r="O391" t="s">
        <v>32</v>
      </c>
      <c r="P391" s="1"/>
      <c r="AC391" s="5" t="e">
        <f>VLOOKUP(Tableau13[[#This Row],[Jan,]],[1]!Tableau3[#All],2,FALSE)</f>
        <v>#REF!</v>
      </c>
      <c r="AD391" s="5" t="e">
        <f>VLOOKUP(Tableau13[[#This Row],[Fév,]],[1]!Tableau3[#All],2,FALSE)</f>
        <v>#REF!</v>
      </c>
      <c r="AE391" s="5" t="e">
        <f>VLOOKUP(Tableau13[[#This Row],[Mar,]],[1]!Tableau3[#All],2,FALSE)</f>
        <v>#REF!</v>
      </c>
      <c r="AF391" s="5" t="e">
        <f>VLOOKUP(Tableau13[[#This Row],[Avr,]],[1]!Tableau3[#All],2,FALSE)</f>
        <v>#REF!</v>
      </c>
      <c r="AG391" s="5" t="e">
        <f>VLOOKUP(Tableau13[[#This Row],[Mai]],[1]!Tableau3[#All],2,FALSE)</f>
        <v>#REF!</v>
      </c>
      <c r="AH391" s="5" t="e">
        <f>VLOOKUP(Tableau13[[#This Row],[Juin]],[1]!Tableau3[#All],2,FALSE)</f>
        <v>#REF!</v>
      </c>
      <c r="AI391" s="5" t="e">
        <f>VLOOKUP(Tableau13[[#This Row],[Juil,]],[1]!Tableau3[#All],2,FALSE)</f>
        <v>#REF!</v>
      </c>
      <c r="AJ391" s="5" t="e">
        <f>VLOOKUP(Tableau13[[#This Row],[Août]],[1]!Tableau3[#All],2,FALSE)</f>
        <v>#REF!</v>
      </c>
      <c r="AK391" s="5" t="e">
        <f>VLOOKUP(Tableau13[[#This Row],[Sept,]],[1]!Tableau3[#All],2,FALSE)</f>
        <v>#REF!</v>
      </c>
      <c r="AL391" s="5" t="e">
        <f>VLOOKUP(Tableau13[[#This Row],[Oct,]],[1]!Tableau3[#All],2,FALSE)</f>
        <v>#REF!</v>
      </c>
      <c r="AM391" s="5" t="e">
        <f>VLOOKUP(Tableau13[[#This Row],[Nov,]],[1]!Tableau3[#All],2,FALSE)</f>
        <v>#REF!</v>
      </c>
      <c r="AN391" s="5" t="e">
        <f>VLOOKUP(Tableau13[[#This Row],[Déc,]],[1]!Tableau3[#All],2,FALSE)</f>
        <v>#REF!</v>
      </c>
    </row>
    <row r="392" spans="1:40" x14ac:dyDescent="0.25">
      <c r="A392" t="s">
        <v>6328</v>
      </c>
      <c r="D392" t="s">
        <v>1080</v>
      </c>
      <c r="E392" t="s">
        <v>1081</v>
      </c>
      <c r="F392" t="s">
        <v>6329</v>
      </c>
      <c r="G392" t="s">
        <v>1202</v>
      </c>
      <c r="H392" t="s">
        <v>1203</v>
      </c>
      <c r="I392" t="s">
        <v>25</v>
      </c>
      <c r="J392" s="3">
        <v>0</v>
      </c>
      <c r="K392" s="1">
        <v>42522</v>
      </c>
      <c r="M392" t="s">
        <v>38</v>
      </c>
      <c r="O392" t="s">
        <v>32</v>
      </c>
      <c r="P392" s="1"/>
      <c r="AC392" s="5" t="e">
        <f>VLOOKUP(Tableau13[[#This Row],[Jan,]],[1]!Tableau3[#All],2,FALSE)</f>
        <v>#REF!</v>
      </c>
      <c r="AD392" s="5" t="e">
        <f>VLOOKUP(Tableau13[[#This Row],[Fév,]],[1]!Tableau3[#All],2,FALSE)</f>
        <v>#REF!</v>
      </c>
      <c r="AE392" s="5" t="e">
        <f>VLOOKUP(Tableau13[[#This Row],[Mar,]],[1]!Tableau3[#All],2,FALSE)</f>
        <v>#REF!</v>
      </c>
      <c r="AF392" s="5" t="e">
        <f>VLOOKUP(Tableau13[[#This Row],[Avr,]],[1]!Tableau3[#All],2,FALSE)</f>
        <v>#REF!</v>
      </c>
      <c r="AG392" s="5" t="e">
        <f>VLOOKUP(Tableau13[[#This Row],[Mai]],[1]!Tableau3[#All],2,FALSE)</f>
        <v>#REF!</v>
      </c>
      <c r="AH392" s="5" t="e">
        <f>VLOOKUP(Tableau13[[#This Row],[Juin]],[1]!Tableau3[#All],2,FALSE)</f>
        <v>#REF!</v>
      </c>
      <c r="AI392" s="5" t="e">
        <f>VLOOKUP(Tableau13[[#This Row],[Juil,]],[1]!Tableau3[#All],2,FALSE)</f>
        <v>#REF!</v>
      </c>
      <c r="AJ392" s="5" t="e">
        <f>VLOOKUP(Tableau13[[#This Row],[Août]],[1]!Tableau3[#All],2,FALSE)</f>
        <v>#REF!</v>
      </c>
      <c r="AK392" s="5" t="e">
        <f>VLOOKUP(Tableau13[[#This Row],[Sept,]],[1]!Tableau3[#All],2,FALSE)</f>
        <v>#REF!</v>
      </c>
      <c r="AL392" s="5" t="e">
        <f>VLOOKUP(Tableau13[[#This Row],[Oct,]],[1]!Tableau3[#All],2,FALSE)</f>
        <v>#REF!</v>
      </c>
      <c r="AM392" s="5" t="e">
        <f>VLOOKUP(Tableau13[[#This Row],[Nov,]],[1]!Tableau3[#All],2,FALSE)</f>
        <v>#REF!</v>
      </c>
      <c r="AN392" s="5" t="e">
        <f>VLOOKUP(Tableau13[[#This Row],[Déc,]],[1]!Tableau3[#All],2,FALSE)</f>
        <v>#REF!</v>
      </c>
    </row>
    <row r="393" spans="1:40" x14ac:dyDescent="0.25">
      <c r="A393" t="s">
        <v>6330</v>
      </c>
      <c r="D393" t="s">
        <v>1080</v>
      </c>
      <c r="E393" t="s">
        <v>1081</v>
      </c>
      <c r="F393" t="s">
        <v>6331</v>
      </c>
      <c r="G393" t="s">
        <v>1204</v>
      </c>
      <c r="H393" t="s">
        <v>1205</v>
      </c>
      <c r="I393" t="s">
        <v>25</v>
      </c>
      <c r="J393" s="3">
        <v>0</v>
      </c>
      <c r="K393" s="1">
        <v>42522</v>
      </c>
      <c r="M393" t="s">
        <v>38</v>
      </c>
      <c r="O393" t="s">
        <v>32</v>
      </c>
      <c r="P393" s="1"/>
      <c r="AC393" s="5" t="e">
        <f>VLOOKUP(Tableau13[[#This Row],[Jan,]],[1]!Tableau3[#All],2,FALSE)</f>
        <v>#REF!</v>
      </c>
      <c r="AD393" s="5" t="e">
        <f>VLOOKUP(Tableau13[[#This Row],[Fév,]],[1]!Tableau3[#All],2,FALSE)</f>
        <v>#REF!</v>
      </c>
      <c r="AE393" s="5" t="e">
        <f>VLOOKUP(Tableau13[[#This Row],[Mar,]],[1]!Tableau3[#All],2,FALSE)</f>
        <v>#REF!</v>
      </c>
      <c r="AF393" s="5" t="e">
        <f>VLOOKUP(Tableau13[[#This Row],[Avr,]],[1]!Tableau3[#All],2,FALSE)</f>
        <v>#REF!</v>
      </c>
      <c r="AG393" s="5" t="e">
        <f>VLOOKUP(Tableau13[[#This Row],[Mai]],[1]!Tableau3[#All],2,FALSE)</f>
        <v>#REF!</v>
      </c>
      <c r="AH393" s="5" t="e">
        <f>VLOOKUP(Tableau13[[#This Row],[Juin]],[1]!Tableau3[#All],2,FALSE)</f>
        <v>#REF!</v>
      </c>
      <c r="AI393" s="5" t="e">
        <f>VLOOKUP(Tableau13[[#This Row],[Juil,]],[1]!Tableau3[#All],2,FALSE)</f>
        <v>#REF!</v>
      </c>
      <c r="AJ393" s="5" t="e">
        <f>VLOOKUP(Tableau13[[#This Row],[Août]],[1]!Tableau3[#All],2,FALSE)</f>
        <v>#REF!</v>
      </c>
      <c r="AK393" s="5" t="e">
        <f>VLOOKUP(Tableau13[[#This Row],[Sept,]],[1]!Tableau3[#All],2,FALSE)</f>
        <v>#REF!</v>
      </c>
      <c r="AL393" s="5" t="e">
        <f>VLOOKUP(Tableau13[[#This Row],[Oct,]],[1]!Tableau3[#All],2,FALSE)</f>
        <v>#REF!</v>
      </c>
      <c r="AM393" s="5" t="e">
        <f>VLOOKUP(Tableau13[[#This Row],[Nov,]],[1]!Tableau3[#All],2,FALSE)</f>
        <v>#REF!</v>
      </c>
      <c r="AN393" s="5" t="e">
        <f>VLOOKUP(Tableau13[[#This Row],[Déc,]],[1]!Tableau3[#All],2,FALSE)</f>
        <v>#REF!</v>
      </c>
    </row>
    <row r="394" spans="1:40" x14ac:dyDescent="0.25">
      <c r="A394" t="s">
        <v>6332</v>
      </c>
      <c r="D394" t="s">
        <v>1080</v>
      </c>
      <c r="E394" t="s">
        <v>1081</v>
      </c>
      <c r="F394" t="s">
        <v>6333</v>
      </c>
      <c r="G394" t="s">
        <v>1206</v>
      </c>
      <c r="H394" t="s">
        <v>1207</v>
      </c>
      <c r="I394" t="s">
        <v>25</v>
      </c>
      <c r="J394" s="3">
        <v>0</v>
      </c>
      <c r="K394" s="1">
        <v>42522</v>
      </c>
      <c r="M394" t="s">
        <v>38</v>
      </c>
      <c r="O394" t="s">
        <v>32</v>
      </c>
      <c r="P394" s="1"/>
      <c r="AC394" s="5" t="e">
        <f>VLOOKUP(Tableau13[[#This Row],[Jan,]],[1]!Tableau3[#All],2,FALSE)</f>
        <v>#REF!</v>
      </c>
      <c r="AD394" s="5" t="e">
        <f>VLOOKUP(Tableau13[[#This Row],[Fév,]],[1]!Tableau3[#All],2,FALSE)</f>
        <v>#REF!</v>
      </c>
      <c r="AE394" s="5" t="e">
        <f>VLOOKUP(Tableau13[[#This Row],[Mar,]],[1]!Tableau3[#All],2,FALSE)</f>
        <v>#REF!</v>
      </c>
      <c r="AF394" s="5" t="e">
        <f>VLOOKUP(Tableau13[[#This Row],[Avr,]],[1]!Tableau3[#All],2,FALSE)</f>
        <v>#REF!</v>
      </c>
      <c r="AG394" s="5" t="e">
        <f>VLOOKUP(Tableau13[[#This Row],[Mai]],[1]!Tableau3[#All],2,FALSE)</f>
        <v>#REF!</v>
      </c>
      <c r="AH394" s="5" t="e">
        <f>VLOOKUP(Tableau13[[#This Row],[Juin]],[1]!Tableau3[#All],2,FALSE)</f>
        <v>#REF!</v>
      </c>
      <c r="AI394" s="5" t="e">
        <f>VLOOKUP(Tableau13[[#This Row],[Juil,]],[1]!Tableau3[#All],2,FALSE)</f>
        <v>#REF!</v>
      </c>
      <c r="AJ394" s="5" t="e">
        <f>VLOOKUP(Tableau13[[#This Row],[Août]],[1]!Tableau3[#All],2,FALSE)</f>
        <v>#REF!</v>
      </c>
      <c r="AK394" s="5" t="e">
        <f>VLOOKUP(Tableau13[[#This Row],[Sept,]],[1]!Tableau3[#All],2,FALSE)</f>
        <v>#REF!</v>
      </c>
      <c r="AL394" s="5" t="e">
        <f>VLOOKUP(Tableau13[[#This Row],[Oct,]],[1]!Tableau3[#All],2,FALSE)</f>
        <v>#REF!</v>
      </c>
      <c r="AM394" s="5" t="e">
        <f>VLOOKUP(Tableau13[[#This Row],[Nov,]],[1]!Tableau3[#All],2,FALSE)</f>
        <v>#REF!</v>
      </c>
      <c r="AN394" s="5" t="e">
        <f>VLOOKUP(Tableau13[[#This Row],[Déc,]],[1]!Tableau3[#All],2,FALSE)</f>
        <v>#REF!</v>
      </c>
    </row>
    <row r="395" spans="1:40" x14ac:dyDescent="0.25">
      <c r="A395" t="s">
        <v>6334</v>
      </c>
      <c r="D395" t="s">
        <v>1080</v>
      </c>
      <c r="E395" t="s">
        <v>1081</v>
      </c>
      <c r="F395" t="s">
        <v>6335</v>
      </c>
      <c r="G395" t="s">
        <v>6336</v>
      </c>
      <c r="H395" t="s">
        <v>6337</v>
      </c>
      <c r="I395" t="s">
        <v>25</v>
      </c>
      <c r="J395" s="3">
        <v>0</v>
      </c>
      <c r="K395" s="1">
        <v>42522</v>
      </c>
      <c r="M395" t="s">
        <v>38</v>
      </c>
      <c r="O395" t="s">
        <v>32</v>
      </c>
      <c r="P395" s="1"/>
      <c r="AC395" s="5" t="e">
        <f>VLOOKUP(Tableau13[[#This Row],[Jan,]],[1]!Tableau3[#All],2,FALSE)</f>
        <v>#REF!</v>
      </c>
      <c r="AD395" s="5" t="e">
        <f>VLOOKUP(Tableau13[[#This Row],[Fév,]],[1]!Tableau3[#All],2,FALSE)</f>
        <v>#REF!</v>
      </c>
      <c r="AE395" s="5" t="e">
        <f>VLOOKUP(Tableau13[[#This Row],[Mar,]],[1]!Tableau3[#All],2,FALSE)</f>
        <v>#REF!</v>
      </c>
      <c r="AF395" s="5" t="e">
        <f>VLOOKUP(Tableau13[[#This Row],[Avr,]],[1]!Tableau3[#All],2,FALSE)</f>
        <v>#REF!</v>
      </c>
      <c r="AG395" s="5" t="e">
        <f>VLOOKUP(Tableau13[[#This Row],[Mai]],[1]!Tableau3[#All],2,FALSE)</f>
        <v>#REF!</v>
      </c>
      <c r="AH395" s="5" t="e">
        <f>VLOOKUP(Tableau13[[#This Row],[Juin]],[1]!Tableau3[#All],2,FALSE)</f>
        <v>#REF!</v>
      </c>
      <c r="AI395" s="5" t="e">
        <f>VLOOKUP(Tableau13[[#This Row],[Juil,]],[1]!Tableau3[#All],2,FALSE)</f>
        <v>#REF!</v>
      </c>
      <c r="AJ395" s="5" t="e">
        <f>VLOOKUP(Tableau13[[#This Row],[Août]],[1]!Tableau3[#All],2,FALSE)</f>
        <v>#REF!</v>
      </c>
      <c r="AK395" s="5" t="e">
        <f>VLOOKUP(Tableau13[[#This Row],[Sept,]],[1]!Tableau3[#All],2,FALSE)</f>
        <v>#REF!</v>
      </c>
      <c r="AL395" s="5" t="e">
        <f>VLOOKUP(Tableau13[[#This Row],[Oct,]],[1]!Tableau3[#All],2,FALSE)</f>
        <v>#REF!</v>
      </c>
      <c r="AM395" s="5" t="e">
        <f>VLOOKUP(Tableau13[[#This Row],[Nov,]],[1]!Tableau3[#All],2,FALSE)</f>
        <v>#REF!</v>
      </c>
      <c r="AN395" s="5" t="e">
        <f>VLOOKUP(Tableau13[[#This Row],[Déc,]],[1]!Tableau3[#All],2,FALSE)</f>
        <v>#REF!</v>
      </c>
    </row>
    <row r="396" spans="1:40" x14ac:dyDescent="0.25">
      <c r="A396" t="s">
        <v>6338</v>
      </c>
      <c r="D396" t="s">
        <v>1080</v>
      </c>
      <c r="E396" t="s">
        <v>1081</v>
      </c>
      <c r="F396" t="s">
        <v>6339</v>
      </c>
      <c r="G396" t="s">
        <v>1208</v>
      </c>
      <c r="H396" t="s">
        <v>1209</v>
      </c>
      <c r="I396" t="s">
        <v>25</v>
      </c>
      <c r="J396" s="3">
        <v>0</v>
      </c>
      <c r="K396" s="1">
        <v>42522</v>
      </c>
      <c r="M396" t="s">
        <v>38</v>
      </c>
      <c r="O396" t="s">
        <v>32</v>
      </c>
      <c r="P396" s="1"/>
      <c r="AC396" s="5" t="e">
        <f>VLOOKUP(Tableau13[[#This Row],[Jan,]],[1]!Tableau3[#All],2,FALSE)</f>
        <v>#REF!</v>
      </c>
      <c r="AD396" s="5" t="e">
        <f>VLOOKUP(Tableau13[[#This Row],[Fév,]],[1]!Tableau3[#All],2,FALSE)</f>
        <v>#REF!</v>
      </c>
      <c r="AE396" s="5" t="e">
        <f>VLOOKUP(Tableau13[[#This Row],[Mar,]],[1]!Tableau3[#All],2,FALSE)</f>
        <v>#REF!</v>
      </c>
      <c r="AF396" s="5" t="e">
        <f>VLOOKUP(Tableau13[[#This Row],[Avr,]],[1]!Tableau3[#All],2,FALSE)</f>
        <v>#REF!</v>
      </c>
      <c r="AG396" s="5" t="e">
        <f>VLOOKUP(Tableau13[[#This Row],[Mai]],[1]!Tableau3[#All],2,FALSE)</f>
        <v>#REF!</v>
      </c>
      <c r="AH396" s="5" t="e">
        <f>VLOOKUP(Tableau13[[#This Row],[Juin]],[1]!Tableau3[#All],2,FALSE)</f>
        <v>#REF!</v>
      </c>
      <c r="AI396" s="5" t="e">
        <f>VLOOKUP(Tableau13[[#This Row],[Juil,]],[1]!Tableau3[#All],2,FALSE)</f>
        <v>#REF!</v>
      </c>
      <c r="AJ396" s="5" t="e">
        <f>VLOOKUP(Tableau13[[#This Row],[Août]],[1]!Tableau3[#All],2,FALSE)</f>
        <v>#REF!</v>
      </c>
      <c r="AK396" s="5" t="e">
        <f>VLOOKUP(Tableau13[[#This Row],[Sept,]],[1]!Tableau3[#All],2,FALSE)</f>
        <v>#REF!</v>
      </c>
      <c r="AL396" s="5" t="e">
        <f>VLOOKUP(Tableau13[[#This Row],[Oct,]],[1]!Tableau3[#All],2,FALSE)</f>
        <v>#REF!</v>
      </c>
      <c r="AM396" s="5" t="e">
        <f>VLOOKUP(Tableau13[[#This Row],[Nov,]],[1]!Tableau3[#All],2,FALSE)</f>
        <v>#REF!</v>
      </c>
      <c r="AN396" s="5" t="e">
        <f>VLOOKUP(Tableau13[[#This Row],[Déc,]],[1]!Tableau3[#All],2,FALSE)</f>
        <v>#REF!</v>
      </c>
    </row>
    <row r="397" spans="1:40" x14ac:dyDescent="0.25">
      <c r="A397" t="s">
        <v>6340</v>
      </c>
      <c r="D397" t="s">
        <v>1080</v>
      </c>
      <c r="E397" t="s">
        <v>1081</v>
      </c>
      <c r="F397" t="s">
        <v>6341</v>
      </c>
      <c r="G397" t="s">
        <v>1210</v>
      </c>
      <c r="H397" t="s">
        <v>1211</v>
      </c>
      <c r="I397" t="s">
        <v>25</v>
      </c>
      <c r="J397" s="3">
        <v>0</v>
      </c>
      <c r="K397" s="1">
        <v>42522</v>
      </c>
      <c r="M397" t="s">
        <v>38</v>
      </c>
      <c r="O397" t="s">
        <v>32</v>
      </c>
      <c r="P397" s="1"/>
      <c r="AC397" s="5" t="e">
        <f>VLOOKUP(Tableau13[[#This Row],[Jan,]],[1]!Tableau3[#All],2,FALSE)</f>
        <v>#REF!</v>
      </c>
      <c r="AD397" s="5" t="e">
        <f>VLOOKUP(Tableau13[[#This Row],[Fév,]],[1]!Tableau3[#All],2,FALSE)</f>
        <v>#REF!</v>
      </c>
      <c r="AE397" s="5" t="e">
        <f>VLOOKUP(Tableau13[[#This Row],[Mar,]],[1]!Tableau3[#All],2,FALSE)</f>
        <v>#REF!</v>
      </c>
      <c r="AF397" s="5" t="e">
        <f>VLOOKUP(Tableau13[[#This Row],[Avr,]],[1]!Tableau3[#All],2,FALSE)</f>
        <v>#REF!</v>
      </c>
      <c r="AG397" s="5" t="e">
        <f>VLOOKUP(Tableau13[[#This Row],[Mai]],[1]!Tableau3[#All],2,FALSE)</f>
        <v>#REF!</v>
      </c>
      <c r="AH397" s="5" t="e">
        <f>VLOOKUP(Tableau13[[#This Row],[Juin]],[1]!Tableau3[#All],2,FALSE)</f>
        <v>#REF!</v>
      </c>
      <c r="AI397" s="5" t="e">
        <f>VLOOKUP(Tableau13[[#This Row],[Juil,]],[1]!Tableau3[#All],2,FALSE)</f>
        <v>#REF!</v>
      </c>
      <c r="AJ397" s="5" t="e">
        <f>VLOOKUP(Tableau13[[#This Row],[Août]],[1]!Tableau3[#All],2,FALSE)</f>
        <v>#REF!</v>
      </c>
      <c r="AK397" s="5" t="e">
        <f>VLOOKUP(Tableau13[[#This Row],[Sept,]],[1]!Tableau3[#All],2,FALSE)</f>
        <v>#REF!</v>
      </c>
      <c r="AL397" s="5" t="e">
        <f>VLOOKUP(Tableau13[[#This Row],[Oct,]],[1]!Tableau3[#All],2,FALSE)</f>
        <v>#REF!</v>
      </c>
      <c r="AM397" s="5" t="e">
        <f>VLOOKUP(Tableau13[[#This Row],[Nov,]],[1]!Tableau3[#All],2,FALSE)</f>
        <v>#REF!</v>
      </c>
      <c r="AN397" s="5" t="e">
        <f>VLOOKUP(Tableau13[[#This Row],[Déc,]],[1]!Tableau3[#All],2,FALSE)</f>
        <v>#REF!</v>
      </c>
    </row>
    <row r="398" spans="1:40" x14ac:dyDescent="0.25">
      <c r="A398" t="s">
        <v>6342</v>
      </c>
      <c r="D398" t="s">
        <v>1080</v>
      </c>
      <c r="E398" t="s">
        <v>1081</v>
      </c>
      <c r="F398" t="s">
        <v>6343</v>
      </c>
      <c r="G398" t="s">
        <v>1212</v>
      </c>
      <c r="H398" t="s">
        <v>1213</v>
      </c>
      <c r="I398" t="s">
        <v>25</v>
      </c>
      <c r="J398" s="3">
        <v>0</v>
      </c>
      <c r="K398" s="1">
        <v>42522</v>
      </c>
      <c r="M398" t="s">
        <v>38</v>
      </c>
      <c r="O398" t="s">
        <v>32</v>
      </c>
      <c r="P398" s="1"/>
      <c r="AC398" s="5" t="e">
        <f>VLOOKUP(Tableau13[[#This Row],[Jan,]],[1]!Tableau3[#All],2,FALSE)</f>
        <v>#REF!</v>
      </c>
      <c r="AD398" s="5" t="e">
        <f>VLOOKUP(Tableau13[[#This Row],[Fév,]],[1]!Tableau3[#All],2,FALSE)</f>
        <v>#REF!</v>
      </c>
      <c r="AE398" s="5" t="e">
        <f>VLOOKUP(Tableau13[[#This Row],[Mar,]],[1]!Tableau3[#All],2,FALSE)</f>
        <v>#REF!</v>
      </c>
      <c r="AF398" s="5" t="e">
        <f>VLOOKUP(Tableau13[[#This Row],[Avr,]],[1]!Tableau3[#All],2,FALSE)</f>
        <v>#REF!</v>
      </c>
      <c r="AG398" s="5" t="e">
        <f>VLOOKUP(Tableau13[[#This Row],[Mai]],[1]!Tableau3[#All],2,FALSE)</f>
        <v>#REF!</v>
      </c>
      <c r="AH398" s="5" t="e">
        <f>VLOOKUP(Tableau13[[#This Row],[Juin]],[1]!Tableau3[#All],2,FALSE)</f>
        <v>#REF!</v>
      </c>
      <c r="AI398" s="5" t="e">
        <f>VLOOKUP(Tableau13[[#This Row],[Juil,]],[1]!Tableau3[#All],2,FALSE)</f>
        <v>#REF!</v>
      </c>
      <c r="AJ398" s="5" t="e">
        <f>VLOOKUP(Tableau13[[#This Row],[Août]],[1]!Tableau3[#All],2,FALSE)</f>
        <v>#REF!</v>
      </c>
      <c r="AK398" s="5" t="e">
        <f>VLOOKUP(Tableau13[[#This Row],[Sept,]],[1]!Tableau3[#All],2,FALSE)</f>
        <v>#REF!</v>
      </c>
      <c r="AL398" s="5" t="e">
        <f>VLOOKUP(Tableau13[[#This Row],[Oct,]],[1]!Tableau3[#All],2,FALSE)</f>
        <v>#REF!</v>
      </c>
      <c r="AM398" s="5" t="e">
        <f>VLOOKUP(Tableau13[[#This Row],[Nov,]],[1]!Tableau3[#All],2,FALSE)</f>
        <v>#REF!</v>
      </c>
      <c r="AN398" s="5" t="e">
        <f>VLOOKUP(Tableau13[[#This Row],[Déc,]],[1]!Tableau3[#All],2,FALSE)</f>
        <v>#REF!</v>
      </c>
    </row>
    <row r="399" spans="1:40" x14ac:dyDescent="0.25">
      <c r="A399" t="s">
        <v>6344</v>
      </c>
      <c r="D399" t="s">
        <v>1080</v>
      </c>
      <c r="E399" t="s">
        <v>1081</v>
      </c>
      <c r="F399" t="s">
        <v>6345</v>
      </c>
      <c r="G399" t="s">
        <v>1214</v>
      </c>
      <c r="H399" t="s">
        <v>1215</v>
      </c>
      <c r="I399" t="s">
        <v>25</v>
      </c>
      <c r="J399" s="3">
        <v>0</v>
      </c>
      <c r="K399" s="1">
        <v>42522</v>
      </c>
      <c r="M399" t="s">
        <v>38</v>
      </c>
      <c r="O399" t="s">
        <v>32</v>
      </c>
      <c r="P399" s="1"/>
      <c r="AC399" s="5" t="e">
        <f>VLOOKUP(Tableau13[[#This Row],[Jan,]],[1]!Tableau3[#All],2,FALSE)</f>
        <v>#REF!</v>
      </c>
      <c r="AD399" s="5" t="e">
        <f>VLOOKUP(Tableau13[[#This Row],[Fév,]],[1]!Tableau3[#All],2,FALSE)</f>
        <v>#REF!</v>
      </c>
      <c r="AE399" s="5" t="e">
        <f>VLOOKUP(Tableau13[[#This Row],[Mar,]],[1]!Tableau3[#All],2,FALSE)</f>
        <v>#REF!</v>
      </c>
      <c r="AF399" s="5" t="e">
        <f>VLOOKUP(Tableau13[[#This Row],[Avr,]],[1]!Tableau3[#All],2,FALSE)</f>
        <v>#REF!</v>
      </c>
      <c r="AG399" s="5" t="e">
        <f>VLOOKUP(Tableau13[[#This Row],[Mai]],[1]!Tableau3[#All],2,FALSE)</f>
        <v>#REF!</v>
      </c>
      <c r="AH399" s="5" t="e">
        <f>VLOOKUP(Tableau13[[#This Row],[Juin]],[1]!Tableau3[#All],2,FALSE)</f>
        <v>#REF!</v>
      </c>
      <c r="AI399" s="5" t="e">
        <f>VLOOKUP(Tableau13[[#This Row],[Juil,]],[1]!Tableau3[#All],2,FALSE)</f>
        <v>#REF!</v>
      </c>
      <c r="AJ399" s="5" t="e">
        <f>VLOOKUP(Tableau13[[#This Row],[Août]],[1]!Tableau3[#All],2,FALSE)</f>
        <v>#REF!</v>
      </c>
      <c r="AK399" s="5" t="e">
        <f>VLOOKUP(Tableau13[[#This Row],[Sept,]],[1]!Tableau3[#All],2,FALSE)</f>
        <v>#REF!</v>
      </c>
      <c r="AL399" s="5" t="e">
        <f>VLOOKUP(Tableau13[[#This Row],[Oct,]],[1]!Tableau3[#All],2,FALSE)</f>
        <v>#REF!</v>
      </c>
      <c r="AM399" s="5" t="e">
        <f>VLOOKUP(Tableau13[[#This Row],[Nov,]],[1]!Tableau3[#All],2,FALSE)</f>
        <v>#REF!</v>
      </c>
      <c r="AN399" s="5" t="e">
        <f>VLOOKUP(Tableau13[[#This Row],[Déc,]],[1]!Tableau3[#All],2,FALSE)</f>
        <v>#REF!</v>
      </c>
    </row>
    <row r="400" spans="1:40" x14ac:dyDescent="0.25">
      <c r="A400" t="s">
        <v>6346</v>
      </c>
      <c r="D400" t="s">
        <v>1080</v>
      </c>
      <c r="E400" t="s">
        <v>1081</v>
      </c>
      <c r="F400" t="s">
        <v>6347</v>
      </c>
      <c r="G400" t="s">
        <v>1216</v>
      </c>
      <c r="H400" t="s">
        <v>1217</v>
      </c>
      <c r="I400" t="s">
        <v>25</v>
      </c>
      <c r="J400" s="3">
        <v>0</v>
      </c>
      <c r="K400" s="1">
        <v>42522</v>
      </c>
      <c r="M400" t="s">
        <v>38</v>
      </c>
      <c r="O400" t="s">
        <v>32</v>
      </c>
      <c r="P400" s="1"/>
      <c r="AC400" s="5" t="e">
        <f>VLOOKUP(Tableau13[[#This Row],[Jan,]],[1]!Tableau3[#All],2,FALSE)</f>
        <v>#REF!</v>
      </c>
      <c r="AD400" s="5" t="e">
        <f>VLOOKUP(Tableau13[[#This Row],[Fév,]],[1]!Tableau3[#All],2,FALSE)</f>
        <v>#REF!</v>
      </c>
      <c r="AE400" s="5" t="e">
        <f>VLOOKUP(Tableau13[[#This Row],[Mar,]],[1]!Tableau3[#All],2,FALSE)</f>
        <v>#REF!</v>
      </c>
      <c r="AF400" s="5" t="e">
        <f>VLOOKUP(Tableau13[[#This Row],[Avr,]],[1]!Tableau3[#All],2,FALSE)</f>
        <v>#REF!</v>
      </c>
      <c r="AG400" s="5" t="e">
        <f>VLOOKUP(Tableau13[[#This Row],[Mai]],[1]!Tableau3[#All],2,FALSE)</f>
        <v>#REF!</v>
      </c>
      <c r="AH400" s="5" t="e">
        <f>VLOOKUP(Tableau13[[#This Row],[Juin]],[1]!Tableau3[#All],2,FALSE)</f>
        <v>#REF!</v>
      </c>
      <c r="AI400" s="5" t="e">
        <f>VLOOKUP(Tableau13[[#This Row],[Juil,]],[1]!Tableau3[#All],2,FALSE)</f>
        <v>#REF!</v>
      </c>
      <c r="AJ400" s="5" t="e">
        <f>VLOOKUP(Tableau13[[#This Row],[Août]],[1]!Tableau3[#All],2,FALSE)</f>
        <v>#REF!</v>
      </c>
      <c r="AK400" s="5" t="e">
        <f>VLOOKUP(Tableau13[[#This Row],[Sept,]],[1]!Tableau3[#All],2,FALSE)</f>
        <v>#REF!</v>
      </c>
      <c r="AL400" s="5" t="e">
        <f>VLOOKUP(Tableau13[[#This Row],[Oct,]],[1]!Tableau3[#All],2,FALSE)</f>
        <v>#REF!</v>
      </c>
      <c r="AM400" s="5" t="e">
        <f>VLOOKUP(Tableau13[[#This Row],[Nov,]],[1]!Tableau3[#All],2,FALSE)</f>
        <v>#REF!</v>
      </c>
      <c r="AN400" s="5" t="e">
        <f>VLOOKUP(Tableau13[[#This Row],[Déc,]],[1]!Tableau3[#All],2,FALSE)</f>
        <v>#REF!</v>
      </c>
    </row>
    <row r="401" spans="1:40" x14ac:dyDescent="0.25">
      <c r="A401" t="s">
        <v>6348</v>
      </c>
      <c r="D401" t="s">
        <v>1080</v>
      </c>
      <c r="E401" t="s">
        <v>1081</v>
      </c>
      <c r="F401" t="s">
        <v>6349</v>
      </c>
      <c r="G401" t="s">
        <v>1218</v>
      </c>
      <c r="H401" t="s">
        <v>1219</v>
      </c>
      <c r="I401" t="s">
        <v>25</v>
      </c>
      <c r="J401" s="3">
        <v>0</v>
      </c>
      <c r="K401" s="1">
        <v>42522</v>
      </c>
      <c r="M401" t="s">
        <v>38</v>
      </c>
      <c r="O401" t="s">
        <v>32</v>
      </c>
      <c r="P401" s="1"/>
      <c r="AC401" s="5" t="e">
        <f>VLOOKUP(Tableau13[[#This Row],[Jan,]],[1]!Tableau3[#All],2,FALSE)</f>
        <v>#REF!</v>
      </c>
      <c r="AD401" s="5" t="e">
        <f>VLOOKUP(Tableau13[[#This Row],[Fév,]],[1]!Tableau3[#All],2,FALSE)</f>
        <v>#REF!</v>
      </c>
      <c r="AE401" s="5" t="e">
        <f>VLOOKUP(Tableau13[[#This Row],[Mar,]],[1]!Tableau3[#All],2,FALSE)</f>
        <v>#REF!</v>
      </c>
      <c r="AF401" s="5" t="e">
        <f>VLOOKUP(Tableau13[[#This Row],[Avr,]],[1]!Tableau3[#All],2,FALSE)</f>
        <v>#REF!</v>
      </c>
      <c r="AG401" s="5" t="e">
        <f>VLOOKUP(Tableau13[[#This Row],[Mai]],[1]!Tableau3[#All],2,FALSE)</f>
        <v>#REF!</v>
      </c>
      <c r="AH401" s="5" t="e">
        <f>VLOOKUP(Tableau13[[#This Row],[Juin]],[1]!Tableau3[#All],2,FALSE)</f>
        <v>#REF!</v>
      </c>
      <c r="AI401" s="5" t="e">
        <f>VLOOKUP(Tableau13[[#This Row],[Juil,]],[1]!Tableau3[#All],2,FALSE)</f>
        <v>#REF!</v>
      </c>
      <c r="AJ401" s="5" t="e">
        <f>VLOOKUP(Tableau13[[#This Row],[Août]],[1]!Tableau3[#All],2,FALSE)</f>
        <v>#REF!</v>
      </c>
      <c r="AK401" s="5" t="e">
        <f>VLOOKUP(Tableau13[[#This Row],[Sept,]],[1]!Tableau3[#All],2,FALSE)</f>
        <v>#REF!</v>
      </c>
      <c r="AL401" s="5" t="e">
        <f>VLOOKUP(Tableau13[[#This Row],[Oct,]],[1]!Tableau3[#All],2,FALSE)</f>
        <v>#REF!</v>
      </c>
      <c r="AM401" s="5" t="e">
        <f>VLOOKUP(Tableau13[[#This Row],[Nov,]],[1]!Tableau3[#All],2,FALSE)</f>
        <v>#REF!</v>
      </c>
      <c r="AN401" s="5" t="e">
        <f>VLOOKUP(Tableau13[[#This Row],[Déc,]],[1]!Tableau3[#All],2,FALSE)</f>
        <v>#REF!</v>
      </c>
    </row>
    <row r="402" spans="1:40" x14ac:dyDescent="0.25">
      <c r="A402" t="s">
        <v>6350</v>
      </c>
      <c r="D402" t="s">
        <v>1080</v>
      </c>
      <c r="E402" t="s">
        <v>1081</v>
      </c>
      <c r="F402" t="s">
        <v>6351</v>
      </c>
      <c r="G402" t="s">
        <v>1220</v>
      </c>
      <c r="H402" t="s">
        <v>1221</v>
      </c>
      <c r="I402" t="s">
        <v>25</v>
      </c>
      <c r="J402" s="3">
        <v>0</v>
      </c>
      <c r="K402" s="1">
        <v>42522</v>
      </c>
      <c r="M402" t="s">
        <v>38</v>
      </c>
      <c r="O402" t="s">
        <v>32</v>
      </c>
      <c r="P402" s="1"/>
      <c r="AC402" s="5" t="e">
        <f>VLOOKUP(Tableau13[[#This Row],[Jan,]],[1]!Tableau3[#All],2,FALSE)</f>
        <v>#REF!</v>
      </c>
      <c r="AD402" s="5" t="e">
        <f>VLOOKUP(Tableau13[[#This Row],[Fév,]],[1]!Tableau3[#All],2,FALSE)</f>
        <v>#REF!</v>
      </c>
      <c r="AE402" s="5" t="e">
        <f>VLOOKUP(Tableau13[[#This Row],[Mar,]],[1]!Tableau3[#All],2,FALSE)</f>
        <v>#REF!</v>
      </c>
      <c r="AF402" s="5" t="e">
        <f>VLOOKUP(Tableau13[[#This Row],[Avr,]],[1]!Tableau3[#All],2,FALSE)</f>
        <v>#REF!</v>
      </c>
      <c r="AG402" s="5" t="e">
        <f>VLOOKUP(Tableau13[[#This Row],[Mai]],[1]!Tableau3[#All],2,FALSE)</f>
        <v>#REF!</v>
      </c>
      <c r="AH402" s="5" t="e">
        <f>VLOOKUP(Tableau13[[#This Row],[Juin]],[1]!Tableau3[#All],2,FALSE)</f>
        <v>#REF!</v>
      </c>
      <c r="AI402" s="5" t="e">
        <f>VLOOKUP(Tableau13[[#This Row],[Juil,]],[1]!Tableau3[#All],2,FALSE)</f>
        <v>#REF!</v>
      </c>
      <c r="AJ402" s="5" t="e">
        <f>VLOOKUP(Tableau13[[#This Row],[Août]],[1]!Tableau3[#All],2,FALSE)</f>
        <v>#REF!</v>
      </c>
      <c r="AK402" s="5" t="e">
        <f>VLOOKUP(Tableau13[[#This Row],[Sept,]],[1]!Tableau3[#All],2,FALSE)</f>
        <v>#REF!</v>
      </c>
      <c r="AL402" s="5" t="e">
        <f>VLOOKUP(Tableau13[[#This Row],[Oct,]],[1]!Tableau3[#All],2,FALSE)</f>
        <v>#REF!</v>
      </c>
      <c r="AM402" s="5" t="e">
        <f>VLOOKUP(Tableau13[[#This Row],[Nov,]],[1]!Tableau3[#All],2,FALSE)</f>
        <v>#REF!</v>
      </c>
      <c r="AN402" s="5" t="e">
        <f>VLOOKUP(Tableau13[[#This Row],[Déc,]],[1]!Tableau3[#All],2,FALSE)</f>
        <v>#REF!</v>
      </c>
    </row>
    <row r="403" spans="1:40" x14ac:dyDescent="0.25">
      <c r="A403" t="s">
        <v>6352</v>
      </c>
      <c r="D403" t="s">
        <v>1080</v>
      </c>
      <c r="E403" t="s">
        <v>1081</v>
      </c>
      <c r="F403" t="s">
        <v>6353</v>
      </c>
      <c r="G403" t="s">
        <v>1222</v>
      </c>
      <c r="H403" t="s">
        <v>1223</v>
      </c>
      <c r="I403" t="s">
        <v>25</v>
      </c>
      <c r="J403" s="3">
        <v>0</v>
      </c>
      <c r="K403" s="1">
        <v>42522</v>
      </c>
      <c r="M403" t="s">
        <v>38</v>
      </c>
      <c r="O403" t="s">
        <v>32</v>
      </c>
      <c r="P403" s="1"/>
      <c r="AC403" s="5" t="e">
        <f>VLOOKUP(Tableau13[[#This Row],[Jan,]],[1]!Tableau3[#All],2,FALSE)</f>
        <v>#REF!</v>
      </c>
      <c r="AD403" s="5" t="e">
        <f>VLOOKUP(Tableau13[[#This Row],[Fév,]],[1]!Tableau3[#All],2,FALSE)</f>
        <v>#REF!</v>
      </c>
      <c r="AE403" s="5" t="e">
        <f>VLOOKUP(Tableau13[[#This Row],[Mar,]],[1]!Tableau3[#All],2,FALSE)</f>
        <v>#REF!</v>
      </c>
      <c r="AF403" s="5" t="e">
        <f>VLOOKUP(Tableau13[[#This Row],[Avr,]],[1]!Tableau3[#All],2,FALSE)</f>
        <v>#REF!</v>
      </c>
      <c r="AG403" s="5" t="e">
        <f>VLOOKUP(Tableau13[[#This Row],[Mai]],[1]!Tableau3[#All],2,FALSE)</f>
        <v>#REF!</v>
      </c>
      <c r="AH403" s="5" t="e">
        <f>VLOOKUP(Tableau13[[#This Row],[Juin]],[1]!Tableau3[#All],2,FALSE)</f>
        <v>#REF!</v>
      </c>
      <c r="AI403" s="5" t="e">
        <f>VLOOKUP(Tableau13[[#This Row],[Juil,]],[1]!Tableau3[#All],2,FALSE)</f>
        <v>#REF!</v>
      </c>
      <c r="AJ403" s="5" t="e">
        <f>VLOOKUP(Tableau13[[#This Row],[Août]],[1]!Tableau3[#All],2,FALSE)</f>
        <v>#REF!</v>
      </c>
      <c r="AK403" s="5" t="e">
        <f>VLOOKUP(Tableau13[[#This Row],[Sept,]],[1]!Tableau3[#All],2,FALSE)</f>
        <v>#REF!</v>
      </c>
      <c r="AL403" s="5" t="e">
        <f>VLOOKUP(Tableau13[[#This Row],[Oct,]],[1]!Tableau3[#All],2,FALSE)</f>
        <v>#REF!</v>
      </c>
      <c r="AM403" s="5" t="e">
        <f>VLOOKUP(Tableau13[[#This Row],[Nov,]],[1]!Tableau3[#All],2,FALSE)</f>
        <v>#REF!</v>
      </c>
      <c r="AN403" s="5" t="e">
        <f>VLOOKUP(Tableau13[[#This Row],[Déc,]],[1]!Tableau3[#All],2,FALSE)</f>
        <v>#REF!</v>
      </c>
    </row>
    <row r="404" spans="1:40" x14ac:dyDescent="0.25">
      <c r="A404" t="s">
        <v>6354</v>
      </c>
      <c r="D404" t="s">
        <v>1080</v>
      </c>
      <c r="E404" t="s">
        <v>1081</v>
      </c>
      <c r="F404" t="s">
        <v>6355</v>
      </c>
      <c r="G404" t="s">
        <v>1224</v>
      </c>
      <c r="H404" t="s">
        <v>1225</v>
      </c>
      <c r="I404" t="s">
        <v>25</v>
      </c>
      <c r="J404" s="3">
        <v>0</v>
      </c>
      <c r="K404" s="1">
        <v>42522</v>
      </c>
      <c r="M404" t="s">
        <v>38</v>
      </c>
      <c r="O404" t="s">
        <v>32</v>
      </c>
      <c r="P404" s="1"/>
      <c r="AC404" s="5" t="e">
        <f>VLOOKUP(Tableau13[[#This Row],[Jan,]],[1]!Tableau3[#All],2,FALSE)</f>
        <v>#REF!</v>
      </c>
      <c r="AD404" s="5" t="e">
        <f>VLOOKUP(Tableau13[[#This Row],[Fév,]],[1]!Tableau3[#All],2,FALSE)</f>
        <v>#REF!</v>
      </c>
      <c r="AE404" s="5" t="e">
        <f>VLOOKUP(Tableau13[[#This Row],[Mar,]],[1]!Tableau3[#All],2,FALSE)</f>
        <v>#REF!</v>
      </c>
      <c r="AF404" s="5" t="e">
        <f>VLOOKUP(Tableau13[[#This Row],[Avr,]],[1]!Tableau3[#All],2,FALSE)</f>
        <v>#REF!</v>
      </c>
      <c r="AG404" s="5" t="e">
        <f>VLOOKUP(Tableau13[[#This Row],[Mai]],[1]!Tableau3[#All],2,FALSE)</f>
        <v>#REF!</v>
      </c>
      <c r="AH404" s="5" t="e">
        <f>VLOOKUP(Tableau13[[#This Row],[Juin]],[1]!Tableau3[#All],2,FALSE)</f>
        <v>#REF!</v>
      </c>
      <c r="AI404" s="5" t="e">
        <f>VLOOKUP(Tableau13[[#This Row],[Juil,]],[1]!Tableau3[#All],2,FALSE)</f>
        <v>#REF!</v>
      </c>
      <c r="AJ404" s="5" t="e">
        <f>VLOOKUP(Tableau13[[#This Row],[Août]],[1]!Tableau3[#All],2,FALSE)</f>
        <v>#REF!</v>
      </c>
      <c r="AK404" s="5" t="e">
        <f>VLOOKUP(Tableau13[[#This Row],[Sept,]],[1]!Tableau3[#All],2,FALSE)</f>
        <v>#REF!</v>
      </c>
      <c r="AL404" s="5" t="e">
        <f>VLOOKUP(Tableau13[[#This Row],[Oct,]],[1]!Tableau3[#All],2,FALSE)</f>
        <v>#REF!</v>
      </c>
      <c r="AM404" s="5" t="e">
        <f>VLOOKUP(Tableau13[[#This Row],[Nov,]],[1]!Tableau3[#All],2,FALSE)</f>
        <v>#REF!</v>
      </c>
      <c r="AN404" s="5" t="e">
        <f>VLOOKUP(Tableau13[[#This Row],[Déc,]],[1]!Tableau3[#All],2,FALSE)</f>
        <v>#REF!</v>
      </c>
    </row>
    <row r="405" spans="1:40" x14ac:dyDescent="0.25">
      <c r="A405" t="s">
        <v>6356</v>
      </c>
      <c r="D405" t="s">
        <v>1080</v>
      </c>
      <c r="E405" t="s">
        <v>1081</v>
      </c>
      <c r="F405" t="s">
        <v>6357</v>
      </c>
      <c r="G405" t="s">
        <v>1226</v>
      </c>
      <c r="H405" t="s">
        <v>1227</v>
      </c>
      <c r="I405" t="s">
        <v>25</v>
      </c>
      <c r="J405" s="3">
        <v>0</v>
      </c>
      <c r="K405" s="1">
        <v>42522</v>
      </c>
      <c r="M405" t="s">
        <v>38</v>
      </c>
      <c r="O405" t="s">
        <v>32</v>
      </c>
      <c r="P405" s="1"/>
      <c r="AC405" s="5" t="e">
        <f>VLOOKUP(Tableau13[[#This Row],[Jan,]],[1]!Tableau3[#All],2,FALSE)</f>
        <v>#REF!</v>
      </c>
      <c r="AD405" s="5" t="e">
        <f>VLOOKUP(Tableau13[[#This Row],[Fév,]],[1]!Tableau3[#All],2,FALSE)</f>
        <v>#REF!</v>
      </c>
      <c r="AE405" s="5" t="e">
        <f>VLOOKUP(Tableau13[[#This Row],[Mar,]],[1]!Tableau3[#All],2,FALSE)</f>
        <v>#REF!</v>
      </c>
      <c r="AF405" s="5" t="e">
        <f>VLOOKUP(Tableau13[[#This Row],[Avr,]],[1]!Tableau3[#All],2,FALSE)</f>
        <v>#REF!</v>
      </c>
      <c r="AG405" s="5" t="e">
        <f>VLOOKUP(Tableau13[[#This Row],[Mai]],[1]!Tableau3[#All],2,FALSE)</f>
        <v>#REF!</v>
      </c>
      <c r="AH405" s="5" t="e">
        <f>VLOOKUP(Tableau13[[#This Row],[Juin]],[1]!Tableau3[#All],2,FALSE)</f>
        <v>#REF!</v>
      </c>
      <c r="AI405" s="5" t="e">
        <f>VLOOKUP(Tableau13[[#This Row],[Juil,]],[1]!Tableau3[#All],2,FALSE)</f>
        <v>#REF!</v>
      </c>
      <c r="AJ405" s="5" t="e">
        <f>VLOOKUP(Tableau13[[#This Row],[Août]],[1]!Tableau3[#All],2,FALSE)</f>
        <v>#REF!</v>
      </c>
      <c r="AK405" s="5" t="e">
        <f>VLOOKUP(Tableau13[[#This Row],[Sept,]],[1]!Tableau3[#All],2,FALSE)</f>
        <v>#REF!</v>
      </c>
      <c r="AL405" s="5" t="e">
        <f>VLOOKUP(Tableau13[[#This Row],[Oct,]],[1]!Tableau3[#All],2,FALSE)</f>
        <v>#REF!</v>
      </c>
      <c r="AM405" s="5" t="e">
        <f>VLOOKUP(Tableau13[[#This Row],[Nov,]],[1]!Tableau3[#All],2,FALSE)</f>
        <v>#REF!</v>
      </c>
      <c r="AN405" s="5" t="e">
        <f>VLOOKUP(Tableau13[[#This Row],[Déc,]],[1]!Tableau3[#All],2,FALSE)</f>
        <v>#REF!</v>
      </c>
    </row>
    <row r="406" spans="1:40" x14ac:dyDescent="0.25">
      <c r="A406" t="s">
        <v>6358</v>
      </c>
      <c r="D406" t="s">
        <v>1080</v>
      </c>
      <c r="E406" t="s">
        <v>1081</v>
      </c>
      <c r="F406" t="s">
        <v>6359</v>
      </c>
      <c r="G406" t="s">
        <v>1228</v>
      </c>
      <c r="H406" t="s">
        <v>1229</v>
      </c>
      <c r="I406" t="s">
        <v>25</v>
      </c>
      <c r="J406" s="3">
        <v>0</v>
      </c>
      <c r="K406" s="1">
        <v>42522</v>
      </c>
      <c r="M406" t="s">
        <v>38</v>
      </c>
      <c r="O406" t="s">
        <v>32</v>
      </c>
      <c r="P406" s="1"/>
      <c r="AC406" s="5" t="e">
        <f>VLOOKUP(Tableau13[[#This Row],[Jan,]],[1]!Tableau3[#All],2,FALSE)</f>
        <v>#REF!</v>
      </c>
      <c r="AD406" s="5" t="e">
        <f>VLOOKUP(Tableau13[[#This Row],[Fév,]],[1]!Tableau3[#All],2,FALSE)</f>
        <v>#REF!</v>
      </c>
      <c r="AE406" s="5" t="e">
        <f>VLOOKUP(Tableau13[[#This Row],[Mar,]],[1]!Tableau3[#All],2,FALSE)</f>
        <v>#REF!</v>
      </c>
      <c r="AF406" s="5" t="e">
        <f>VLOOKUP(Tableau13[[#This Row],[Avr,]],[1]!Tableau3[#All],2,FALSE)</f>
        <v>#REF!</v>
      </c>
      <c r="AG406" s="5" t="e">
        <f>VLOOKUP(Tableau13[[#This Row],[Mai]],[1]!Tableau3[#All],2,FALSE)</f>
        <v>#REF!</v>
      </c>
      <c r="AH406" s="5" t="e">
        <f>VLOOKUP(Tableau13[[#This Row],[Juin]],[1]!Tableau3[#All],2,FALSE)</f>
        <v>#REF!</v>
      </c>
      <c r="AI406" s="5" t="e">
        <f>VLOOKUP(Tableau13[[#This Row],[Juil,]],[1]!Tableau3[#All],2,FALSE)</f>
        <v>#REF!</v>
      </c>
      <c r="AJ406" s="5" t="e">
        <f>VLOOKUP(Tableau13[[#This Row],[Août]],[1]!Tableau3[#All],2,FALSE)</f>
        <v>#REF!</v>
      </c>
      <c r="AK406" s="5" t="e">
        <f>VLOOKUP(Tableau13[[#This Row],[Sept,]],[1]!Tableau3[#All],2,FALSE)</f>
        <v>#REF!</v>
      </c>
      <c r="AL406" s="5" t="e">
        <f>VLOOKUP(Tableau13[[#This Row],[Oct,]],[1]!Tableau3[#All],2,FALSE)</f>
        <v>#REF!</v>
      </c>
      <c r="AM406" s="5" t="e">
        <f>VLOOKUP(Tableau13[[#This Row],[Nov,]],[1]!Tableau3[#All],2,FALSE)</f>
        <v>#REF!</v>
      </c>
      <c r="AN406" s="5" t="e">
        <f>VLOOKUP(Tableau13[[#This Row],[Déc,]],[1]!Tableau3[#All],2,FALSE)</f>
        <v>#REF!</v>
      </c>
    </row>
    <row r="407" spans="1:40" x14ac:dyDescent="0.25">
      <c r="A407" t="s">
        <v>6360</v>
      </c>
      <c r="D407" t="s">
        <v>1080</v>
      </c>
      <c r="E407" t="s">
        <v>1081</v>
      </c>
      <c r="F407" t="s">
        <v>6361</v>
      </c>
      <c r="G407" t="s">
        <v>1230</v>
      </c>
      <c r="H407" t="s">
        <v>1231</v>
      </c>
      <c r="I407" t="s">
        <v>25</v>
      </c>
      <c r="J407" s="3">
        <v>0</v>
      </c>
      <c r="K407" s="1">
        <v>42522</v>
      </c>
      <c r="M407" t="s">
        <v>38</v>
      </c>
      <c r="O407" t="s">
        <v>32</v>
      </c>
      <c r="P407" s="1"/>
      <c r="AC407" s="5" t="e">
        <f>VLOOKUP(Tableau13[[#This Row],[Jan,]],[1]!Tableau3[#All],2,FALSE)</f>
        <v>#REF!</v>
      </c>
      <c r="AD407" s="5" t="e">
        <f>VLOOKUP(Tableau13[[#This Row],[Fév,]],[1]!Tableau3[#All],2,FALSE)</f>
        <v>#REF!</v>
      </c>
      <c r="AE407" s="5" t="e">
        <f>VLOOKUP(Tableau13[[#This Row],[Mar,]],[1]!Tableau3[#All],2,FALSE)</f>
        <v>#REF!</v>
      </c>
      <c r="AF407" s="5" t="e">
        <f>VLOOKUP(Tableau13[[#This Row],[Avr,]],[1]!Tableau3[#All],2,FALSE)</f>
        <v>#REF!</v>
      </c>
      <c r="AG407" s="5" t="e">
        <f>VLOOKUP(Tableau13[[#This Row],[Mai]],[1]!Tableau3[#All],2,FALSE)</f>
        <v>#REF!</v>
      </c>
      <c r="AH407" s="5" t="e">
        <f>VLOOKUP(Tableau13[[#This Row],[Juin]],[1]!Tableau3[#All],2,FALSE)</f>
        <v>#REF!</v>
      </c>
      <c r="AI407" s="5" t="e">
        <f>VLOOKUP(Tableau13[[#This Row],[Juil,]],[1]!Tableau3[#All],2,FALSE)</f>
        <v>#REF!</v>
      </c>
      <c r="AJ407" s="5" t="e">
        <f>VLOOKUP(Tableau13[[#This Row],[Août]],[1]!Tableau3[#All],2,FALSE)</f>
        <v>#REF!</v>
      </c>
      <c r="AK407" s="5" t="e">
        <f>VLOOKUP(Tableau13[[#This Row],[Sept,]],[1]!Tableau3[#All],2,FALSE)</f>
        <v>#REF!</v>
      </c>
      <c r="AL407" s="5" t="e">
        <f>VLOOKUP(Tableau13[[#This Row],[Oct,]],[1]!Tableau3[#All],2,FALSE)</f>
        <v>#REF!</v>
      </c>
      <c r="AM407" s="5" t="e">
        <f>VLOOKUP(Tableau13[[#This Row],[Nov,]],[1]!Tableau3[#All],2,FALSE)</f>
        <v>#REF!</v>
      </c>
      <c r="AN407" s="5" t="e">
        <f>VLOOKUP(Tableau13[[#This Row],[Déc,]],[1]!Tableau3[#All],2,FALSE)</f>
        <v>#REF!</v>
      </c>
    </row>
    <row r="408" spans="1:40" x14ac:dyDescent="0.25">
      <c r="A408" t="s">
        <v>6362</v>
      </c>
      <c r="D408" t="s">
        <v>1080</v>
      </c>
      <c r="E408" t="s">
        <v>1081</v>
      </c>
      <c r="F408" t="s">
        <v>6363</v>
      </c>
      <c r="G408" t="s">
        <v>1232</v>
      </c>
      <c r="H408" t="s">
        <v>1233</v>
      </c>
      <c r="I408" t="s">
        <v>25</v>
      </c>
      <c r="J408" s="3">
        <v>0</v>
      </c>
      <c r="K408" s="1">
        <v>42522</v>
      </c>
      <c r="M408" t="s">
        <v>38</v>
      </c>
      <c r="O408" t="s">
        <v>32</v>
      </c>
      <c r="P408" s="1"/>
      <c r="AC408" s="5" t="e">
        <f>VLOOKUP(Tableau13[[#This Row],[Jan,]],[1]!Tableau3[#All],2,FALSE)</f>
        <v>#REF!</v>
      </c>
      <c r="AD408" s="5" t="e">
        <f>VLOOKUP(Tableau13[[#This Row],[Fév,]],[1]!Tableau3[#All],2,FALSE)</f>
        <v>#REF!</v>
      </c>
      <c r="AE408" s="5" t="e">
        <f>VLOOKUP(Tableau13[[#This Row],[Mar,]],[1]!Tableau3[#All],2,FALSE)</f>
        <v>#REF!</v>
      </c>
      <c r="AF408" s="5" t="e">
        <f>VLOOKUP(Tableau13[[#This Row],[Avr,]],[1]!Tableau3[#All],2,FALSE)</f>
        <v>#REF!</v>
      </c>
      <c r="AG408" s="5" t="e">
        <f>VLOOKUP(Tableau13[[#This Row],[Mai]],[1]!Tableau3[#All],2,FALSE)</f>
        <v>#REF!</v>
      </c>
      <c r="AH408" s="5" t="e">
        <f>VLOOKUP(Tableau13[[#This Row],[Juin]],[1]!Tableau3[#All],2,FALSE)</f>
        <v>#REF!</v>
      </c>
      <c r="AI408" s="5" t="e">
        <f>VLOOKUP(Tableau13[[#This Row],[Juil,]],[1]!Tableau3[#All],2,FALSE)</f>
        <v>#REF!</v>
      </c>
      <c r="AJ408" s="5" t="e">
        <f>VLOOKUP(Tableau13[[#This Row],[Août]],[1]!Tableau3[#All],2,FALSE)</f>
        <v>#REF!</v>
      </c>
      <c r="AK408" s="5" t="e">
        <f>VLOOKUP(Tableau13[[#This Row],[Sept,]],[1]!Tableau3[#All],2,FALSE)</f>
        <v>#REF!</v>
      </c>
      <c r="AL408" s="5" t="e">
        <f>VLOOKUP(Tableau13[[#This Row],[Oct,]],[1]!Tableau3[#All],2,FALSE)</f>
        <v>#REF!</v>
      </c>
      <c r="AM408" s="5" t="e">
        <f>VLOOKUP(Tableau13[[#This Row],[Nov,]],[1]!Tableau3[#All],2,FALSE)</f>
        <v>#REF!</v>
      </c>
      <c r="AN408" s="5" t="e">
        <f>VLOOKUP(Tableau13[[#This Row],[Déc,]],[1]!Tableau3[#All],2,FALSE)</f>
        <v>#REF!</v>
      </c>
    </row>
    <row r="409" spans="1:40" x14ac:dyDescent="0.25">
      <c r="A409" t="s">
        <v>6364</v>
      </c>
      <c r="D409" t="s">
        <v>1080</v>
      </c>
      <c r="E409" t="s">
        <v>1081</v>
      </c>
      <c r="F409" t="s">
        <v>6365</v>
      </c>
      <c r="G409" t="s">
        <v>1234</v>
      </c>
      <c r="H409" t="s">
        <v>1235</v>
      </c>
      <c r="I409" t="s">
        <v>25</v>
      </c>
      <c r="J409" s="3">
        <v>0</v>
      </c>
      <c r="K409" s="1">
        <v>42522</v>
      </c>
      <c r="M409" t="s">
        <v>38</v>
      </c>
      <c r="O409" t="s">
        <v>32</v>
      </c>
      <c r="P409" s="1"/>
      <c r="AC409" s="5" t="e">
        <f>VLOOKUP(Tableau13[[#This Row],[Jan,]],[1]!Tableau3[#All],2,FALSE)</f>
        <v>#REF!</v>
      </c>
      <c r="AD409" s="5" t="e">
        <f>VLOOKUP(Tableau13[[#This Row],[Fév,]],[1]!Tableau3[#All],2,FALSE)</f>
        <v>#REF!</v>
      </c>
      <c r="AE409" s="5" t="e">
        <f>VLOOKUP(Tableau13[[#This Row],[Mar,]],[1]!Tableau3[#All],2,FALSE)</f>
        <v>#REF!</v>
      </c>
      <c r="AF409" s="5" t="e">
        <f>VLOOKUP(Tableau13[[#This Row],[Avr,]],[1]!Tableau3[#All],2,FALSE)</f>
        <v>#REF!</v>
      </c>
      <c r="AG409" s="5" t="e">
        <f>VLOOKUP(Tableau13[[#This Row],[Mai]],[1]!Tableau3[#All],2,FALSE)</f>
        <v>#REF!</v>
      </c>
      <c r="AH409" s="5" t="e">
        <f>VLOOKUP(Tableau13[[#This Row],[Juin]],[1]!Tableau3[#All],2,FALSE)</f>
        <v>#REF!</v>
      </c>
      <c r="AI409" s="5" t="e">
        <f>VLOOKUP(Tableau13[[#This Row],[Juil,]],[1]!Tableau3[#All],2,FALSE)</f>
        <v>#REF!</v>
      </c>
      <c r="AJ409" s="5" t="e">
        <f>VLOOKUP(Tableau13[[#This Row],[Août]],[1]!Tableau3[#All],2,FALSE)</f>
        <v>#REF!</v>
      </c>
      <c r="AK409" s="5" t="e">
        <f>VLOOKUP(Tableau13[[#This Row],[Sept,]],[1]!Tableau3[#All],2,FALSE)</f>
        <v>#REF!</v>
      </c>
      <c r="AL409" s="5" t="e">
        <f>VLOOKUP(Tableau13[[#This Row],[Oct,]],[1]!Tableau3[#All],2,FALSE)</f>
        <v>#REF!</v>
      </c>
      <c r="AM409" s="5" t="e">
        <f>VLOOKUP(Tableau13[[#This Row],[Nov,]],[1]!Tableau3[#All],2,FALSE)</f>
        <v>#REF!</v>
      </c>
      <c r="AN409" s="5" t="e">
        <f>VLOOKUP(Tableau13[[#This Row],[Déc,]],[1]!Tableau3[#All],2,FALSE)</f>
        <v>#REF!</v>
      </c>
    </row>
    <row r="410" spans="1:40" x14ac:dyDescent="0.25">
      <c r="A410" t="s">
        <v>6366</v>
      </c>
      <c r="D410" t="s">
        <v>1080</v>
      </c>
      <c r="E410" t="s">
        <v>1081</v>
      </c>
      <c r="F410" t="s">
        <v>6367</v>
      </c>
      <c r="G410" t="s">
        <v>1236</v>
      </c>
      <c r="H410" t="s">
        <v>1237</v>
      </c>
      <c r="I410" t="s">
        <v>25</v>
      </c>
      <c r="J410" s="3">
        <v>0</v>
      </c>
      <c r="K410" s="1">
        <v>42522</v>
      </c>
      <c r="M410" t="s">
        <v>38</v>
      </c>
      <c r="O410" t="s">
        <v>32</v>
      </c>
      <c r="P410" s="1"/>
      <c r="AC410" s="5" t="e">
        <f>VLOOKUP(Tableau13[[#This Row],[Jan,]],[1]!Tableau3[#All],2,FALSE)</f>
        <v>#REF!</v>
      </c>
      <c r="AD410" s="5" t="e">
        <f>VLOOKUP(Tableau13[[#This Row],[Fév,]],[1]!Tableau3[#All],2,FALSE)</f>
        <v>#REF!</v>
      </c>
      <c r="AE410" s="5" t="e">
        <f>VLOOKUP(Tableau13[[#This Row],[Mar,]],[1]!Tableau3[#All],2,FALSE)</f>
        <v>#REF!</v>
      </c>
      <c r="AF410" s="5" t="e">
        <f>VLOOKUP(Tableau13[[#This Row],[Avr,]],[1]!Tableau3[#All],2,FALSE)</f>
        <v>#REF!</v>
      </c>
      <c r="AG410" s="5" t="e">
        <f>VLOOKUP(Tableau13[[#This Row],[Mai]],[1]!Tableau3[#All],2,FALSE)</f>
        <v>#REF!</v>
      </c>
      <c r="AH410" s="5" t="e">
        <f>VLOOKUP(Tableau13[[#This Row],[Juin]],[1]!Tableau3[#All],2,FALSE)</f>
        <v>#REF!</v>
      </c>
      <c r="AI410" s="5" t="e">
        <f>VLOOKUP(Tableau13[[#This Row],[Juil,]],[1]!Tableau3[#All],2,FALSE)</f>
        <v>#REF!</v>
      </c>
      <c r="AJ410" s="5" t="e">
        <f>VLOOKUP(Tableau13[[#This Row],[Août]],[1]!Tableau3[#All],2,FALSE)</f>
        <v>#REF!</v>
      </c>
      <c r="AK410" s="5" t="e">
        <f>VLOOKUP(Tableau13[[#This Row],[Sept,]],[1]!Tableau3[#All],2,FALSE)</f>
        <v>#REF!</v>
      </c>
      <c r="AL410" s="5" t="e">
        <f>VLOOKUP(Tableau13[[#This Row],[Oct,]],[1]!Tableau3[#All],2,FALSE)</f>
        <v>#REF!</v>
      </c>
      <c r="AM410" s="5" t="e">
        <f>VLOOKUP(Tableau13[[#This Row],[Nov,]],[1]!Tableau3[#All],2,FALSE)</f>
        <v>#REF!</v>
      </c>
      <c r="AN410" s="5" t="e">
        <f>VLOOKUP(Tableau13[[#This Row],[Déc,]],[1]!Tableau3[#All],2,FALSE)</f>
        <v>#REF!</v>
      </c>
    </row>
    <row r="411" spans="1:40" x14ac:dyDescent="0.25">
      <c r="A411" t="s">
        <v>6368</v>
      </c>
      <c r="D411" t="s">
        <v>1080</v>
      </c>
      <c r="E411" t="s">
        <v>1081</v>
      </c>
      <c r="F411" t="s">
        <v>6369</v>
      </c>
      <c r="G411" t="s">
        <v>1238</v>
      </c>
      <c r="H411" t="s">
        <v>1239</v>
      </c>
      <c r="I411" t="s">
        <v>25</v>
      </c>
      <c r="J411" s="3">
        <v>0</v>
      </c>
      <c r="K411" s="1">
        <v>42522</v>
      </c>
      <c r="M411" t="s">
        <v>38</v>
      </c>
      <c r="O411" t="s">
        <v>32</v>
      </c>
      <c r="P411" s="1"/>
      <c r="AC411" s="5" t="e">
        <f>VLOOKUP(Tableau13[[#This Row],[Jan,]],[1]!Tableau3[#All],2,FALSE)</f>
        <v>#REF!</v>
      </c>
      <c r="AD411" s="5" t="e">
        <f>VLOOKUP(Tableau13[[#This Row],[Fév,]],[1]!Tableau3[#All],2,FALSE)</f>
        <v>#REF!</v>
      </c>
      <c r="AE411" s="5" t="e">
        <f>VLOOKUP(Tableau13[[#This Row],[Mar,]],[1]!Tableau3[#All],2,FALSE)</f>
        <v>#REF!</v>
      </c>
      <c r="AF411" s="5" t="e">
        <f>VLOOKUP(Tableau13[[#This Row],[Avr,]],[1]!Tableau3[#All],2,FALSE)</f>
        <v>#REF!</v>
      </c>
      <c r="AG411" s="5" t="e">
        <f>VLOOKUP(Tableau13[[#This Row],[Mai]],[1]!Tableau3[#All],2,FALSE)</f>
        <v>#REF!</v>
      </c>
      <c r="AH411" s="5" t="e">
        <f>VLOOKUP(Tableau13[[#This Row],[Juin]],[1]!Tableau3[#All],2,FALSE)</f>
        <v>#REF!</v>
      </c>
      <c r="AI411" s="5" t="e">
        <f>VLOOKUP(Tableau13[[#This Row],[Juil,]],[1]!Tableau3[#All],2,FALSE)</f>
        <v>#REF!</v>
      </c>
      <c r="AJ411" s="5" t="e">
        <f>VLOOKUP(Tableau13[[#This Row],[Août]],[1]!Tableau3[#All],2,FALSE)</f>
        <v>#REF!</v>
      </c>
      <c r="AK411" s="5" t="e">
        <f>VLOOKUP(Tableau13[[#This Row],[Sept,]],[1]!Tableau3[#All],2,FALSE)</f>
        <v>#REF!</v>
      </c>
      <c r="AL411" s="5" t="e">
        <f>VLOOKUP(Tableau13[[#This Row],[Oct,]],[1]!Tableau3[#All],2,FALSE)</f>
        <v>#REF!</v>
      </c>
      <c r="AM411" s="5" t="e">
        <f>VLOOKUP(Tableau13[[#This Row],[Nov,]],[1]!Tableau3[#All],2,FALSE)</f>
        <v>#REF!</v>
      </c>
      <c r="AN411" s="5" t="e">
        <f>VLOOKUP(Tableau13[[#This Row],[Déc,]],[1]!Tableau3[#All],2,FALSE)</f>
        <v>#REF!</v>
      </c>
    </row>
    <row r="412" spans="1:40" x14ac:dyDescent="0.25">
      <c r="A412" t="s">
        <v>6370</v>
      </c>
      <c r="D412" t="s">
        <v>1080</v>
      </c>
      <c r="E412" t="s">
        <v>1081</v>
      </c>
      <c r="F412" t="s">
        <v>6371</v>
      </c>
      <c r="G412" t="s">
        <v>1240</v>
      </c>
      <c r="H412" t="s">
        <v>1241</v>
      </c>
      <c r="I412" t="s">
        <v>25</v>
      </c>
      <c r="J412" s="3">
        <v>0</v>
      </c>
      <c r="K412" s="1">
        <v>42522</v>
      </c>
      <c r="M412" t="s">
        <v>38</v>
      </c>
      <c r="O412" t="s">
        <v>32</v>
      </c>
      <c r="P412" s="1"/>
      <c r="AC412" s="5" t="e">
        <f>VLOOKUP(Tableau13[[#This Row],[Jan,]],[1]!Tableau3[#All],2,FALSE)</f>
        <v>#REF!</v>
      </c>
      <c r="AD412" s="5" t="e">
        <f>VLOOKUP(Tableau13[[#This Row],[Fév,]],[1]!Tableau3[#All],2,FALSE)</f>
        <v>#REF!</v>
      </c>
      <c r="AE412" s="5" t="e">
        <f>VLOOKUP(Tableau13[[#This Row],[Mar,]],[1]!Tableau3[#All],2,FALSE)</f>
        <v>#REF!</v>
      </c>
      <c r="AF412" s="5" t="e">
        <f>VLOOKUP(Tableau13[[#This Row],[Avr,]],[1]!Tableau3[#All],2,FALSE)</f>
        <v>#REF!</v>
      </c>
      <c r="AG412" s="5" t="e">
        <f>VLOOKUP(Tableau13[[#This Row],[Mai]],[1]!Tableau3[#All],2,FALSE)</f>
        <v>#REF!</v>
      </c>
      <c r="AH412" s="5" t="e">
        <f>VLOOKUP(Tableau13[[#This Row],[Juin]],[1]!Tableau3[#All],2,FALSE)</f>
        <v>#REF!</v>
      </c>
      <c r="AI412" s="5" t="e">
        <f>VLOOKUP(Tableau13[[#This Row],[Juil,]],[1]!Tableau3[#All],2,FALSE)</f>
        <v>#REF!</v>
      </c>
      <c r="AJ412" s="5" t="e">
        <f>VLOOKUP(Tableau13[[#This Row],[Août]],[1]!Tableau3[#All],2,FALSE)</f>
        <v>#REF!</v>
      </c>
      <c r="AK412" s="5" t="e">
        <f>VLOOKUP(Tableau13[[#This Row],[Sept,]],[1]!Tableau3[#All],2,FALSE)</f>
        <v>#REF!</v>
      </c>
      <c r="AL412" s="5" t="e">
        <f>VLOOKUP(Tableau13[[#This Row],[Oct,]],[1]!Tableau3[#All],2,FALSE)</f>
        <v>#REF!</v>
      </c>
      <c r="AM412" s="5" t="e">
        <f>VLOOKUP(Tableau13[[#This Row],[Nov,]],[1]!Tableau3[#All],2,FALSE)</f>
        <v>#REF!</v>
      </c>
      <c r="AN412" s="5" t="e">
        <f>VLOOKUP(Tableau13[[#This Row],[Déc,]],[1]!Tableau3[#All],2,FALSE)</f>
        <v>#REF!</v>
      </c>
    </row>
    <row r="413" spans="1:40" x14ac:dyDescent="0.25">
      <c r="A413" t="s">
        <v>6372</v>
      </c>
      <c r="D413" t="s">
        <v>1080</v>
      </c>
      <c r="E413" t="s">
        <v>1081</v>
      </c>
      <c r="F413" t="s">
        <v>6373</v>
      </c>
      <c r="G413" t="s">
        <v>1242</v>
      </c>
      <c r="H413" t="s">
        <v>1243</v>
      </c>
      <c r="I413" t="s">
        <v>25</v>
      </c>
      <c r="J413" s="3">
        <v>0</v>
      </c>
      <c r="K413" s="1">
        <v>42522</v>
      </c>
      <c r="M413" t="s">
        <v>38</v>
      </c>
      <c r="O413" t="s">
        <v>32</v>
      </c>
      <c r="P413" s="1"/>
      <c r="AC413" s="5" t="e">
        <f>VLOOKUP(Tableau13[[#This Row],[Jan,]],[1]!Tableau3[#All],2,FALSE)</f>
        <v>#REF!</v>
      </c>
      <c r="AD413" s="5" t="e">
        <f>VLOOKUP(Tableau13[[#This Row],[Fév,]],[1]!Tableau3[#All],2,FALSE)</f>
        <v>#REF!</v>
      </c>
      <c r="AE413" s="5" t="e">
        <f>VLOOKUP(Tableau13[[#This Row],[Mar,]],[1]!Tableau3[#All],2,FALSE)</f>
        <v>#REF!</v>
      </c>
      <c r="AF413" s="5" t="e">
        <f>VLOOKUP(Tableau13[[#This Row],[Avr,]],[1]!Tableau3[#All],2,FALSE)</f>
        <v>#REF!</v>
      </c>
      <c r="AG413" s="5" t="e">
        <f>VLOOKUP(Tableau13[[#This Row],[Mai]],[1]!Tableau3[#All],2,FALSE)</f>
        <v>#REF!</v>
      </c>
      <c r="AH413" s="5" t="e">
        <f>VLOOKUP(Tableau13[[#This Row],[Juin]],[1]!Tableau3[#All],2,FALSE)</f>
        <v>#REF!</v>
      </c>
      <c r="AI413" s="5" t="e">
        <f>VLOOKUP(Tableau13[[#This Row],[Juil,]],[1]!Tableau3[#All],2,FALSE)</f>
        <v>#REF!</v>
      </c>
      <c r="AJ413" s="5" t="e">
        <f>VLOOKUP(Tableau13[[#This Row],[Août]],[1]!Tableau3[#All],2,FALSE)</f>
        <v>#REF!</v>
      </c>
      <c r="AK413" s="5" t="e">
        <f>VLOOKUP(Tableau13[[#This Row],[Sept,]],[1]!Tableau3[#All],2,FALSE)</f>
        <v>#REF!</v>
      </c>
      <c r="AL413" s="5" t="e">
        <f>VLOOKUP(Tableau13[[#This Row],[Oct,]],[1]!Tableau3[#All],2,FALSE)</f>
        <v>#REF!</v>
      </c>
      <c r="AM413" s="5" t="e">
        <f>VLOOKUP(Tableau13[[#This Row],[Nov,]],[1]!Tableau3[#All],2,FALSE)</f>
        <v>#REF!</v>
      </c>
      <c r="AN413" s="5" t="e">
        <f>VLOOKUP(Tableau13[[#This Row],[Déc,]],[1]!Tableau3[#All],2,FALSE)</f>
        <v>#REF!</v>
      </c>
    </row>
    <row r="414" spans="1:40" x14ac:dyDescent="0.25">
      <c r="A414" t="s">
        <v>6374</v>
      </c>
      <c r="D414" t="s">
        <v>1080</v>
      </c>
      <c r="E414" t="s">
        <v>1081</v>
      </c>
      <c r="F414" t="s">
        <v>6375</v>
      </c>
      <c r="G414" t="s">
        <v>1244</v>
      </c>
      <c r="H414" t="s">
        <v>1245</v>
      </c>
      <c r="I414" t="s">
        <v>25</v>
      </c>
      <c r="J414" s="3">
        <v>0</v>
      </c>
      <c r="K414" s="1">
        <v>42522</v>
      </c>
      <c r="M414" t="s">
        <v>38</v>
      </c>
      <c r="O414" t="s">
        <v>32</v>
      </c>
      <c r="P414" s="1"/>
      <c r="AC414" s="5" t="e">
        <f>VLOOKUP(Tableau13[[#This Row],[Jan,]],[1]!Tableau3[#All],2,FALSE)</f>
        <v>#REF!</v>
      </c>
      <c r="AD414" s="5" t="e">
        <f>VLOOKUP(Tableau13[[#This Row],[Fév,]],[1]!Tableau3[#All],2,FALSE)</f>
        <v>#REF!</v>
      </c>
      <c r="AE414" s="5" t="e">
        <f>VLOOKUP(Tableau13[[#This Row],[Mar,]],[1]!Tableau3[#All],2,FALSE)</f>
        <v>#REF!</v>
      </c>
      <c r="AF414" s="5" t="e">
        <f>VLOOKUP(Tableau13[[#This Row],[Avr,]],[1]!Tableau3[#All],2,FALSE)</f>
        <v>#REF!</v>
      </c>
      <c r="AG414" s="5" t="e">
        <f>VLOOKUP(Tableau13[[#This Row],[Mai]],[1]!Tableau3[#All],2,FALSE)</f>
        <v>#REF!</v>
      </c>
      <c r="AH414" s="5" t="e">
        <f>VLOOKUP(Tableau13[[#This Row],[Juin]],[1]!Tableau3[#All],2,FALSE)</f>
        <v>#REF!</v>
      </c>
      <c r="AI414" s="5" t="e">
        <f>VLOOKUP(Tableau13[[#This Row],[Juil,]],[1]!Tableau3[#All],2,FALSE)</f>
        <v>#REF!</v>
      </c>
      <c r="AJ414" s="5" t="e">
        <f>VLOOKUP(Tableau13[[#This Row],[Août]],[1]!Tableau3[#All],2,FALSE)</f>
        <v>#REF!</v>
      </c>
      <c r="AK414" s="5" t="e">
        <f>VLOOKUP(Tableau13[[#This Row],[Sept,]],[1]!Tableau3[#All],2,FALSE)</f>
        <v>#REF!</v>
      </c>
      <c r="AL414" s="5" t="e">
        <f>VLOOKUP(Tableau13[[#This Row],[Oct,]],[1]!Tableau3[#All],2,FALSE)</f>
        <v>#REF!</v>
      </c>
      <c r="AM414" s="5" t="e">
        <f>VLOOKUP(Tableau13[[#This Row],[Nov,]],[1]!Tableau3[#All],2,FALSE)</f>
        <v>#REF!</v>
      </c>
      <c r="AN414" s="5" t="e">
        <f>VLOOKUP(Tableau13[[#This Row],[Déc,]],[1]!Tableau3[#All],2,FALSE)</f>
        <v>#REF!</v>
      </c>
    </row>
    <row r="415" spans="1:40" x14ac:dyDescent="0.25">
      <c r="A415" t="s">
        <v>6376</v>
      </c>
      <c r="D415" t="s">
        <v>1080</v>
      </c>
      <c r="E415" t="s">
        <v>1081</v>
      </c>
      <c r="F415" t="s">
        <v>6377</v>
      </c>
      <c r="G415" t="s">
        <v>1246</v>
      </c>
      <c r="H415" t="s">
        <v>1247</v>
      </c>
      <c r="I415" t="s">
        <v>25</v>
      </c>
      <c r="J415" s="3">
        <v>0</v>
      </c>
      <c r="K415" s="1">
        <v>42522</v>
      </c>
      <c r="M415" t="s">
        <v>38</v>
      </c>
      <c r="O415" t="s">
        <v>32</v>
      </c>
      <c r="P415" s="1"/>
      <c r="AC415" s="5" t="e">
        <f>VLOOKUP(Tableau13[[#This Row],[Jan,]],[1]!Tableau3[#All],2,FALSE)</f>
        <v>#REF!</v>
      </c>
      <c r="AD415" s="5" t="e">
        <f>VLOOKUP(Tableau13[[#This Row],[Fév,]],[1]!Tableau3[#All],2,FALSE)</f>
        <v>#REF!</v>
      </c>
      <c r="AE415" s="5" t="e">
        <f>VLOOKUP(Tableau13[[#This Row],[Mar,]],[1]!Tableau3[#All],2,FALSE)</f>
        <v>#REF!</v>
      </c>
      <c r="AF415" s="5" t="e">
        <f>VLOOKUP(Tableau13[[#This Row],[Avr,]],[1]!Tableau3[#All],2,FALSE)</f>
        <v>#REF!</v>
      </c>
      <c r="AG415" s="5" t="e">
        <f>VLOOKUP(Tableau13[[#This Row],[Mai]],[1]!Tableau3[#All],2,FALSE)</f>
        <v>#REF!</v>
      </c>
      <c r="AH415" s="5" t="e">
        <f>VLOOKUP(Tableau13[[#This Row],[Juin]],[1]!Tableau3[#All],2,FALSE)</f>
        <v>#REF!</v>
      </c>
      <c r="AI415" s="5" t="e">
        <f>VLOOKUP(Tableau13[[#This Row],[Juil,]],[1]!Tableau3[#All],2,FALSE)</f>
        <v>#REF!</v>
      </c>
      <c r="AJ415" s="5" t="e">
        <f>VLOOKUP(Tableau13[[#This Row],[Août]],[1]!Tableau3[#All],2,FALSE)</f>
        <v>#REF!</v>
      </c>
      <c r="AK415" s="5" t="e">
        <f>VLOOKUP(Tableau13[[#This Row],[Sept,]],[1]!Tableau3[#All],2,FALSE)</f>
        <v>#REF!</v>
      </c>
      <c r="AL415" s="5" t="e">
        <f>VLOOKUP(Tableau13[[#This Row],[Oct,]],[1]!Tableau3[#All],2,FALSE)</f>
        <v>#REF!</v>
      </c>
      <c r="AM415" s="5" t="e">
        <f>VLOOKUP(Tableau13[[#This Row],[Nov,]],[1]!Tableau3[#All],2,FALSE)</f>
        <v>#REF!</v>
      </c>
      <c r="AN415" s="5" t="e">
        <f>VLOOKUP(Tableau13[[#This Row],[Déc,]],[1]!Tableau3[#All],2,FALSE)</f>
        <v>#REF!</v>
      </c>
    </row>
    <row r="416" spans="1:40" x14ac:dyDescent="0.25">
      <c r="A416" t="s">
        <v>6378</v>
      </c>
      <c r="D416" t="s">
        <v>1080</v>
      </c>
      <c r="E416" t="s">
        <v>1081</v>
      </c>
      <c r="F416" t="s">
        <v>6379</v>
      </c>
      <c r="G416" t="s">
        <v>1248</v>
      </c>
      <c r="H416" t="s">
        <v>1249</v>
      </c>
      <c r="I416" t="s">
        <v>25</v>
      </c>
      <c r="J416" s="3">
        <v>0</v>
      </c>
      <c r="K416" s="1">
        <v>42522</v>
      </c>
      <c r="M416" t="s">
        <v>38</v>
      </c>
      <c r="O416" t="s">
        <v>32</v>
      </c>
      <c r="P416" s="1"/>
      <c r="AC416" s="5" t="e">
        <f>VLOOKUP(Tableau13[[#This Row],[Jan,]],[1]!Tableau3[#All],2,FALSE)</f>
        <v>#REF!</v>
      </c>
      <c r="AD416" s="5" t="e">
        <f>VLOOKUP(Tableau13[[#This Row],[Fév,]],[1]!Tableau3[#All],2,FALSE)</f>
        <v>#REF!</v>
      </c>
      <c r="AE416" s="5" t="e">
        <f>VLOOKUP(Tableau13[[#This Row],[Mar,]],[1]!Tableau3[#All],2,FALSE)</f>
        <v>#REF!</v>
      </c>
      <c r="AF416" s="5" t="e">
        <f>VLOOKUP(Tableau13[[#This Row],[Avr,]],[1]!Tableau3[#All],2,FALSE)</f>
        <v>#REF!</v>
      </c>
      <c r="AG416" s="5" t="e">
        <f>VLOOKUP(Tableau13[[#This Row],[Mai]],[1]!Tableau3[#All],2,FALSE)</f>
        <v>#REF!</v>
      </c>
      <c r="AH416" s="5" t="e">
        <f>VLOOKUP(Tableau13[[#This Row],[Juin]],[1]!Tableau3[#All],2,FALSE)</f>
        <v>#REF!</v>
      </c>
      <c r="AI416" s="5" t="e">
        <f>VLOOKUP(Tableau13[[#This Row],[Juil,]],[1]!Tableau3[#All],2,FALSE)</f>
        <v>#REF!</v>
      </c>
      <c r="AJ416" s="5" t="e">
        <f>VLOOKUP(Tableau13[[#This Row],[Août]],[1]!Tableau3[#All],2,FALSE)</f>
        <v>#REF!</v>
      </c>
      <c r="AK416" s="5" t="e">
        <f>VLOOKUP(Tableau13[[#This Row],[Sept,]],[1]!Tableau3[#All],2,FALSE)</f>
        <v>#REF!</v>
      </c>
      <c r="AL416" s="5" t="e">
        <f>VLOOKUP(Tableau13[[#This Row],[Oct,]],[1]!Tableau3[#All],2,FALSE)</f>
        <v>#REF!</v>
      </c>
      <c r="AM416" s="5" t="e">
        <f>VLOOKUP(Tableau13[[#This Row],[Nov,]],[1]!Tableau3[#All],2,FALSE)</f>
        <v>#REF!</v>
      </c>
      <c r="AN416" s="5" t="e">
        <f>VLOOKUP(Tableau13[[#This Row],[Déc,]],[1]!Tableau3[#All],2,FALSE)</f>
        <v>#REF!</v>
      </c>
    </row>
    <row r="417" spans="1:40" x14ac:dyDescent="0.25">
      <c r="A417" t="s">
        <v>6380</v>
      </c>
      <c r="D417" t="s">
        <v>1080</v>
      </c>
      <c r="E417" t="s">
        <v>1081</v>
      </c>
      <c r="F417" t="s">
        <v>6381</v>
      </c>
      <c r="G417" t="s">
        <v>1250</v>
      </c>
      <c r="H417" t="s">
        <v>1251</v>
      </c>
      <c r="I417" t="s">
        <v>25</v>
      </c>
      <c r="J417" s="3">
        <v>0</v>
      </c>
      <c r="K417" s="1">
        <v>42522</v>
      </c>
      <c r="M417" t="s">
        <v>38</v>
      </c>
      <c r="O417" t="s">
        <v>32</v>
      </c>
      <c r="P417" s="1"/>
      <c r="AC417" s="5" t="e">
        <f>VLOOKUP(Tableau13[[#This Row],[Jan,]],[1]!Tableau3[#All],2,FALSE)</f>
        <v>#REF!</v>
      </c>
      <c r="AD417" s="5" t="e">
        <f>VLOOKUP(Tableau13[[#This Row],[Fév,]],[1]!Tableau3[#All],2,FALSE)</f>
        <v>#REF!</v>
      </c>
      <c r="AE417" s="5" t="e">
        <f>VLOOKUP(Tableau13[[#This Row],[Mar,]],[1]!Tableau3[#All],2,FALSE)</f>
        <v>#REF!</v>
      </c>
      <c r="AF417" s="5" t="e">
        <f>VLOOKUP(Tableau13[[#This Row],[Avr,]],[1]!Tableau3[#All],2,FALSE)</f>
        <v>#REF!</v>
      </c>
      <c r="AG417" s="5" t="e">
        <f>VLOOKUP(Tableau13[[#This Row],[Mai]],[1]!Tableau3[#All],2,FALSE)</f>
        <v>#REF!</v>
      </c>
      <c r="AH417" s="5" t="e">
        <f>VLOOKUP(Tableau13[[#This Row],[Juin]],[1]!Tableau3[#All],2,FALSE)</f>
        <v>#REF!</v>
      </c>
      <c r="AI417" s="5" t="e">
        <f>VLOOKUP(Tableau13[[#This Row],[Juil,]],[1]!Tableau3[#All],2,FALSE)</f>
        <v>#REF!</v>
      </c>
      <c r="AJ417" s="5" t="e">
        <f>VLOOKUP(Tableau13[[#This Row],[Août]],[1]!Tableau3[#All],2,FALSE)</f>
        <v>#REF!</v>
      </c>
      <c r="AK417" s="5" t="e">
        <f>VLOOKUP(Tableau13[[#This Row],[Sept,]],[1]!Tableau3[#All],2,FALSE)</f>
        <v>#REF!</v>
      </c>
      <c r="AL417" s="5" t="e">
        <f>VLOOKUP(Tableau13[[#This Row],[Oct,]],[1]!Tableau3[#All],2,FALSE)</f>
        <v>#REF!</v>
      </c>
      <c r="AM417" s="5" t="e">
        <f>VLOOKUP(Tableau13[[#This Row],[Nov,]],[1]!Tableau3[#All],2,FALSE)</f>
        <v>#REF!</v>
      </c>
      <c r="AN417" s="5" t="e">
        <f>VLOOKUP(Tableau13[[#This Row],[Déc,]],[1]!Tableau3[#All],2,FALSE)</f>
        <v>#REF!</v>
      </c>
    </row>
    <row r="418" spans="1:40" x14ac:dyDescent="0.25">
      <c r="A418" t="s">
        <v>6382</v>
      </c>
      <c r="D418" t="s">
        <v>1080</v>
      </c>
      <c r="E418" t="s">
        <v>1081</v>
      </c>
      <c r="F418" t="s">
        <v>6383</v>
      </c>
      <c r="G418" t="s">
        <v>1252</v>
      </c>
      <c r="H418" t="s">
        <v>1253</v>
      </c>
      <c r="I418" t="s">
        <v>25</v>
      </c>
      <c r="J418" s="3">
        <v>0</v>
      </c>
      <c r="K418" s="1">
        <v>42522</v>
      </c>
      <c r="M418" t="s">
        <v>38</v>
      </c>
      <c r="O418" t="s">
        <v>32</v>
      </c>
      <c r="P418" s="1"/>
      <c r="AC418" s="5" t="e">
        <f>VLOOKUP(Tableau13[[#This Row],[Jan,]],[1]!Tableau3[#All],2,FALSE)</f>
        <v>#REF!</v>
      </c>
      <c r="AD418" s="5" t="e">
        <f>VLOOKUP(Tableau13[[#This Row],[Fév,]],[1]!Tableau3[#All],2,FALSE)</f>
        <v>#REF!</v>
      </c>
      <c r="AE418" s="5" t="e">
        <f>VLOOKUP(Tableau13[[#This Row],[Mar,]],[1]!Tableau3[#All],2,FALSE)</f>
        <v>#REF!</v>
      </c>
      <c r="AF418" s="5" t="e">
        <f>VLOOKUP(Tableau13[[#This Row],[Avr,]],[1]!Tableau3[#All],2,FALSE)</f>
        <v>#REF!</v>
      </c>
      <c r="AG418" s="5" t="e">
        <f>VLOOKUP(Tableau13[[#This Row],[Mai]],[1]!Tableau3[#All],2,FALSE)</f>
        <v>#REF!</v>
      </c>
      <c r="AH418" s="5" t="e">
        <f>VLOOKUP(Tableau13[[#This Row],[Juin]],[1]!Tableau3[#All],2,FALSE)</f>
        <v>#REF!</v>
      </c>
      <c r="AI418" s="5" t="e">
        <f>VLOOKUP(Tableau13[[#This Row],[Juil,]],[1]!Tableau3[#All],2,FALSE)</f>
        <v>#REF!</v>
      </c>
      <c r="AJ418" s="5" t="e">
        <f>VLOOKUP(Tableau13[[#This Row],[Août]],[1]!Tableau3[#All],2,FALSE)</f>
        <v>#REF!</v>
      </c>
      <c r="AK418" s="5" t="e">
        <f>VLOOKUP(Tableau13[[#This Row],[Sept,]],[1]!Tableau3[#All],2,FALSE)</f>
        <v>#REF!</v>
      </c>
      <c r="AL418" s="5" t="e">
        <f>VLOOKUP(Tableau13[[#This Row],[Oct,]],[1]!Tableau3[#All],2,FALSE)</f>
        <v>#REF!</v>
      </c>
      <c r="AM418" s="5" t="e">
        <f>VLOOKUP(Tableau13[[#This Row],[Nov,]],[1]!Tableau3[#All],2,FALSE)</f>
        <v>#REF!</v>
      </c>
      <c r="AN418" s="5" t="e">
        <f>VLOOKUP(Tableau13[[#This Row],[Déc,]],[1]!Tableau3[#All],2,FALSE)</f>
        <v>#REF!</v>
      </c>
    </row>
    <row r="419" spans="1:40" x14ac:dyDescent="0.25">
      <c r="A419" t="s">
        <v>6384</v>
      </c>
      <c r="D419" t="s">
        <v>1080</v>
      </c>
      <c r="E419" t="s">
        <v>1081</v>
      </c>
      <c r="F419" t="s">
        <v>6385</v>
      </c>
      <c r="G419" t="s">
        <v>1254</v>
      </c>
      <c r="H419" t="s">
        <v>1255</v>
      </c>
      <c r="I419" t="s">
        <v>25</v>
      </c>
      <c r="J419" s="3">
        <v>0</v>
      </c>
      <c r="K419" s="1">
        <v>42522</v>
      </c>
      <c r="M419" t="s">
        <v>38</v>
      </c>
      <c r="O419" t="s">
        <v>32</v>
      </c>
      <c r="P419" s="1"/>
      <c r="AC419" s="5" t="e">
        <f>VLOOKUP(Tableau13[[#This Row],[Jan,]],[1]!Tableau3[#All],2,FALSE)</f>
        <v>#REF!</v>
      </c>
      <c r="AD419" s="5" t="e">
        <f>VLOOKUP(Tableau13[[#This Row],[Fév,]],[1]!Tableau3[#All],2,FALSE)</f>
        <v>#REF!</v>
      </c>
      <c r="AE419" s="5" t="e">
        <f>VLOOKUP(Tableau13[[#This Row],[Mar,]],[1]!Tableau3[#All],2,FALSE)</f>
        <v>#REF!</v>
      </c>
      <c r="AF419" s="5" t="e">
        <f>VLOOKUP(Tableau13[[#This Row],[Avr,]],[1]!Tableau3[#All],2,FALSE)</f>
        <v>#REF!</v>
      </c>
      <c r="AG419" s="5" t="e">
        <f>VLOOKUP(Tableau13[[#This Row],[Mai]],[1]!Tableau3[#All],2,FALSE)</f>
        <v>#REF!</v>
      </c>
      <c r="AH419" s="5" t="e">
        <f>VLOOKUP(Tableau13[[#This Row],[Juin]],[1]!Tableau3[#All],2,FALSE)</f>
        <v>#REF!</v>
      </c>
      <c r="AI419" s="5" t="e">
        <f>VLOOKUP(Tableau13[[#This Row],[Juil,]],[1]!Tableau3[#All],2,FALSE)</f>
        <v>#REF!</v>
      </c>
      <c r="AJ419" s="5" t="e">
        <f>VLOOKUP(Tableau13[[#This Row],[Août]],[1]!Tableau3[#All],2,FALSE)</f>
        <v>#REF!</v>
      </c>
      <c r="AK419" s="5" t="e">
        <f>VLOOKUP(Tableau13[[#This Row],[Sept,]],[1]!Tableau3[#All],2,FALSE)</f>
        <v>#REF!</v>
      </c>
      <c r="AL419" s="5" t="e">
        <f>VLOOKUP(Tableau13[[#This Row],[Oct,]],[1]!Tableau3[#All],2,FALSE)</f>
        <v>#REF!</v>
      </c>
      <c r="AM419" s="5" t="e">
        <f>VLOOKUP(Tableau13[[#This Row],[Nov,]],[1]!Tableau3[#All],2,FALSE)</f>
        <v>#REF!</v>
      </c>
      <c r="AN419" s="5" t="e">
        <f>VLOOKUP(Tableau13[[#This Row],[Déc,]],[1]!Tableau3[#All],2,FALSE)</f>
        <v>#REF!</v>
      </c>
    </row>
    <row r="420" spans="1:40" x14ac:dyDescent="0.25">
      <c r="A420" t="s">
        <v>6386</v>
      </c>
      <c r="D420" t="s">
        <v>1080</v>
      </c>
      <c r="E420" t="s">
        <v>1081</v>
      </c>
      <c r="F420" t="s">
        <v>6387</v>
      </c>
      <c r="G420" t="s">
        <v>1256</v>
      </c>
      <c r="H420" t="s">
        <v>1257</v>
      </c>
      <c r="I420" t="s">
        <v>25</v>
      </c>
      <c r="J420" s="3">
        <v>0</v>
      </c>
      <c r="K420" s="1">
        <v>42522</v>
      </c>
      <c r="M420" t="s">
        <v>38</v>
      </c>
      <c r="O420" t="s">
        <v>32</v>
      </c>
      <c r="P420" s="1"/>
      <c r="AC420" s="5" t="e">
        <f>VLOOKUP(Tableau13[[#This Row],[Jan,]],[1]!Tableau3[#All],2,FALSE)</f>
        <v>#REF!</v>
      </c>
      <c r="AD420" s="5" t="e">
        <f>VLOOKUP(Tableau13[[#This Row],[Fév,]],[1]!Tableau3[#All],2,FALSE)</f>
        <v>#REF!</v>
      </c>
      <c r="AE420" s="5" t="e">
        <f>VLOOKUP(Tableau13[[#This Row],[Mar,]],[1]!Tableau3[#All],2,FALSE)</f>
        <v>#REF!</v>
      </c>
      <c r="AF420" s="5" t="e">
        <f>VLOOKUP(Tableau13[[#This Row],[Avr,]],[1]!Tableau3[#All],2,FALSE)</f>
        <v>#REF!</v>
      </c>
      <c r="AG420" s="5" t="e">
        <f>VLOOKUP(Tableau13[[#This Row],[Mai]],[1]!Tableau3[#All],2,FALSE)</f>
        <v>#REF!</v>
      </c>
      <c r="AH420" s="5" t="e">
        <f>VLOOKUP(Tableau13[[#This Row],[Juin]],[1]!Tableau3[#All],2,FALSE)</f>
        <v>#REF!</v>
      </c>
      <c r="AI420" s="5" t="e">
        <f>VLOOKUP(Tableau13[[#This Row],[Juil,]],[1]!Tableau3[#All],2,FALSE)</f>
        <v>#REF!</v>
      </c>
      <c r="AJ420" s="5" t="e">
        <f>VLOOKUP(Tableau13[[#This Row],[Août]],[1]!Tableau3[#All],2,FALSE)</f>
        <v>#REF!</v>
      </c>
      <c r="AK420" s="5" t="e">
        <f>VLOOKUP(Tableau13[[#This Row],[Sept,]],[1]!Tableau3[#All],2,FALSE)</f>
        <v>#REF!</v>
      </c>
      <c r="AL420" s="5" t="e">
        <f>VLOOKUP(Tableau13[[#This Row],[Oct,]],[1]!Tableau3[#All],2,FALSE)</f>
        <v>#REF!</v>
      </c>
      <c r="AM420" s="5" t="e">
        <f>VLOOKUP(Tableau13[[#This Row],[Nov,]],[1]!Tableau3[#All],2,FALSE)</f>
        <v>#REF!</v>
      </c>
      <c r="AN420" s="5" t="e">
        <f>VLOOKUP(Tableau13[[#This Row],[Déc,]],[1]!Tableau3[#All],2,FALSE)</f>
        <v>#REF!</v>
      </c>
    </row>
    <row r="421" spans="1:40" x14ac:dyDescent="0.25">
      <c r="A421" t="s">
        <v>6388</v>
      </c>
      <c r="D421" t="s">
        <v>1080</v>
      </c>
      <c r="E421" t="s">
        <v>1081</v>
      </c>
      <c r="F421" t="s">
        <v>6389</v>
      </c>
      <c r="G421" t="s">
        <v>1258</v>
      </c>
      <c r="H421" t="s">
        <v>1259</v>
      </c>
      <c r="I421" t="s">
        <v>25</v>
      </c>
      <c r="J421" s="3">
        <v>0</v>
      </c>
      <c r="K421" s="1">
        <v>42522</v>
      </c>
      <c r="M421" t="s">
        <v>38</v>
      </c>
      <c r="O421" t="s">
        <v>32</v>
      </c>
      <c r="P421" s="1"/>
      <c r="AC421" s="5" t="e">
        <f>VLOOKUP(Tableau13[[#This Row],[Jan,]],[1]!Tableau3[#All],2,FALSE)</f>
        <v>#REF!</v>
      </c>
      <c r="AD421" s="5" t="e">
        <f>VLOOKUP(Tableau13[[#This Row],[Fév,]],[1]!Tableau3[#All],2,FALSE)</f>
        <v>#REF!</v>
      </c>
      <c r="AE421" s="5" t="e">
        <f>VLOOKUP(Tableau13[[#This Row],[Mar,]],[1]!Tableau3[#All],2,FALSE)</f>
        <v>#REF!</v>
      </c>
      <c r="AF421" s="5" t="e">
        <f>VLOOKUP(Tableau13[[#This Row],[Avr,]],[1]!Tableau3[#All],2,FALSE)</f>
        <v>#REF!</v>
      </c>
      <c r="AG421" s="5" t="e">
        <f>VLOOKUP(Tableau13[[#This Row],[Mai]],[1]!Tableau3[#All],2,FALSE)</f>
        <v>#REF!</v>
      </c>
      <c r="AH421" s="5" t="e">
        <f>VLOOKUP(Tableau13[[#This Row],[Juin]],[1]!Tableau3[#All],2,FALSE)</f>
        <v>#REF!</v>
      </c>
      <c r="AI421" s="5" t="e">
        <f>VLOOKUP(Tableau13[[#This Row],[Juil,]],[1]!Tableau3[#All],2,FALSE)</f>
        <v>#REF!</v>
      </c>
      <c r="AJ421" s="5" t="e">
        <f>VLOOKUP(Tableau13[[#This Row],[Août]],[1]!Tableau3[#All],2,FALSE)</f>
        <v>#REF!</v>
      </c>
      <c r="AK421" s="5" t="e">
        <f>VLOOKUP(Tableau13[[#This Row],[Sept,]],[1]!Tableau3[#All],2,FALSE)</f>
        <v>#REF!</v>
      </c>
      <c r="AL421" s="5" t="e">
        <f>VLOOKUP(Tableau13[[#This Row],[Oct,]],[1]!Tableau3[#All],2,FALSE)</f>
        <v>#REF!</v>
      </c>
      <c r="AM421" s="5" t="e">
        <f>VLOOKUP(Tableau13[[#This Row],[Nov,]],[1]!Tableau3[#All],2,FALSE)</f>
        <v>#REF!</v>
      </c>
      <c r="AN421" s="5" t="e">
        <f>VLOOKUP(Tableau13[[#This Row],[Déc,]],[1]!Tableau3[#All],2,FALSE)</f>
        <v>#REF!</v>
      </c>
    </row>
    <row r="422" spans="1:40" x14ac:dyDescent="0.25">
      <c r="A422" t="s">
        <v>6390</v>
      </c>
      <c r="D422" t="s">
        <v>1080</v>
      </c>
      <c r="E422" t="s">
        <v>1081</v>
      </c>
      <c r="F422" t="s">
        <v>6391</v>
      </c>
      <c r="G422" t="s">
        <v>1260</v>
      </c>
      <c r="H422" t="s">
        <v>1261</v>
      </c>
      <c r="I422" t="s">
        <v>25</v>
      </c>
      <c r="J422" s="3">
        <v>0</v>
      </c>
      <c r="K422" s="1">
        <v>42522</v>
      </c>
      <c r="M422" t="s">
        <v>38</v>
      </c>
      <c r="O422" t="s">
        <v>32</v>
      </c>
      <c r="P422" s="1"/>
      <c r="AC422" s="5" t="e">
        <f>VLOOKUP(Tableau13[[#This Row],[Jan,]],[1]!Tableau3[#All],2,FALSE)</f>
        <v>#REF!</v>
      </c>
      <c r="AD422" s="5" t="e">
        <f>VLOOKUP(Tableau13[[#This Row],[Fév,]],[1]!Tableau3[#All],2,FALSE)</f>
        <v>#REF!</v>
      </c>
      <c r="AE422" s="5" t="e">
        <f>VLOOKUP(Tableau13[[#This Row],[Mar,]],[1]!Tableau3[#All],2,FALSE)</f>
        <v>#REF!</v>
      </c>
      <c r="AF422" s="5" t="e">
        <f>VLOOKUP(Tableau13[[#This Row],[Avr,]],[1]!Tableau3[#All],2,FALSE)</f>
        <v>#REF!</v>
      </c>
      <c r="AG422" s="5" t="e">
        <f>VLOOKUP(Tableau13[[#This Row],[Mai]],[1]!Tableau3[#All],2,FALSE)</f>
        <v>#REF!</v>
      </c>
      <c r="AH422" s="5" t="e">
        <f>VLOOKUP(Tableau13[[#This Row],[Juin]],[1]!Tableau3[#All],2,FALSE)</f>
        <v>#REF!</v>
      </c>
      <c r="AI422" s="5" t="e">
        <f>VLOOKUP(Tableau13[[#This Row],[Juil,]],[1]!Tableau3[#All],2,FALSE)</f>
        <v>#REF!</v>
      </c>
      <c r="AJ422" s="5" t="e">
        <f>VLOOKUP(Tableau13[[#This Row],[Août]],[1]!Tableau3[#All],2,FALSE)</f>
        <v>#REF!</v>
      </c>
      <c r="AK422" s="5" t="e">
        <f>VLOOKUP(Tableau13[[#This Row],[Sept,]],[1]!Tableau3[#All],2,FALSE)</f>
        <v>#REF!</v>
      </c>
      <c r="AL422" s="5" t="e">
        <f>VLOOKUP(Tableau13[[#This Row],[Oct,]],[1]!Tableau3[#All],2,FALSE)</f>
        <v>#REF!</v>
      </c>
      <c r="AM422" s="5" t="e">
        <f>VLOOKUP(Tableau13[[#This Row],[Nov,]],[1]!Tableau3[#All],2,FALSE)</f>
        <v>#REF!</v>
      </c>
      <c r="AN422" s="5" t="e">
        <f>VLOOKUP(Tableau13[[#This Row],[Déc,]],[1]!Tableau3[#All],2,FALSE)</f>
        <v>#REF!</v>
      </c>
    </row>
    <row r="423" spans="1:40" x14ac:dyDescent="0.25">
      <c r="A423" t="s">
        <v>6392</v>
      </c>
      <c r="D423" t="s">
        <v>1080</v>
      </c>
      <c r="E423" t="s">
        <v>1081</v>
      </c>
      <c r="F423" t="s">
        <v>6393</v>
      </c>
      <c r="G423" t="s">
        <v>1262</v>
      </c>
      <c r="H423" t="s">
        <v>1263</v>
      </c>
      <c r="I423" t="s">
        <v>25</v>
      </c>
      <c r="J423" s="3">
        <v>0</v>
      </c>
      <c r="K423" s="1">
        <v>42522</v>
      </c>
      <c r="M423" t="s">
        <v>38</v>
      </c>
      <c r="O423" t="s">
        <v>32</v>
      </c>
      <c r="P423" s="1"/>
      <c r="AC423" s="5" t="e">
        <f>VLOOKUP(Tableau13[[#This Row],[Jan,]],[1]!Tableau3[#All],2,FALSE)</f>
        <v>#REF!</v>
      </c>
      <c r="AD423" s="5" t="e">
        <f>VLOOKUP(Tableau13[[#This Row],[Fév,]],[1]!Tableau3[#All],2,FALSE)</f>
        <v>#REF!</v>
      </c>
      <c r="AE423" s="5" t="e">
        <f>VLOOKUP(Tableau13[[#This Row],[Mar,]],[1]!Tableau3[#All],2,FALSE)</f>
        <v>#REF!</v>
      </c>
      <c r="AF423" s="5" t="e">
        <f>VLOOKUP(Tableau13[[#This Row],[Avr,]],[1]!Tableau3[#All],2,FALSE)</f>
        <v>#REF!</v>
      </c>
      <c r="AG423" s="5" t="e">
        <f>VLOOKUP(Tableau13[[#This Row],[Mai]],[1]!Tableau3[#All],2,FALSE)</f>
        <v>#REF!</v>
      </c>
      <c r="AH423" s="5" t="e">
        <f>VLOOKUP(Tableau13[[#This Row],[Juin]],[1]!Tableau3[#All],2,FALSE)</f>
        <v>#REF!</v>
      </c>
      <c r="AI423" s="5" t="e">
        <f>VLOOKUP(Tableau13[[#This Row],[Juil,]],[1]!Tableau3[#All],2,FALSE)</f>
        <v>#REF!</v>
      </c>
      <c r="AJ423" s="5" t="e">
        <f>VLOOKUP(Tableau13[[#This Row],[Août]],[1]!Tableau3[#All],2,FALSE)</f>
        <v>#REF!</v>
      </c>
      <c r="AK423" s="5" t="e">
        <f>VLOOKUP(Tableau13[[#This Row],[Sept,]],[1]!Tableau3[#All],2,FALSE)</f>
        <v>#REF!</v>
      </c>
      <c r="AL423" s="5" t="e">
        <f>VLOOKUP(Tableau13[[#This Row],[Oct,]],[1]!Tableau3[#All],2,FALSE)</f>
        <v>#REF!</v>
      </c>
      <c r="AM423" s="5" t="e">
        <f>VLOOKUP(Tableau13[[#This Row],[Nov,]],[1]!Tableau3[#All],2,FALSE)</f>
        <v>#REF!</v>
      </c>
      <c r="AN423" s="5" t="e">
        <f>VLOOKUP(Tableau13[[#This Row],[Déc,]],[1]!Tableau3[#All],2,FALSE)</f>
        <v>#REF!</v>
      </c>
    </row>
    <row r="424" spans="1:40" x14ac:dyDescent="0.25">
      <c r="A424" t="s">
        <v>6394</v>
      </c>
      <c r="D424" t="s">
        <v>1080</v>
      </c>
      <c r="E424" t="s">
        <v>1081</v>
      </c>
      <c r="F424" t="s">
        <v>6395</v>
      </c>
      <c r="G424" t="s">
        <v>1264</v>
      </c>
      <c r="H424" t="s">
        <v>1265</v>
      </c>
      <c r="I424" t="s">
        <v>25</v>
      </c>
      <c r="J424" s="3">
        <v>0</v>
      </c>
      <c r="K424" s="1">
        <v>42522</v>
      </c>
      <c r="M424" t="s">
        <v>38</v>
      </c>
      <c r="O424" t="s">
        <v>32</v>
      </c>
      <c r="P424" s="1"/>
      <c r="AC424" s="5" t="e">
        <f>VLOOKUP(Tableau13[[#This Row],[Jan,]],[1]!Tableau3[#All],2,FALSE)</f>
        <v>#REF!</v>
      </c>
      <c r="AD424" s="5" t="e">
        <f>VLOOKUP(Tableau13[[#This Row],[Fév,]],[1]!Tableau3[#All],2,FALSE)</f>
        <v>#REF!</v>
      </c>
      <c r="AE424" s="5" t="e">
        <f>VLOOKUP(Tableau13[[#This Row],[Mar,]],[1]!Tableau3[#All],2,FALSE)</f>
        <v>#REF!</v>
      </c>
      <c r="AF424" s="5" t="e">
        <f>VLOOKUP(Tableau13[[#This Row],[Avr,]],[1]!Tableau3[#All],2,FALSE)</f>
        <v>#REF!</v>
      </c>
      <c r="AG424" s="5" t="e">
        <f>VLOOKUP(Tableau13[[#This Row],[Mai]],[1]!Tableau3[#All],2,FALSE)</f>
        <v>#REF!</v>
      </c>
      <c r="AH424" s="5" t="e">
        <f>VLOOKUP(Tableau13[[#This Row],[Juin]],[1]!Tableau3[#All],2,FALSE)</f>
        <v>#REF!</v>
      </c>
      <c r="AI424" s="5" t="e">
        <f>VLOOKUP(Tableau13[[#This Row],[Juil,]],[1]!Tableau3[#All],2,FALSE)</f>
        <v>#REF!</v>
      </c>
      <c r="AJ424" s="5" t="e">
        <f>VLOOKUP(Tableau13[[#This Row],[Août]],[1]!Tableau3[#All],2,FALSE)</f>
        <v>#REF!</v>
      </c>
      <c r="AK424" s="5" t="e">
        <f>VLOOKUP(Tableau13[[#This Row],[Sept,]],[1]!Tableau3[#All],2,FALSE)</f>
        <v>#REF!</v>
      </c>
      <c r="AL424" s="5" t="e">
        <f>VLOOKUP(Tableau13[[#This Row],[Oct,]],[1]!Tableau3[#All],2,FALSE)</f>
        <v>#REF!</v>
      </c>
      <c r="AM424" s="5" t="e">
        <f>VLOOKUP(Tableau13[[#This Row],[Nov,]],[1]!Tableau3[#All],2,FALSE)</f>
        <v>#REF!</v>
      </c>
      <c r="AN424" s="5" t="e">
        <f>VLOOKUP(Tableau13[[#This Row],[Déc,]],[1]!Tableau3[#All],2,FALSE)</f>
        <v>#REF!</v>
      </c>
    </row>
    <row r="425" spans="1:40" x14ac:dyDescent="0.25">
      <c r="A425" t="s">
        <v>6396</v>
      </c>
      <c r="D425" t="s">
        <v>1080</v>
      </c>
      <c r="E425" t="s">
        <v>1081</v>
      </c>
      <c r="F425" t="s">
        <v>6397</v>
      </c>
      <c r="G425" t="s">
        <v>1266</v>
      </c>
      <c r="H425" t="s">
        <v>1267</v>
      </c>
      <c r="I425" t="s">
        <v>25</v>
      </c>
      <c r="J425" s="3">
        <v>0</v>
      </c>
      <c r="K425" s="1">
        <v>42522</v>
      </c>
      <c r="M425" t="s">
        <v>38</v>
      </c>
      <c r="O425" t="s">
        <v>32</v>
      </c>
      <c r="P425" s="1"/>
      <c r="AC425" s="5" t="e">
        <f>VLOOKUP(Tableau13[[#This Row],[Jan,]],[1]!Tableau3[#All],2,FALSE)</f>
        <v>#REF!</v>
      </c>
      <c r="AD425" s="5" t="e">
        <f>VLOOKUP(Tableau13[[#This Row],[Fév,]],[1]!Tableau3[#All],2,FALSE)</f>
        <v>#REF!</v>
      </c>
      <c r="AE425" s="5" t="e">
        <f>VLOOKUP(Tableau13[[#This Row],[Mar,]],[1]!Tableau3[#All],2,FALSE)</f>
        <v>#REF!</v>
      </c>
      <c r="AF425" s="5" t="e">
        <f>VLOOKUP(Tableau13[[#This Row],[Avr,]],[1]!Tableau3[#All],2,FALSE)</f>
        <v>#REF!</v>
      </c>
      <c r="AG425" s="5" t="e">
        <f>VLOOKUP(Tableau13[[#This Row],[Mai]],[1]!Tableau3[#All],2,FALSE)</f>
        <v>#REF!</v>
      </c>
      <c r="AH425" s="5" t="e">
        <f>VLOOKUP(Tableau13[[#This Row],[Juin]],[1]!Tableau3[#All],2,FALSE)</f>
        <v>#REF!</v>
      </c>
      <c r="AI425" s="5" t="e">
        <f>VLOOKUP(Tableau13[[#This Row],[Juil,]],[1]!Tableau3[#All],2,FALSE)</f>
        <v>#REF!</v>
      </c>
      <c r="AJ425" s="5" t="e">
        <f>VLOOKUP(Tableau13[[#This Row],[Août]],[1]!Tableau3[#All],2,FALSE)</f>
        <v>#REF!</v>
      </c>
      <c r="AK425" s="5" t="e">
        <f>VLOOKUP(Tableau13[[#This Row],[Sept,]],[1]!Tableau3[#All],2,FALSE)</f>
        <v>#REF!</v>
      </c>
      <c r="AL425" s="5" t="e">
        <f>VLOOKUP(Tableau13[[#This Row],[Oct,]],[1]!Tableau3[#All],2,FALSE)</f>
        <v>#REF!</v>
      </c>
      <c r="AM425" s="5" t="e">
        <f>VLOOKUP(Tableau13[[#This Row],[Nov,]],[1]!Tableau3[#All],2,FALSE)</f>
        <v>#REF!</v>
      </c>
      <c r="AN425" s="5" t="e">
        <f>VLOOKUP(Tableau13[[#This Row],[Déc,]],[1]!Tableau3[#All],2,FALSE)</f>
        <v>#REF!</v>
      </c>
    </row>
    <row r="426" spans="1:40" x14ac:dyDescent="0.25">
      <c r="A426" t="s">
        <v>6398</v>
      </c>
      <c r="D426" t="s">
        <v>1080</v>
      </c>
      <c r="E426" t="s">
        <v>1081</v>
      </c>
      <c r="F426" t="s">
        <v>6399</v>
      </c>
      <c r="G426" t="s">
        <v>1268</v>
      </c>
      <c r="H426" t="s">
        <v>1269</v>
      </c>
      <c r="I426" t="s">
        <v>25</v>
      </c>
      <c r="J426" s="3">
        <v>0</v>
      </c>
      <c r="K426" s="1">
        <v>42522</v>
      </c>
      <c r="M426" t="s">
        <v>38</v>
      </c>
      <c r="O426" t="s">
        <v>32</v>
      </c>
      <c r="P426" s="1"/>
      <c r="AC426" s="5" t="e">
        <f>VLOOKUP(Tableau13[[#This Row],[Jan,]],[1]!Tableau3[#All],2,FALSE)</f>
        <v>#REF!</v>
      </c>
      <c r="AD426" s="5" t="e">
        <f>VLOOKUP(Tableau13[[#This Row],[Fév,]],[1]!Tableau3[#All],2,FALSE)</f>
        <v>#REF!</v>
      </c>
      <c r="AE426" s="5" t="e">
        <f>VLOOKUP(Tableau13[[#This Row],[Mar,]],[1]!Tableau3[#All],2,FALSE)</f>
        <v>#REF!</v>
      </c>
      <c r="AF426" s="5" t="e">
        <f>VLOOKUP(Tableau13[[#This Row],[Avr,]],[1]!Tableau3[#All],2,FALSE)</f>
        <v>#REF!</v>
      </c>
      <c r="AG426" s="5" t="e">
        <f>VLOOKUP(Tableau13[[#This Row],[Mai]],[1]!Tableau3[#All],2,FALSE)</f>
        <v>#REF!</v>
      </c>
      <c r="AH426" s="5" t="e">
        <f>VLOOKUP(Tableau13[[#This Row],[Juin]],[1]!Tableau3[#All],2,FALSE)</f>
        <v>#REF!</v>
      </c>
      <c r="AI426" s="5" t="e">
        <f>VLOOKUP(Tableau13[[#This Row],[Juil,]],[1]!Tableau3[#All],2,FALSE)</f>
        <v>#REF!</v>
      </c>
      <c r="AJ426" s="5" t="e">
        <f>VLOOKUP(Tableau13[[#This Row],[Août]],[1]!Tableau3[#All],2,FALSE)</f>
        <v>#REF!</v>
      </c>
      <c r="AK426" s="5" t="e">
        <f>VLOOKUP(Tableau13[[#This Row],[Sept,]],[1]!Tableau3[#All],2,FALSE)</f>
        <v>#REF!</v>
      </c>
      <c r="AL426" s="5" t="e">
        <f>VLOOKUP(Tableau13[[#This Row],[Oct,]],[1]!Tableau3[#All],2,FALSE)</f>
        <v>#REF!</v>
      </c>
      <c r="AM426" s="5" t="e">
        <f>VLOOKUP(Tableau13[[#This Row],[Nov,]],[1]!Tableau3[#All],2,FALSE)</f>
        <v>#REF!</v>
      </c>
      <c r="AN426" s="5" t="e">
        <f>VLOOKUP(Tableau13[[#This Row],[Déc,]],[1]!Tableau3[#All],2,FALSE)</f>
        <v>#REF!</v>
      </c>
    </row>
    <row r="427" spans="1:40" x14ac:dyDescent="0.25">
      <c r="A427" t="s">
        <v>6400</v>
      </c>
      <c r="D427" t="s">
        <v>1080</v>
      </c>
      <c r="E427" t="s">
        <v>1081</v>
      </c>
      <c r="F427" t="s">
        <v>6401</v>
      </c>
      <c r="G427" t="s">
        <v>1270</v>
      </c>
      <c r="H427" t="s">
        <v>1271</v>
      </c>
      <c r="I427" t="s">
        <v>25</v>
      </c>
      <c r="J427" s="3">
        <v>0</v>
      </c>
      <c r="K427" s="1">
        <v>42522</v>
      </c>
      <c r="M427" t="s">
        <v>38</v>
      </c>
      <c r="O427" t="s">
        <v>32</v>
      </c>
      <c r="P427" s="1"/>
      <c r="AC427" s="5" t="e">
        <f>VLOOKUP(Tableau13[[#This Row],[Jan,]],[1]!Tableau3[#All],2,FALSE)</f>
        <v>#REF!</v>
      </c>
      <c r="AD427" s="5" t="e">
        <f>VLOOKUP(Tableau13[[#This Row],[Fév,]],[1]!Tableau3[#All],2,FALSE)</f>
        <v>#REF!</v>
      </c>
      <c r="AE427" s="5" t="e">
        <f>VLOOKUP(Tableau13[[#This Row],[Mar,]],[1]!Tableau3[#All],2,FALSE)</f>
        <v>#REF!</v>
      </c>
      <c r="AF427" s="5" t="e">
        <f>VLOOKUP(Tableau13[[#This Row],[Avr,]],[1]!Tableau3[#All],2,FALSE)</f>
        <v>#REF!</v>
      </c>
      <c r="AG427" s="5" t="e">
        <f>VLOOKUP(Tableau13[[#This Row],[Mai]],[1]!Tableau3[#All],2,FALSE)</f>
        <v>#REF!</v>
      </c>
      <c r="AH427" s="5" t="e">
        <f>VLOOKUP(Tableau13[[#This Row],[Juin]],[1]!Tableau3[#All],2,FALSE)</f>
        <v>#REF!</v>
      </c>
      <c r="AI427" s="5" t="e">
        <f>VLOOKUP(Tableau13[[#This Row],[Juil,]],[1]!Tableau3[#All],2,FALSE)</f>
        <v>#REF!</v>
      </c>
      <c r="AJ427" s="5" t="e">
        <f>VLOOKUP(Tableau13[[#This Row],[Août]],[1]!Tableau3[#All],2,FALSE)</f>
        <v>#REF!</v>
      </c>
      <c r="AK427" s="5" t="e">
        <f>VLOOKUP(Tableau13[[#This Row],[Sept,]],[1]!Tableau3[#All],2,FALSE)</f>
        <v>#REF!</v>
      </c>
      <c r="AL427" s="5" t="e">
        <f>VLOOKUP(Tableau13[[#This Row],[Oct,]],[1]!Tableau3[#All],2,FALSE)</f>
        <v>#REF!</v>
      </c>
      <c r="AM427" s="5" t="e">
        <f>VLOOKUP(Tableau13[[#This Row],[Nov,]],[1]!Tableau3[#All],2,FALSE)</f>
        <v>#REF!</v>
      </c>
      <c r="AN427" s="5" t="e">
        <f>VLOOKUP(Tableau13[[#This Row],[Déc,]],[1]!Tableau3[#All],2,FALSE)</f>
        <v>#REF!</v>
      </c>
    </row>
    <row r="428" spans="1:40" x14ac:dyDescent="0.25">
      <c r="A428" t="s">
        <v>6402</v>
      </c>
      <c r="D428" t="s">
        <v>1080</v>
      </c>
      <c r="E428" t="s">
        <v>1081</v>
      </c>
      <c r="F428" t="s">
        <v>6403</v>
      </c>
      <c r="G428" t="s">
        <v>1272</v>
      </c>
      <c r="H428" t="s">
        <v>1273</v>
      </c>
      <c r="I428" t="s">
        <v>25</v>
      </c>
      <c r="J428" s="3">
        <v>0</v>
      </c>
      <c r="K428" s="1">
        <v>42522</v>
      </c>
      <c r="M428" t="s">
        <v>38</v>
      </c>
      <c r="O428" t="s">
        <v>32</v>
      </c>
      <c r="P428" s="1"/>
      <c r="AC428" s="5" t="e">
        <f>VLOOKUP(Tableau13[[#This Row],[Jan,]],[1]!Tableau3[#All],2,FALSE)</f>
        <v>#REF!</v>
      </c>
      <c r="AD428" s="5" t="e">
        <f>VLOOKUP(Tableau13[[#This Row],[Fév,]],[1]!Tableau3[#All],2,FALSE)</f>
        <v>#REF!</v>
      </c>
      <c r="AE428" s="5" t="e">
        <f>VLOOKUP(Tableau13[[#This Row],[Mar,]],[1]!Tableau3[#All],2,FALSE)</f>
        <v>#REF!</v>
      </c>
      <c r="AF428" s="5" t="e">
        <f>VLOOKUP(Tableau13[[#This Row],[Avr,]],[1]!Tableau3[#All],2,FALSE)</f>
        <v>#REF!</v>
      </c>
      <c r="AG428" s="5" t="e">
        <f>VLOOKUP(Tableau13[[#This Row],[Mai]],[1]!Tableau3[#All],2,FALSE)</f>
        <v>#REF!</v>
      </c>
      <c r="AH428" s="5" t="e">
        <f>VLOOKUP(Tableau13[[#This Row],[Juin]],[1]!Tableau3[#All],2,FALSE)</f>
        <v>#REF!</v>
      </c>
      <c r="AI428" s="5" t="e">
        <f>VLOOKUP(Tableau13[[#This Row],[Juil,]],[1]!Tableau3[#All],2,FALSE)</f>
        <v>#REF!</v>
      </c>
      <c r="AJ428" s="5" t="e">
        <f>VLOOKUP(Tableau13[[#This Row],[Août]],[1]!Tableau3[#All],2,FALSE)</f>
        <v>#REF!</v>
      </c>
      <c r="AK428" s="5" t="e">
        <f>VLOOKUP(Tableau13[[#This Row],[Sept,]],[1]!Tableau3[#All],2,FALSE)</f>
        <v>#REF!</v>
      </c>
      <c r="AL428" s="5" t="e">
        <f>VLOOKUP(Tableau13[[#This Row],[Oct,]],[1]!Tableau3[#All],2,FALSE)</f>
        <v>#REF!</v>
      </c>
      <c r="AM428" s="5" t="e">
        <f>VLOOKUP(Tableau13[[#This Row],[Nov,]],[1]!Tableau3[#All],2,FALSE)</f>
        <v>#REF!</v>
      </c>
      <c r="AN428" s="5" t="e">
        <f>VLOOKUP(Tableau13[[#This Row],[Déc,]],[1]!Tableau3[#All],2,FALSE)</f>
        <v>#REF!</v>
      </c>
    </row>
    <row r="429" spans="1:40" x14ac:dyDescent="0.25">
      <c r="A429" t="s">
        <v>6404</v>
      </c>
      <c r="D429" t="s">
        <v>1080</v>
      </c>
      <c r="E429" t="s">
        <v>1081</v>
      </c>
      <c r="F429" t="s">
        <v>6405</v>
      </c>
      <c r="G429" t="s">
        <v>1274</v>
      </c>
      <c r="H429" t="s">
        <v>1275</v>
      </c>
      <c r="I429" t="s">
        <v>25</v>
      </c>
      <c r="J429" s="3">
        <v>0</v>
      </c>
      <c r="K429" s="1">
        <v>42522</v>
      </c>
      <c r="M429" t="s">
        <v>38</v>
      </c>
      <c r="O429" t="s">
        <v>32</v>
      </c>
      <c r="P429" s="1"/>
      <c r="AC429" s="5" t="e">
        <f>VLOOKUP(Tableau13[[#This Row],[Jan,]],[1]!Tableau3[#All],2,FALSE)</f>
        <v>#REF!</v>
      </c>
      <c r="AD429" s="5" t="e">
        <f>VLOOKUP(Tableau13[[#This Row],[Fév,]],[1]!Tableau3[#All],2,FALSE)</f>
        <v>#REF!</v>
      </c>
      <c r="AE429" s="5" t="e">
        <f>VLOOKUP(Tableau13[[#This Row],[Mar,]],[1]!Tableau3[#All],2,FALSE)</f>
        <v>#REF!</v>
      </c>
      <c r="AF429" s="5" t="e">
        <f>VLOOKUP(Tableau13[[#This Row],[Avr,]],[1]!Tableau3[#All],2,FALSE)</f>
        <v>#REF!</v>
      </c>
      <c r="AG429" s="5" t="e">
        <f>VLOOKUP(Tableau13[[#This Row],[Mai]],[1]!Tableau3[#All],2,FALSE)</f>
        <v>#REF!</v>
      </c>
      <c r="AH429" s="5" t="e">
        <f>VLOOKUP(Tableau13[[#This Row],[Juin]],[1]!Tableau3[#All],2,FALSE)</f>
        <v>#REF!</v>
      </c>
      <c r="AI429" s="5" t="e">
        <f>VLOOKUP(Tableau13[[#This Row],[Juil,]],[1]!Tableau3[#All],2,FALSE)</f>
        <v>#REF!</v>
      </c>
      <c r="AJ429" s="5" t="e">
        <f>VLOOKUP(Tableau13[[#This Row],[Août]],[1]!Tableau3[#All],2,FALSE)</f>
        <v>#REF!</v>
      </c>
      <c r="AK429" s="5" t="e">
        <f>VLOOKUP(Tableau13[[#This Row],[Sept,]],[1]!Tableau3[#All],2,FALSE)</f>
        <v>#REF!</v>
      </c>
      <c r="AL429" s="5" t="e">
        <f>VLOOKUP(Tableau13[[#This Row],[Oct,]],[1]!Tableau3[#All],2,FALSE)</f>
        <v>#REF!</v>
      </c>
      <c r="AM429" s="5" t="e">
        <f>VLOOKUP(Tableau13[[#This Row],[Nov,]],[1]!Tableau3[#All],2,FALSE)</f>
        <v>#REF!</v>
      </c>
      <c r="AN429" s="5" t="e">
        <f>VLOOKUP(Tableau13[[#This Row],[Déc,]],[1]!Tableau3[#All],2,FALSE)</f>
        <v>#REF!</v>
      </c>
    </row>
    <row r="430" spans="1:40" x14ac:dyDescent="0.25">
      <c r="A430" t="s">
        <v>6406</v>
      </c>
      <c r="D430" t="s">
        <v>1080</v>
      </c>
      <c r="E430" t="s">
        <v>1081</v>
      </c>
      <c r="F430" t="s">
        <v>6407</v>
      </c>
      <c r="G430" t="s">
        <v>1276</v>
      </c>
      <c r="H430" t="s">
        <v>1277</v>
      </c>
      <c r="I430" t="s">
        <v>25</v>
      </c>
      <c r="J430" s="3">
        <v>0</v>
      </c>
      <c r="K430" s="1">
        <v>42522</v>
      </c>
      <c r="M430" t="s">
        <v>38</v>
      </c>
      <c r="O430" t="s">
        <v>32</v>
      </c>
      <c r="P430" s="1"/>
      <c r="AC430" s="5" t="e">
        <f>VLOOKUP(Tableau13[[#This Row],[Jan,]],[1]!Tableau3[#All],2,FALSE)</f>
        <v>#REF!</v>
      </c>
      <c r="AD430" s="5" t="e">
        <f>VLOOKUP(Tableau13[[#This Row],[Fév,]],[1]!Tableau3[#All],2,FALSE)</f>
        <v>#REF!</v>
      </c>
      <c r="AE430" s="5" t="e">
        <f>VLOOKUP(Tableau13[[#This Row],[Mar,]],[1]!Tableau3[#All],2,FALSE)</f>
        <v>#REF!</v>
      </c>
      <c r="AF430" s="5" t="e">
        <f>VLOOKUP(Tableau13[[#This Row],[Avr,]],[1]!Tableau3[#All],2,FALSE)</f>
        <v>#REF!</v>
      </c>
      <c r="AG430" s="5" t="e">
        <f>VLOOKUP(Tableau13[[#This Row],[Mai]],[1]!Tableau3[#All],2,FALSE)</f>
        <v>#REF!</v>
      </c>
      <c r="AH430" s="5" t="e">
        <f>VLOOKUP(Tableau13[[#This Row],[Juin]],[1]!Tableau3[#All],2,FALSE)</f>
        <v>#REF!</v>
      </c>
      <c r="AI430" s="5" t="e">
        <f>VLOOKUP(Tableau13[[#This Row],[Juil,]],[1]!Tableau3[#All],2,FALSE)</f>
        <v>#REF!</v>
      </c>
      <c r="AJ430" s="5" t="e">
        <f>VLOOKUP(Tableau13[[#This Row],[Août]],[1]!Tableau3[#All],2,FALSE)</f>
        <v>#REF!</v>
      </c>
      <c r="AK430" s="5" t="e">
        <f>VLOOKUP(Tableau13[[#This Row],[Sept,]],[1]!Tableau3[#All],2,FALSE)</f>
        <v>#REF!</v>
      </c>
      <c r="AL430" s="5" t="e">
        <f>VLOOKUP(Tableau13[[#This Row],[Oct,]],[1]!Tableau3[#All],2,FALSE)</f>
        <v>#REF!</v>
      </c>
      <c r="AM430" s="5" t="e">
        <f>VLOOKUP(Tableau13[[#This Row],[Nov,]],[1]!Tableau3[#All],2,FALSE)</f>
        <v>#REF!</v>
      </c>
      <c r="AN430" s="5" t="e">
        <f>VLOOKUP(Tableau13[[#This Row],[Déc,]],[1]!Tableau3[#All],2,FALSE)</f>
        <v>#REF!</v>
      </c>
    </row>
    <row r="431" spans="1:40" x14ac:dyDescent="0.25">
      <c r="A431" t="s">
        <v>6408</v>
      </c>
      <c r="D431" t="s">
        <v>1080</v>
      </c>
      <c r="E431" t="s">
        <v>1081</v>
      </c>
      <c r="F431" t="s">
        <v>6409</v>
      </c>
      <c r="G431" t="s">
        <v>1278</v>
      </c>
      <c r="H431" t="s">
        <v>1279</v>
      </c>
      <c r="I431" t="s">
        <v>25</v>
      </c>
      <c r="J431" s="3">
        <v>0</v>
      </c>
      <c r="K431" s="1">
        <v>42522</v>
      </c>
      <c r="M431" t="s">
        <v>38</v>
      </c>
      <c r="O431" t="s">
        <v>32</v>
      </c>
      <c r="P431" s="1"/>
      <c r="AC431" s="5" t="e">
        <f>VLOOKUP(Tableau13[[#This Row],[Jan,]],[1]!Tableau3[#All],2,FALSE)</f>
        <v>#REF!</v>
      </c>
      <c r="AD431" s="5" t="e">
        <f>VLOOKUP(Tableau13[[#This Row],[Fév,]],[1]!Tableau3[#All],2,FALSE)</f>
        <v>#REF!</v>
      </c>
      <c r="AE431" s="5" t="e">
        <f>VLOOKUP(Tableau13[[#This Row],[Mar,]],[1]!Tableau3[#All],2,FALSE)</f>
        <v>#REF!</v>
      </c>
      <c r="AF431" s="5" t="e">
        <f>VLOOKUP(Tableau13[[#This Row],[Avr,]],[1]!Tableau3[#All],2,FALSE)</f>
        <v>#REF!</v>
      </c>
      <c r="AG431" s="5" t="e">
        <f>VLOOKUP(Tableau13[[#This Row],[Mai]],[1]!Tableau3[#All],2,FALSE)</f>
        <v>#REF!</v>
      </c>
      <c r="AH431" s="5" t="e">
        <f>VLOOKUP(Tableau13[[#This Row],[Juin]],[1]!Tableau3[#All],2,FALSE)</f>
        <v>#REF!</v>
      </c>
      <c r="AI431" s="5" t="e">
        <f>VLOOKUP(Tableau13[[#This Row],[Juil,]],[1]!Tableau3[#All],2,FALSE)</f>
        <v>#REF!</v>
      </c>
      <c r="AJ431" s="5" t="e">
        <f>VLOOKUP(Tableau13[[#This Row],[Août]],[1]!Tableau3[#All],2,FALSE)</f>
        <v>#REF!</v>
      </c>
      <c r="AK431" s="5" t="e">
        <f>VLOOKUP(Tableau13[[#This Row],[Sept,]],[1]!Tableau3[#All],2,FALSE)</f>
        <v>#REF!</v>
      </c>
      <c r="AL431" s="5" t="e">
        <f>VLOOKUP(Tableau13[[#This Row],[Oct,]],[1]!Tableau3[#All],2,FALSE)</f>
        <v>#REF!</v>
      </c>
      <c r="AM431" s="5" t="e">
        <f>VLOOKUP(Tableau13[[#This Row],[Nov,]],[1]!Tableau3[#All],2,FALSE)</f>
        <v>#REF!</v>
      </c>
      <c r="AN431" s="5" t="e">
        <f>VLOOKUP(Tableau13[[#This Row],[Déc,]],[1]!Tableau3[#All],2,FALSE)</f>
        <v>#REF!</v>
      </c>
    </row>
    <row r="432" spans="1:40" x14ac:dyDescent="0.25">
      <c r="A432" t="s">
        <v>6410</v>
      </c>
      <c r="D432" t="s">
        <v>1080</v>
      </c>
      <c r="E432" t="s">
        <v>1081</v>
      </c>
      <c r="F432" t="s">
        <v>6411</v>
      </c>
      <c r="G432" t="s">
        <v>1280</v>
      </c>
      <c r="H432" t="s">
        <v>1281</v>
      </c>
      <c r="I432" t="s">
        <v>25</v>
      </c>
      <c r="J432" s="3">
        <v>0</v>
      </c>
      <c r="K432" s="1">
        <v>42522</v>
      </c>
      <c r="M432" t="s">
        <v>38</v>
      </c>
      <c r="O432" t="s">
        <v>32</v>
      </c>
      <c r="P432" s="1"/>
      <c r="AC432" s="5" t="e">
        <f>VLOOKUP(Tableau13[[#This Row],[Jan,]],[1]!Tableau3[#All],2,FALSE)</f>
        <v>#REF!</v>
      </c>
      <c r="AD432" s="5" t="e">
        <f>VLOOKUP(Tableau13[[#This Row],[Fév,]],[1]!Tableau3[#All],2,FALSE)</f>
        <v>#REF!</v>
      </c>
      <c r="AE432" s="5" t="e">
        <f>VLOOKUP(Tableau13[[#This Row],[Mar,]],[1]!Tableau3[#All],2,FALSE)</f>
        <v>#REF!</v>
      </c>
      <c r="AF432" s="5" t="e">
        <f>VLOOKUP(Tableau13[[#This Row],[Avr,]],[1]!Tableau3[#All],2,FALSE)</f>
        <v>#REF!</v>
      </c>
      <c r="AG432" s="5" t="e">
        <f>VLOOKUP(Tableau13[[#This Row],[Mai]],[1]!Tableau3[#All],2,FALSE)</f>
        <v>#REF!</v>
      </c>
      <c r="AH432" s="5" t="e">
        <f>VLOOKUP(Tableau13[[#This Row],[Juin]],[1]!Tableau3[#All],2,FALSE)</f>
        <v>#REF!</v>
      </c>
      <c r="AI432" s="5" t="e">
        <f>VLOOKUP(Tableau13[[#This Row],[Juil,]],[1]!Tableau3[#All],2,FALSE)</f>
        <v>#REF!</v>
      </c>
      <c r="AJ432" s="5" t="e">
        <f>VLOOKUP(Tableau13[[#This Row],[Août]],[1]!Tableau3[#All],2,FALSE)</f>
        <v>#REF!</v>
      </c>
      <c r="AK432" s="5" t="e">
        <f>VLOOKUP(Tableau13[[#This Row],[Sept,]],[1]!Tableau3[#All],2,FALSE)</f>
        <v>#REF!</v>
      </c>
      <c r="AL432" s="5" t="e">
        <f>VLOOKUP(Tableau13[[#This Row],[Oct,]],[1]!Tableau3[#All],2,FALSE)</f>
        <v>#REF!</v>
      </c>
      <c r="AM432" s="5" t="e">
        <f>VLOOKUP(Tableau13[[#This Row],[Nov,]],[1]!Tableau3[#All],2,FALSE)</f>
        <v>#REF!</v>
      </c>
      <c r="AN432" s="5" t="e">
        <f>VLOOKUP(Tableau13[[#This Row],[Déc,]],[1]!Tableau3[#All],2,FALSE)</f>
        <v>#REF!</v>
      </c>
    </row>
    <row r="433" spans="1:40" x14ac:dyDescent="0.25">
      <c r="A433" t="s">
        <v>6412</v>
      </c>
      <c r="D433" t="s">
        <v>1080</v>
      </c>
      <c r="E433" t="s">
        <v>1081</v>
      </c>
      <c r="F433" t="s">
        <v>6413</v>
      </c>
      <c r="G433" t="s">
        <v>1282</v>
      </c>
      <c r="H433" t="s">
        <v>1283</v>
      </c>
      <c r="I433" t="s">
        <v>25</v>
      </c>
      <c r="J433" s="3">
        <v>0</v>
      </c>
      <c r="K433" s="1">
        <v>42522</v>
      </c>
      <c r="M433" t="s">
        <v>38</v>
      </c>
      <c r="O433" t="s">
        <v>32</v>
      </c>
      <c r="P433" s="1"/>
      <c r="AC433" s="5" t="e">
        <f>VLOOKUP(Tableau13[[#This Row],[Jan,]],[1]!Tableau3[#All],2,FALSE)</f>
        <v>#REF!</v>
      </c>
      <c r="AD433" s="5" t="e">
        <f>VLOOKUP(Tableau13[[#This Row],[Fév,]],[1]!Tableau3[#All],2,FALSE)</f>
        <v>#REF!</v>
      </c>
      <c r="AE433" s="5" t="e">
        <f>VLOOKUP(Tableau13[[#This Row],[Mar,]],[1]!Tableau3[#All],2,FALSE)</f>
        <v>#REF!</v>
      </c>
      <c r="AF433" s="5" t="e">
        <f>VLOOKUP(Tableau13[[#This Row],[Avr,]],[1]!Tableau3[#All],2,FALSE)</f>
        <v>#REF!</v>
      </c>
      <c r="AG433" s="5" t="e">
        <f>VLOOKUP(Tableau13[[#This Row],[Mai]],[1]!Tableau3[#All],2,FALSE)</f>
        <v>#REF!</v>
      </c>
      <c r="AH433" s="5" t="e">
        <f>VLOOKUP(Tableau13[[#This Row],[Juin]],[1]!Tableau3[#All],2,FALSE)</f>
        <v>#REF!</v>
      </c>
      <c r="AI433" s="5" t="e">
        <f>VLOOKUP(Tableau13[[#This Row],[Juil,]],[1]!Tableau3[#All],2,FALSE)</f>
        <v>#REF!</v>
      </c>
      <c r="AJ433" s="5" t="e">
        <f>VLOOKUP(Tableau13[[#This Row],[Août]],[1]!Tableau3[#All],2,FALSE)</f>
        <v>#REF!</v>
      </c>
      <c r="AK433" s="5" t="e">
        <f>VLOOKUP(Tableau13[[#This Row],[Sept,]],[1]!Tableau3[#All],2,FALSE)</f>
        <v>#REF!</v>
      </c>
      <c r="AL433" s="5" t="e">
        <f>VLOOKUP(Tableau13[[#This Row],[Oct,]],[1]!Tableau3[#All],2,FALSE)</f>
        <v>#REF!</v>
      </c>
      <c r="AM433" s="5" t="e">
        <f>VLOOKUP(Tableau13[[#This Row],[Nov,]],[1]!Tableau3[#All],2,FALSE)</f>
        <v>#REF!</v>
      </c>
      <c r="AN433" s="5" t="e">
        <f>VLOOKUP(Tableau13[[#This Row],[Déc,]],[1]!Tableau3[#All],2,FALSE)</f>
        <v>#REF!</v>
      </c>
    </row>
    <row r="434" spans="1:40" x14ac:dyDescent="0.25">
      <c r="A434" t="s">
        <v>6414</v>
      </c>
      <c r="D434" t="s">
        <v>1080</v>
      </c>
      <c r="E434" t="s">
        <v>1081</v>
      </c>
      <c r="F434" t="s">
        <v>6415</v>
      </c>
      <c r="G434" t="s">
        <v>1284</v>
      </c>
      <c r="H434" t="s">
        <v>1285</v>
      </c>
      <c r="I434" t="s">
        <v>25</v>
      </c>
      <c r="J434" s="3">
        <v>0</v>
      </c>
      <c r="K434" s="1">
        <v>42522</v>
      </c>
      <c r="M434" t="s">
        <v>38</v>
      </c>
      <c r="O434" t="s">
        <v>32</v>
      </c>
      <c r="P434" s="1"/>
      <c r="AC434" s="5" t="e">
        <f>VLOOKUP(Tableau13[[#This Row],[Jan,]],[1]!Tableau3[#All],2,FALSE)</f>
        <v>#REF!</v>
      </c>
      <c r="AD434" s="5" t="e">
        <f>VLOOKUP(Tableau13[[#This Row],[Fév,]],[1]!Tableau3[#All],2,FALSE)</f>
        <v>#REF!</v>
      </c>
      <c r="AE434" s="5" t="e">
        <f>VLOOKUP(Tableau13[[#This Row],[Mar,]],[1]!Tableau3[#All],2,FALSE)</f>
        <v>#REF!</v>
      </c>
      <c r="AF434" s="5" t="e">
        <f>VLOOKUP(Tableau13[[#This Row],[Avr,]],[1]!Tableau3[#All],2,FALSE)</f>
        <v>#REF!</v>
      </c>
      <c r="AG434" s="5" t="e">
        <f>VLOOKUP(Tableau13[[#This Row],[Mai]],[1]!Tableau3[#All],2,FALSE)</f>
        <v>#REF!</v>
      </c>
      <c r="AH434" s="5" t="e">
        <f>VLOOKUP(Tableau13[[#This Row],[Juin]],[1]!Tableau3[#All],2,FALSE)</f>
        <v>#REF!</v>
      </c>
      <c r="AI434" s="5" t="e">
        <f>VLOOKUP(Tableau13[[#This Row],[Juil,]],[1]!Tableau3[#All],2,FALSE)</f>
        <v>#REF!</v>
      </c>
      <c r="AJ434" s="5" t="e">
        <f>VLOOKUP(Tableau13[[#This Row],[Août]],[1]!Tableau3[#All],2,FALSE)</f>
        <v>#REF!</v>
      </c>
      <c r="AK434" s="5" t="e">
        <f>VLOOKUP(Tableau13[[#This Row],[Sept,]],[1]!Tableau3[#All],2,FALSE)</f>
        <v>#REF!</v>
      </c>
      <c r="AL434" s="5" t="e">
        <f>VLOOKUP(Tableau13[[#This Row],[Oct,]],[1]!Tableau3[#All],2,FALSE)</f>
        <v>#REF!</v>
      </c>
      <c r="AM434" s="5" t="e">
        <f>VLOOKUP(Tableau13[[#This Row],[Nov,]],[1]!Tableau3[#All],2,FALSE)</f>
        <v>#REF!</v>
      </c>
      <c r="AN434" s="5" t="e">
        <f>VLOOKUP(Tableau13[[#This Row],[Déc,]],[1]!Tableau3[#All],2,FALSE)</f>
        <v>#REF!</v>
      </c>
    </row>
    <row r="435" spans="1:40" x14ac:dyDescent="0.25">
      <c r="A435" t="s">
        <v>6416</v>
      </c>
      <c r="D435" t="s">
        <v>1080</v>
      </c>
      <c r="E435" t="s">
        <v>1081</v>
      </c>
      <c r="F435" t="s">
        <v>6417</v>
      </c>
      <c r="G435" t="s">
        <v>1286</v>
      </c>
      <c r="H435" t="s">
        <v>1287</v>
      </c>
      <c r="I435" t="s">
        <v>25</v>
      </c>
      <c r="J435" s="3">
        <v>0</v>
      </c>
      <c r="K435" s="1">
        <v>42522</v>
      </c>
      <c r="M435" t="s">
        <v>38</v>
      </c>
      <c r="O435" t="s">
        <v>32</v>
      </c>
      <c r="P435" s="1"/>
      <c r="AC435" s="5" t="e">
        <f>VLOOKUP(Tableau13[[#This Row],[Jan,]],[1]!Tableau3[#All],2,FALSE)</f>
        <v>#REF!</v>
      </c>
      <c r="AD435" s="5" t="e">
        <f>VLOOKUP(Tableau13[[#This Row],[Fév,]],[1]!Tableau3[#All],2,FALSE)</f>
        <v>#REF!</v>
      </c>
      <c r="AE435" s="5" t="e">
        <f>VLOOKUP(Tableau13[[#This Row],[Mar,]],[1]!Tableau3[#All],2,FALSE)</f>
        <v>#REF!</v>
      </c>
      <c r="AF435" s="5" t="e">
        <f>VLOOKUP(Tableau13[[#This Row],[Avr,]],[1]!Tableau3[#All],2,FALSE)</f>
        <v>#REF!</v>
      </c>
      <c r="AG435" s="5" t="e">
        <f>VLOOKUP(Tableau13[[#This Row],[Mai]],[1]!Tableau3[#All],2,FALSE)</f>
        <v>#REF!</v>
      </c>
      <c r="AH435" s="5" t="e">
        <f>VLOOKUP(Tableau13[[#This Row],[Juin]],[1]!Tableau3[#All],2,FALSE)</f>
        <v>#REF!</v>
      </c>
      <c r="AI435" s="5" t="e">
        <f>VLOOKUP(Tableau13[[#This Row],[Juil,]],[1]!Tableau3[#All],2,FALSE)</f>
        <v>#REF!</v>
      </c>
      <c r="AJ435" s="5" t="e">
        <f>VLOOKUP(Tableau13[[#This Row],[Août]],[1]!Tableau3[#All],2,FALSE)</f>
        <v>#REF!</v>
      </c>
      <c r="AK435" s="5" t="e">
        <f>VLOOKUP(Tableau13[[#This Row],[Sept,]],[1]!Tableau3[#All],2,FALSE)</f>
        <v>#REF!</v>
      </c>
      <c r="AL435" s="5" t="e">
        <f>VLOOKUP(Tableau13[[#This Row],[Oct,]],[1]!Tableau3[#All],2,FALSE)</f>
        <v>#REF!</v>
      </c>
      <c r="AM435" s="5" t="e">
        <f>VLOOKUP(Tableau13[[#This Row],[Nov,]],[1]!Tableau3[#All],2,FALSE)</f>
        <v>#REF!</v>
      </c>
      <c r="AN435" s="5" t="e">
        <f>VLOOKUP(Tableau13[[#This Row],[Déc,]],[1]!Tableau3[#All],2,FALSE)</f>
        <v>#REF!</v>
      </c>
    </row>
    <row r="436" spans="1:40" x14ac:dyDescent="0.25">
      <c r="A436" t="s">
        <v>6418</v>
      </c>
      <c r="D436" t="s">
        <v>1080</v>
      </c>
      <c r="E436" t="s">
        <v>1081</v>
      </c>
      <c r="F436" t="s">
        <v>6419</v>
      </c>
      <c r="G436" t="s">
        <v>1288</v>
      </c>
      <c r="H436" t="s">
        <v>1289</v>
      </c>
      <c r="I436" t="s">
        <v>25</v>
      </c>
      <c r="J436" s="3">
        <v>0</v>
      </c>
      <c r="K436" s="1">
        <v>42522</v>
      </c>
      <c r="M436" t="s">
        <v>38</v>
      </c>
      <c r="O436" t="s">
        <v>32</v>
      </c>
      <c r="P436" s="1"/>
      <c r="AC436" s="5" t="e">
        <f>VLOOKUP(Tableau13[[#This Row],[Jan,]],[1]!Tableau3[#All],2,FALSE)</f>
        <v>#REF!</v>
      </c>
      <c r="AD436" s="5" t="e">
        <f>VLOOKUP(Tableau13[[#This Row],[Fév,]],[1]!Tableau3[#All],2,FALSE)</f>
        <v>#REF!</v>
      </c>
      <c r="AE436" s="5" t="e">
        <f>VLOOKUP(Tableau13[[#This Row],[Mar,]],[1]!Tableau3[#All],2,FALSE)</f>
        <v>#REF!</v>
      </c>
      <c r="AF436" s="5" t="e">
        <f>VLOOKUP(Tableau13[[#This Row],[Avr,]],[1]!Tableau3[#All],2,FALSE)</f>
        <v>#REF!</v>
      </c>
      <c r="AG436" s="5" t="e">
        <f>VLOOKUP(Tableau13[[#This Row],[Mai]],[1]!Tableau3[#All],2,FALSE)</f>
        <v>#REF!</v>
      </c>
      <c r="AH436" s="5" t="e">
        <f>VLOOKUP(Tableau13[[#This Row],[Juin]],[1]!Tableau3[#All],2,FALSE)</f>
        <v>#REF!</v>
      </c>
      <c r="AI436" s="5" t="e">
        <f>VLOOKUP(Tableau13[[#This Row],[Juil,]],[1]!Tableau3[#All],2,FALSE)</f>
        <v>#REF!</v>
      </c>
      <c r="AJ436" s="5" t="e">
        <f>VLOOKUP(Tableau13[[#This Row],[Août]],[1]!Tableau3[#All],2,FALSE)</f>
        <v>#REF!</v>
      </c>
      <c r="AK436" s="5" t="e">
        <f>VLOOKUP(Tableau13[[#This Row],[Sept,]],[1]!Tableau3[#All],2,FALSE)</f>
        <v>#REF!</v>
      </c>
      <c r="AL436" s="5" t="e">
        <f>VLOOKUP(Tableau13[[#This Row],[Oct,]],[1]!Tableau3[#All],2,FALSE)</f>
        <v>#REF!</v>
      </c>
      <c r="AM436" s="5" t="e">
        <f>VLOOKUP(Tableau13[[#This Row],[Nov,]],[1]!Tableau3[#All],2,FALSE)</f>
        <v>#REF!</v>
      </c>
      <c r="AN436" s="5" t="e">
        <f>VLOOKUP(Tableau13[[#This Row],[Déc,]],[1]!Tableau3[#All],2,FALSE)</f>
        <v>#REF!</v>
      </c>
    </row>
    <row r="437" spans="1:40" x14ac:dyDescent="0.25">
      <c r="A437" t="s">
        <v>6420</v>
      </c>
      <c r="D437" t="s">
        <v>1080</v>
      </c>
      <c r="E437" t="s">
        <v>1081</v>
      </c>
      <c r="F437" t="s">
        <v>6421</v>
      </c>
      <c r="G437" t="s">
        <v>1290</v>
      </c>
      <c r="H437" t="s">
        <v>1291</v>
      </c>
      <c r="I437" t="s">
        <v>25</v>
      </c>
      <c r="J437" s="3">
        <v>0</v>
      </c>
      <c r="K437" s="1">
        <v>42522</v>
      </c>
      <c r="M437" t="s">
        <v>38</v>
      </c>
      <c r="O437" t="s">
        <v>32</v>
      </c>
      <c r="P437" s="1"/>
      <c r="AC437" s="5" t="e">
        <f>VLOOKUP(Tableau13[[#This Row],[Jan,]],[1]!Tableau3[#All],2,FALSE)</f>
        <v>#REF!</v>
      </c>
      <c r="AD437" s="5" t="e">
        <f>VLOOKUP(Tableau13[[#This Row],[Fév,]],[1]!Tableau3[#All],2,FALSE)</f>
        <v>#REF!</v>
      </c>
      <c r="AE437" s="5" t="e">
        <f>VLOOKUP(Tableau13[[#This Row],[Mar,]],[1]!Tableau3[#All],2,FALSE)</f>
        <v>#REF!</v>
      </c>
      <c r="AF437" s="5" t="e">
        <f>VLOOKUP(Tableau13[[#This Row],[Avr,]],[1]!Tableau3[#All],2,FALSE)</f>
        <v>#REF!</v>
      </c>
      <c r="AG437" s="5" t="e">
        <f>VLOOKUP(Tableau13[[#This Row],[Mai]],[1]!Tableau3[#All],2,FALSE)</f>
        <v>#REF!</v>
      </c>
      <c r="AH437" s="5" t="e">
        <f>VLOOKUP(Tableau13[[#This Row],[Juin]],[1]!Tableau3[#All],2,FALSE)</f>
        <v>#REF!</v>
      </c>
      <c r="AI437" s="5" t="e">
        <f>VLOOKUP(Tableau13[[#This Row],[Juil,]],[1]!Tableau3[#All],2,FALSE)</f>
        <v>#REF!</v>
      </c>
      <c r="AJ437" s="5" t="e">
        <f>VLOOKUP(Tableau13[[#This Row],[Août]],[1]!Tableau3[#All],2,FALSE)</f>
        <v>#REF!</v>
      </c>
      <c r="AK437" s="5" t="e">
        <f>VLOOKUP(Tableau13[[#This Row],[Sept,]],[1]!Tableau3[#All],2,FALSE)</f>
        <v>#REF!</v>
      </c>
      <c r="AL437" s="5" t="e">
        <f>VLOOKUP(Tableau13[[#This Row],[Oct,]],[1]!Tableau3[#All],2,FALSE)</f>
        <v>#REF!</v>
      </c>
      <c r="AM437" s="5" t="e">
        <f>VLOOKUP(Tableau13[[#This Row],[Nov,]],[1]!Tableau3[#All],2,FALSE)</f>
        <v>#REF!</v>
      </c>
      <c r="AN437" s="5" t="e">
        <f>VLOOKUP(Tableau13[[#This Row],[Déc,]],[1]!Tableau3[#All],2,FALSE)</f>
        <v>#REF!</v>
      </c>
    </row>
    <row r="438" spans="1:40" x14ac:dyDescent="0.25">
      <c r="A438" t="s">
        <v>6422</v>
      </c>
      <c r="D438" t="s">
        <v>1080</v>
      </c>
      <c r="E438" t="s">
        <v>1081</v>
      </c>
      <c r="F438" t="s">
        <v>6423</v>
      </c>
      <c r="G438" t="s">
        <v>1292</v>
      </c>
      <c r="H438" t="s">
        <v>1293</v>
      </c>
      <c r="I438" t="s">
        <v>25</v>
      </c>
      <c r="J438" s="3">
        <v>0</v>
      </c>
      <c r="K438" s="1">
        <v>42522</v>
      </c>
      <c r="M438" t="s">
        <v>38</v>
      </c>
      <c r="O438" t="s">
        <v>32</v>
      </c>
      <c r="P438" s="1"/>
      <c r="AC438" s="5" t="e">
        <f>VLOOKUP(Tableau13[[#This Row],[Jan,]],[1]!Tableau3[#All],2,FALSE)</f>
        <v>#REF!</v>
      </c>
      <c r="AD438" s="5" t="e">
        <f>VLOOKUP(Tableau13[[#This Row],[Fév,]],[1]!Tableau3[#All],2,FALSE)</f>
        <v>#REF!</v>
      </c>
      <c r="AE438" s="5" t="e">
        <f>VLOOKUP(Tableau13[[#This Row],[Mar,]],[1]!Tableau3[#All],2,FALSE)</f>
        <v>#REF!</v>
      </c>
      <c r="AF438" s="5" t="e">
        <f>VLOOKUP(Tableau13[[#This Row],[Avr,]],[1]!Tableau3[#All],2,FALSE)</f>
        <v>#REF!</v>
      </c>
      <c r="AG438" s="5" t="e">
        <f>VLOOKUP(Tableau13[[#This Row],[Mai]],[1]!Tableau3[#All],2,FALSE)</f>
        <v>#REF!</v>
      </c>
      <c r="AH438" s="5" t="e">
        <f>VLOOKUP(Tableau13[[#This Row],[Juin]],[1]!Tableau3[#All],2,FALSE)</f>
        <v>#REF!</v>
      </c>
      <c r="AI438" s="5" t="e">
        <f>VLOOKUP(Tableau13[[#This Row],[Juil,]],[1]!Tableau3[#All],2,FALSE)</f>
        <v>#REF!</v>
      </c>
      <c r="AJ438" s="5" t="e">
        <f>VLOOKUP(Tableau13[[#This Row],[Août]],[1]!Tableau3[#All],2,FALSE)</f>
        <v>#REF!</v>
      </c>
      <c r="AK438" s="5" t="e">
        <f>VLOOKUP(Tableau13[[#This Row],[Sept,]],[1]!Tableau3[#All],2,FALSE)</f>
        <v>#REF!</v>
      </c>
      <c r="AL438" s="5" t="e">
        <f>VLOOKUP(Tableau13[[#This Row],[Oct,]],[1]!Tableau3[#All],2,FALSE)</f>
        <v>#REF!</v>
      </c>
      <c r="AM438" s="5" t="e">
        <f>VLOOKUP(Tableau13[[#This Row],[Nov,]],[1]!Tableau3[#All],2,FALSE)</f>
        <v>#REF!</v>
      </c>
      <c r="AN438" s="5" t="e">
        <f>VLOOKUP(Tableau13[[#This Row],[Déc,]],[1]!Tableau3[#All],2,FALSE)</f>
        <v>#REF!</v>
      </c>
    </row>
    <row r="439" spans="1:40" x14ac:dyDescent="0.25">
      <c r="A439" t="s">
        <v>6424</v>
      </c>
      <c r="D439" t="s">
        <v>1080</v>
      </c>
      <c r="E439" t="s">
        <v>1081</v>
      </c>
      <c r="F439" t="s">
        <v>6425</v>
      </c>
      <c r="G439" t="s">
        <v>1294</v>
      </c>
      <c r="H439" t="s">
        <v>1295</v>
      </c>
      <c r="I439" t="s">
        <v>25</v>
      </c>
      <c r="J439" s="3">
        <v>0</v>
      </c>
      <c r="K439" s="1">
        <v>42522</v>
      </c>
      <c r="M439" t="s">
        <v>38</v>
      </c>
      <c r="O439" t="s">
        <v>32</v>
      </c>
      <c r="P439" s="1"/>
      <c r="AC439" s="5" t="e">
        <f>VLOOKUP(Tableau13[[#This Row],[Jan,]],[1]!Tableau3[#All],2,FALSE)</f>
        <v>#REF!</v>
      </c>
      <c r="AD439" s="5" t="e">
        <f>VLOOKUP(Tableau13[[#This Row],[Fév,]],[1]!Tableau3[#All],2,FALSE)</f>
        <v>#REF!</v>
      </c>
      <c r="AE439" s="5" t="e">
        <f>VLOOKUP(Tableau13[[#This Row],[Mar,]],[1]!Tableau3[#All],2,FALSE)</f>
        <v>#REF!</v>
      </c>
      <c r="AF439" s="5" t="e">
        <f>VLOOKUP(Tableau13[[#This Row],[Avr,]],[1]!Tableau3[#All],2,FALSE)</f>
        <v>#REF!</v>
      </c>
      <c r="AG439" s="5" t="e">
        <f>VLOOKUP(Tableau13[[#This Row],[Mai]],[1]!Tableau3[#All],2,FALSE)</f>
        <v>#REF!</v>
      </c>
      <c r="AH439" s="5" t="e">
        <f>VLOOKUP(Tableau13[[#This Row],[Juin]],[1]!Tableau3[#All],2,FALSE)</f>
        <v>#REF!</v>
      </c>
      <c r="AI439" s="5" t="e">
        <f>VLOOKUP(Tableau13[[#This Row],[Juil,]],[1]!Tableau3[#All],2,FALSE)</f>
        <v>#REF!</v>
      </c>
      <c r="AJ439" s="5" t="e">
        <f>VLOOKUP(Tableau13[[#This Row],[Août]],[1]!Tableau3[#All],2,FALSE)</f>
        <v>#REF!</v>
      </c>
      <c r="AK439" s="5" t="e">
        <f>VLOOKUP(Tableau13[[#This Row],[Sept,]],[1]!Tableau3[#All],2,FALSE)</f>
        <v>#REF!</v>
      </c>
      <c r="AL439" s="5" t="e">
        <f>VLOOKUP(Tableau13[[#This Row],[Oct,]],[1]!Tableau3[#All],2,FALSE)</f>
        <v>#REF!</v>
      </c>
      <c r="AM439" s="5" t="e">
        <f>VLOOKUP(Tableau13[[#This Row],[Nov,]],[1]!Tableau3[#All],2,FALSE)</f>
        <v>#REF!</v>
      </c>
      <c r="AN439" s="5" t="e">
        <f>VLOOKUP(Tableau13[[#This Row],[Déc,]],[1]!Tableau3[#All],2,FALSE)</f>
        <v>#REF!</v>
      </c>
    </row>
    <row r="440" spans="1:40" x14ac:dyDescent="0.25">
      <c r="A440" t="s">
        <v>6426</v>
      </c>
      <c r="D440" t="s">
        <v>1080</v>
      </c>
      <c r="E440" t="s">
        <v>1081</v>
      </c>
      <c r="F440" t="s">
        <v>6427</v>
      </c>
      <c r="G440" t="s">
        <v>1296</v>
      </c>
      <c r="H440" t="s">
        <v>1297</v>
      </c>
      <c r="I440" t="s">
        <v>25</v>
      </c>
      <c r="J440" s="3">
        <v>0</v>
      </c>
      <c r="K440" s="1">
        <v>42522</v>
      </c>
      <c r="M440" t="s">
        <v>38</v>
      </c>
      <c r="O440" t="s">
        <v>32</v>
      </c>
      <c r="P440" s="1"/>
      <c r="AC440" s="5" t="e">
        <f>VLOOKUP(Tableau13[[#This Row],[Jan,]],[1]!Tableau3[#All],2,FALSE)</f>
        <v>#REF!</v>
      </c>
      <c r="AD440" s="5" t="e">
        <f>VLOOKUP(Tableau13[[#This Row],[Fév,]],[1]!Tableau3[#All],2,FALSE)</f>
        <v>#REF!</v>
      </c>
      <c r="AE440" s="5" t="e">
        <f>VLOOKUP(Tableau13[[#This Row],[Mar,]],[1]!Tableau3[#All],2,FALSE)</f>
        <v>#REF!</v>
      </c>
      <c r="AF440" s="5" t="e">
        <f>VLOOKUP(Tableau13[[#This Row],[Avr,]],[1]!Tableau3[#All],2,FALSE)</f>
        <v>#REF!</v>
      </c>
      <c r="AG440" s="5" t="e">
        <f>VLOOKUP(Tableau13[[#This Row],[Mai]],[1]!Tableau3[#All],2,FALSE)</f>
        <v>#REF!</v>
      </c>
      <c r="AH440" s="5" t="e">
        <f>VLOOKUP(Tableau13[[#This Row],[Juin]],[1]!Tableau3[#All],2,FALSE)</f>
        <v>#REF!</v>
      </c>
      <c r="AI440" s="5" t="e">
        <f>VLOOKUP(Tableau13[[#This Row],[Juil,]],[1]!Tableau3[#All],2,FALSE)</f>
        <v>#REF!</v>
      </c>
      <c r="AJ440" s="5" t="e">
        <f>VLOOKUP(Tableau13[[#This Row],[Août]],[1]!Tableau3[#All],2,FALSE)</f>
        <v>#REF!</v>
      </c>
      <c r="AK440" s="5" t="e">
        <f>VLOOKUP(Tableau13[[#This Row],[Sept,]],[1]!Tableau3[#All],2,FALSE)</f>
        <v>#REF!</v>
      </c>
      <c r="AL440" s="5" t="e">
        <f>VLOOKUP(Tableau13[[#This Row],[Oct,]],[1]!Tableau3[#All],2,FALSE)</f>
        <v>#REF!</v>
      </c>
      <c r="AM440" s="5" t="e">
        <f>VLOOKUP(Tableau13[[#This Row],[Nov,]],[1]!Tableau3[#All],2,FALSE)</f>
        <v>#REF!</v>
      </c>
      <c r="AN440" s="5" t="e">
        <f>VLOOKUP(Tableau13[[#This Row],[Déc,]],[1]!Tableau3[#All],2,FALSE)</f>
        <v>#REF!</v>
      </c>
    </row>
    <row r="441" spans="1:40" x14ac:dyDescent="0.25">
      <c r="A441" t="s">
        <v>6428</v>
      </c>
      <c r="D441" t="s">
        <v>1080</v>
      </c>
      <c r="E441" t="s">
        <v>1081</v>
      </c>
      <c r="F441" t="s">
        <v>6429</v>
      </c>
      <c r="G441" t="s">
        <v>1298</v>
      </c>
      <c r="H441" t="s">
        <v>1299</v>
      </c>
      <c r="I441" t="s">
        <v>25</v>
      </c>
      <c r="J441" s="3">
        <v>0</v>
      </c>
      <c r="K441" s="1">
        <v>42522</v>
      </c>
      <c r="M441" t="s">
        <v>38</v>
      </c>
      <c r="O441" t="s">
        <v>32</v>
      </c>
      <c r="P441" s="1"/>
      <c r="AC441" s="5" t="e">
        <f>VLOOKUP(Tableau13[[#This Row],[Jan,]],[1]!Tableau3[#All],2,FALSE)</f>
        <v>#REF!</v>
      </c>
      <c r="AD441" s="5" t="e">
        <f>VLOOKUP(Tableau13[[#This Row],[Fév,]],[1]!Tableau3[#All],2,FALSE)</f>
        <v>#REF!</v>
      </c>
      <c r="AE441" s="5" t="e">
        <f>VLOOKUP(Tableau13[[#This Row],[Mar,]],[1]!Tableau3[#All],2,FALSE)</f>
        <v>#REF!</v>
      </c>
      <c r="AF441" s="5" t="e">
        <f>VLOOKUP(Tableau13[[#This Row],[Avr,]],[1]!Tableau3[#All],2,FALSE)</f>
        <v>#REF!</v>
      </c>
      <c r="AG441" s="5" t="e">
        <f>VLOOKUP(Tableau13[[#This Row],[Mai]],[1]!Tableau3[#All],2,FALSE)</f>
        <v>#REF!</v>
      </c>
      <c r="AH441" s="5" t="e">
        <f>VLOOKUP(Tableau13[[#This Row],[Juin]],[1]!Tableau3[#All],2,FALSE)</f>
        <v>#REF!</v>
      </c>
      <c r="AI441" s="5" t="e">
        <f>VLOOKUP(Tableau13[[#This Row],[Juil,]],[1]!Tableau3[#All],2,FALSE)</f>
        <v>#REF!</v>
      </c>
      <c r="AJ441" s="5" t="e">
        <f>VLOOKUP(Tableau13[[#This Row],[Août]],[1]!Tableau3[#All],2,FALSE)</f>
        <v>#REF!</v>
      </c>
      <c r="AK441" s="5" t="e">
        <f>VLOOKUP(Tableau13[[#This Row],[Sept,]],[1]!Tableau3[#All],2,FALSE)</f>
        <v>#REF!</v>
      </c>
      <c r="AL441" s="5" t="e">
        <f>VLOOKUP(Tableau13[[#This Row],[Oct,]],[1]!Tableau3[#All],2,FALSE)</f>
        <v>#REF!</v>
      </c>
      <c r="AM441" s="5" t="e">
        <f>VLOOKUP(Tableau13[[#This Row],[Nov,]],[1]!Tableau3[#All],2,FALSE)</f>
        <v>#REF!</v>
      </c>
      <c r="AN441" s="5" t="e">
        <f>VLOOKUP(Tableau13[[#This Row],[Déc,]],[1]!Tableau3[#All],2,FALSE)</f>
        <v>#REF!</v>
      </c>
    </row>
    <row r="442" spans="1:40" x14ac:dyDescent="0.25">
      <c r="A442" t="s">
        <v>6430</v>
      </c>
      <c r="D442" t="s">
        <v>1080</v>
      </c>
      <c r="E442" t="s">
        <v>1081</v>
      </c>
      <c r="F442" t="s">
        <v>6431</v>
      </c>
      <c r="G442" t="s">
        <v>1300</v>
      </c>
      <c r="H442" t="s">
        <v>1301</v>
      </c>
      <c r="I442" t="s">
        <v>25</v>
      </c>
      <c r="J442" s="3">
        <v>0</v>
      </c>
      <c r="K442" s="1">
        <v>42522</v>
      </c>
      <c r="M442" t="s">
        <v>38</v>
      </c>
      <c r="O442" t="s">
        <v>32</v>
      </c>
      <c r="P442" s="1"/>
      <c r="AC442" s="5" t="e">
        <f>VLOOKUP(Tableau13[[#This Row],[Jan,]],[1]!Tableau3[#All],2,FALSE)</f>
        <v>#REF!</v>
      </c>
      <c r="AD442" s="5" t="e">
        <f>VLOOKUP(Tableau13[[#This Row],[Fév,]],[1]!Tableau3[#All],2,FALSE)</f>
        <v>#REF!</v>
      </c>
      <c r="AE442" s="5" t="e">
        <f>VLOOKUP(Tableau13[[#This Row],[Mar,]],[1]!Tableau3[#All],2,FALSE)</f>
        <v>#REF!</v>
      </c>
      <c r="AF442" s="5" t="e">
        <f>VLOOKUP(Tableau13[[#This Row],[Avr,]],[1]!Tableau3[#All],2,FALSE)</f>
        <v>#REF!</v>
      </c>
      <c r="AG442" s="5" t="e">
        <f>VLOOKUP(Tableau13[[#This Row],[Mai]],[1]!Tableau3[#All],2,FALSE)</f>
        <v>#REF!</v>
      </c>
      <c r="AH442" s="5" t="e">
        <f>VLOOKUP(Tableau13[[#This Row],[Juin]],[1]!Tableau3[#All],2,FALSE)</f>
        <v>#REF!</v>
      </c>
      <c r="AI442" s="5" t="e">
        <f>VLOOKUP(Tableau13[[#This Row],[Juil,]],[1]!Tableau3[#All],2,FALSE)</f>
        <v>#REF!</v>
      </c>
      <c r="AJ442" s="5" t="e">
        <f>VLOOKUP(Tableau13[[#This Row],[Août]],[1]!Tableau3[#All],2,FALSE)</f>
        <v>#REF!</v>
      </c>
      <c r="AK442" s="5" t="e">
        <f>VLOOKUP(Tableau13[[#This Row],[Sept,]],[1]!Tableau3[#All],2,FALSE)</f>
        <v>#REF!</v>
      </c>
      <c r="AL442" s="5" t="e">
        <f>VLOOKUP(Tableau13[[#This Row],[Oct,]],[1]!Tableau3[#All],2,FALSE)</f>
        <v>#REF!</v>
      </c>
      <c r="AM442" s="5" t="e">
        <f>VLOOKUP(Tableau13[[#This Row],[Nov,]],[1]!Tableau3[#All],2,FALSE)</f>
        <v>#REF!</v>
      </c>
      <c r="AN442" s="5" t="e">
        <f>VLOOKUP(Tableau13[[#This Row],[Déc,]],[1]!Tableau3[#All],2,FALSE)</f>
        <v>#REF!</v>
      </c>
    </row>
    <row r="443" spans="1:40" x14ac:dyDescent="0.25">
      <c r="A443" t="s">
        <v>6432</v>
      </c>
      <c r="D443" t="s">
        <v>1080</v>
      </c>
      <c r="E443" t="s">
        <v>1081</v>
      </c>
      <c r="F443" t="s">
        <v>6433</v>
      </c>
      <c r="G443" t="s">
        <v>1302</v>
      </c>
      <c r="H443" t="s">
        <v>1303</v>
      </c>
      <c r="I443" t="s">
        <v>25</v>
      </c>
      <c r="J443" s="3">
        <v>0</v>
      </c>
      <c r="K443" s="1">
        <v>42522</v>
      </c>
      <c r="M443" t="s">
        <v>38</v>
      </c>
      <c r="O443" t="s">
        <v>32</v>
      </c>
      <c r="P443" s="1"/>
      <c r="AC443" s="5" t="e">
        <f>VLOOKUP(Tableau13[[#This Row],[Jan,]],[1]!Tableau3[#All],2,FALSE)</f>
        <v>#REF!</v>
      </c>
      <c r="AD443" s="5" t="e">
        <f>VLOOKUP(Tableau13[[#This Row],[Fév,]],[1]!Tableau3[#All],2,FALSE)</f>
        <v>#REF!</v>
      </c>
      <c r="AE443" s="5" t="e">
        <f>VLOOKUP(Tableau13[[#This Row],[Mar,]],[1]!Tableau3[#All],2,FALSE)</f>
        <v>#REF!</v>
      </c>
      <c r="AF443" s="5" t="e">
        <f>VLOOKUP(Tableau13[[#This Row],[Avr,]],[1]!Tableau3[#All],2,FALSE)</f>
        <v>#REF!</v>
      </c>
      <c r="AG443" s="5" t="e">
        <f>VLOOKUP(Tableau13[[#This Row],[Mai]],[1]!Tableau3[#All],2,FALSE)</f>
        <v>#REF!</v>
      </c>
      <c r="AH443" s="5" t="e">
        <f>VLOOKUP(Tableau13[[#This Row],[Juin]],[1]!Tableau3[#All],2,FALSE)</f>
        <v>#REF!</v>
      </c>
      <c r="AI443" s="5" t="e">
        <f>VLOOKUP(Tableau13[[#This Row],[Juil,]],[1]!Tableau3[#All],2,FALSE)</f>
        <v>#REF!</v>
      </c>
      <c r="AJ443" s="5" t="e">
        <f>VLOOKUP(Tableau13[[#This Row],[Août]],[1]!Tableau3[#All],2,FALSE)</f>
        <v>#REF!</v>
      </c>
      <c r="AK443" s="5" t="e">
        <f>VLOOKUP(Tableau13[[#This Row],[Sept,]],[1]!Tableau3[#All],2,FALSE)</f>
        <v>#REF!</v>
      </c>
      <c r="AL443" s="5" t="e">
        <f>VLOOKUP(Tableau13[[#This Row],[Oct,]],[1]!Tableau3[#All],2,FALSE)</f>
        <v>#REF!</v>
      </c>
      <c r="AM443" s="5" t="e">
        <f>VLOOKUP(Tableau13[[#This Row],[Nov,]],[1]!Tableau3[#All],2,FALSE)</f>
        <v>#REF!</v>
      </c>
      <c r="AN443" s="5" t="e">
        <f>VLOOKUP(Tableau13[[#This Row],[Déc,]],[1]!Tableau3[#All],2,FALSE)</f>
        <v>#REF!</v>
      </c>
    </row>
    <row r="444" spans="1:40" x14ac:dyDescent="0.25">
      <c r="A444" t="s">
        <v>6434</v>
      </c>
      <c r="D444" t="s">
        <v>1080</v>
      </c>
      <c r="E444" t="s">
        <v>1081</v>
      </c>
      <c r="F444" t="s">
        <v>6435</v>
      </c>
      <c r="G444" t="s">
        <v>1304</v>
      </c>
      <c r="H444" t="s">
        <v>1305</v>
      </c>
      <c r="I444" t="s">
        <v>25</v>
      </c>
      <c r="J444" s="3">
        <v>0</v>
      </c>
      <c r="K444" s="1">
        <v>42522</v>
      </c>
      <c r="M444" t="s">
        <v>38</v>
      </c>
      <c r="O444" t="s">
        <v>32</v>
      </c>
      <c r="P444" s="1"/>
      <c r="AC444" s="5" t="e">
        <f>VLOOKUP(Tableau13[[#This Row],[Jan,]],[1]!Tableau3[#All],2,FALSE)</f>
        <v>#REF!</v>
      </c>
      <c r="AD444" s="5" t="e">
        <f>VLOOKUP(Tableau13[[#This Row],[Fév,]],[1]!Tableau3[#All],2,FALSE)</f>
        <v>#REF!</v>
      </c>
      <c r="AE444" s="5" t="e">
        <f>VLOOKUP(Tableau13[[#This Row],[Mar,]],[1]!Tableau3[#All],2,FALSE)</f>
        <v>#REF!</v>
      </c>
      <c r="AF444" s="5" t="e">
        <f>VLOOKUP(Tableau13[[#This Row],[Avr,]],[1]!Tableau3[#All],2,FALSE)</f>
        <v>#REF!</v>
      </c>
      <c r="AG444" s="5" t="e">
        <f>VLOOKUP(Tableau13[[#This Row],[Mai]],[1]!Tableau3[#All],2,FALSE)</f>
        <v>#REF!</v>
      </c>
      <c r="AH444" s="5" t="e">
        <f>VLOOKUP(Tableau13[[#This Row],[Juin]],[1]!Tableau3[#All],2,FALSE)</f>
        <v>#REF!</v>
      </c>
      <c r="AI444" s="5" t="e">
        <f>VLOOKUP(Tableau13[[#This Row],[Juil,]],[1]!Tableau3[#All],2,FALSE)</f>
        <v>#REF!</v>
      </c>
      <c r="AJ444" s="5" t="e">
        <f>VLOOKUP(Tableau13[[#This Row],[Août]],[1]!Tableau3[#All],2,FALSE)</f>
        <v>#REF!</v>
      </c>
      <c r="AK444" s="5" t="e">
        <f>VLOOKUP(Tableau13[[#This Row],[Sept,]],[1]!Tableau3[#All],2,FALSE)</f>
        <v>#REF!</v>
      </c>
      <c r="AL444" s="5" t="e">
        <f>VLOOKUP(Tableau13[[#This Row],[Oct,]],[1]!Tableau3[#All],2,FALSE)</f>
        <v>#REF!</v>
      </c>
      <c r="AM444" s="5" t="e">
        <f>VLOOKUP(Tableau13[[#This Row],[Nov,]],[1]!Tableau3[#All],2,FALSE)</f>
        <v>#REF!</v>
      </c>
      <c r="AN444" s="5" t="e">
        <f>VLOOKUP(Tableau13[[#This Row],[Déc,]],[1]!Tableau3[#All],2,FALSE)</f>
        <v>#REF!</v>
      </c>
    </row>
    <row r="445" spans="1:40" x14ac:dyDescent="0.25">
      <c r="A445" t="s">
        <v>6436</v>
      </c>
      <c r="D445" t="s">
        <v>1080</v>
      </c>
      <c r="E445" t="s">
        <v>1081</v>
      </c>
      <c r="F445" t="s">
        <v>6437</v>
      </c>
      <c r="G445" t="s">
        <v>1306</v>
      </c>
      <c r="H445" t="s">
        <v>1307</v>
      </c>
      <c r="I445" t="s">
        <v>25</v>
      </c>
      <c r="J445" s="3">
        <v>0</v>
      </c>
      <c r="K445" s="1">
        <v>42522</v>
      </c>
      <c r="M445" t="s">
        <v>38</v>
      </c>
      <c r="O445" t="s">
        <v>32</v>
      </c>
      <c r="P445" s="1"/>
      <c r="AC445" s="5" t="e">
        <f>VLOOKUP(Tableau13[[#This Row],[Jan,]],[1]!Tableau3[#All],2,FALSE)</f>
        <v>#REF!</v>
      </c>
      <c r="AD445" s="5" t="e">
        <f>VLOOKUP(Tableau13[[#This Row],[Fév,]],[1]!Tableau3[#All],2,FALSE)</f>
        <v>#REF!</v>
      </c>
      <c r="AE445" s="5" t="e">
        <f>VLOOKUP(Tableau13[[#This Row],[Mar,]],[1]!Tableau3[#All],2,FALSE)</f>
        <v>#REF!</v>
      </c>
      <c r="AF445" s="5" t="e">
        <f>VLOOKUP(Tableau13[[#This Row],[Avr,]],[1]!Tableau3[#All],2,FALSE)</f>
        <v>#REF!</v>
      </c>
      <c r="AG445" s="5" t="e">
        <f>VLOOKUP(Tableau13[[#This Row],[Mai]],[1]!Tableau3[#All],2,FALSE)</f>
        <v>#REF!</v>
      </c>
      <c r="AH445" s="5" t="e">
        <f>VLOOKUP(Tableau13[[#This Row],[Juin]],[1]!Tableau3[#All],2,FALSE)</f>
        <v>#REF!</v>
      </c>
      <c r="AI445" s="5" t="e">
        <f>VLOOKUP(Tableau13[[#This Row],[Juil,]],[1]!Tableau3[#All],2,FALSE)</f>
        <v>#REF!</v>
      </c>
      <c r="AJ445" s="5" t="e">
        <f>VLOOKUP(Tableau13[[#This Row],[Août]],[1]!Tableau3[#All],2,FALSE)</f>
        <v>#REF!</v>
      </c>
      <c r="AK445" s="5" t="e">
        <f>VLOOKUP(Tableau13[[#This Row],[Sept,]],[1]!Tableau3[#All],2,FALSE)</f>
        <v>#REF!</v>
      </c>
      <c r="AL445" s="5" t="e">
        <f>VLOOKUP(Tableau13[[#This Row],[Oct,]],[1]!Tableau3[#All],2,FALSE)</f>
        <v>#REF!</v>
      </c>
      <c r="AM445" s="5" t="e">
        <f>VLOOKUP(Tableau13[[#This Row],[Nov,]],[1]!Tableau3[#All],2,FALSE)</f>
        <v>#REF!</v>
      </c>
      <c r="AN445" s="5" t="e">
        <f>VLOOKUP(Tableau13[[#This Row],[Déc,]],[1]!Tableau3[#All],2,FALSE)</f>
        <v>#REF!</v>
      </c>
    </row>
    <row r="446" spans="1:40" x14ac:dyDescent="0.25">
      <c r="A446" t="s">
        <v>6438</v>
      </c>
      <c r="D446" t="s">
        <v>1080</v>
      </c>
      <c r="E446" t="s">
        <v>1081</v>
      </c>
      <c r="F446" t="s">
        <v>6439</v>
      </c>
      <c r="G446" t="s">
        <v>1308</v>
      </c>
      <c r="H446" t="s">
        <v>1309</v>
      </c>
      <c r="I446" t="s">
        <v>25</v>
      </c>
      <c r="J446" s="3">
        <v>0</v>
      </c>
      <c r="K446" s="1">
        <v>42522</v>
      </c>
      <c r="M446" t="s">
        <v>38</v>
      </c>
      <c r="O446" t="s">
        <v>32</v>
      </c>
      <c r="P446" s="1"/>
      <c r="AC446" s="5" t="e">
        <f>VLOOKUP(Tableau13[[#This Row],[Jan,]],[1]!Tableau3[#All],2,FALSE)</f>
        <v>#REF!</v>
      </c>
      <c r="AD446" s="5" t="e">
        <f>VLOOKUP(Tableau13[[#This Row],[Fév,]],[1]!Tableau3[#All],2,FALSE)</f>
        <v>#REF!</v>
      </c>
      <c r="AE446" s="5" t="e">
        <f>VLOOKUP(Tableau13[[#This Row],[Mar,]],[1]!Tableau3[#All],2,FALSE)</f>
        <v>#REF!</v>
      </c>
      <c r="AF446" s="5" t="e">
        <f>VLOOKUP(Tableau13[[#This Row],[Avr,]],[1]!Tableau3[#All],2,FALSE)</f>
        <v>#REF!</v>
      </c>
      <c r="AG446" s="5" t="e">
        <f>VLOOKUP(Tableau13[[#This Row],[Mai]],[1]!Tableau3[#All],2,FALSE)</f>
        <v>#REF!</v>
      </c>
      <c r="AH446" s="5" t="e">
        <f>VLOOKUP(Tableau13[[#This Row],[Juin]],[1]!Tableau3[#All],2,FALSE)</f>
        <v>#REF!</v>
      </c>
      <c r="AI446" s="5" t="e">
        <f>VLOOKUP(Tableau13[[#This Row],[Juil,]],[1]!Tableau3[#All],2,FALSE)</f>
        <v>#REF!</v>
      </c>
      <c r="AJ446" s="5" t="e">
        <f>VLOOKUP(Tableau13[[#This Row],[Août]],[1]!Tableau3[#All],2,FALSE)</f>
        <v>#REF!</v>
      </c>
      <c r="AK446" s="5" t="e">
        <f>VLOOKUP(Tableau13[[#This Row],[Sept,]],[1]!Tableau3[#All],2,FALSE)</f>
        <v>#REF!</v>
      </c>
      <c r="AL446" s="5" t="e">
        <f>VLOOKUP(Tableau13[[#This Row],[Oct,]],[1]!Tableau3[#All],2,FALSE)</f>
        <v>#REF!</v>
      </c>
      <c r="AM446" s="5" t="e">
        <f>VLOOKUP(Tableau13[[#This Row],[Nov,]],[1]!Tableau3[#All],2,FALSE)</f>
        <v>#REF!</v>
      </c>
      <c r="AN446" s="5" t="e">
        <f>VLOOKUP(Tableau13[[#This Row],[Déc,]],[1]!Tableau3[#All],2,FALSE)</f>
        <v>#REF!</v>
      </c>
    </row>
    <row r="447" spans="1:40" x14ac:dyDescent="0.25">
      <c r="A447" t="s">
        <v>6440</v>
      </c>
      <c r="D447" t="s">
        <v>1080</v>
      </c>
      <c r="E447" t="s">
        <v>1081</v>
      </c>
      <c r="F447" t="s">
        <v>6441</v>
      </c>
      <c r="G447" t="s">
        <v>1310</v>
      </c>
      <c r="H447" t="s">
        <v>1311</v>
      </c>
      <c r="I447" t="s">
        <v>25</v>
      </c>
      <c r="J447" s="3">
        <v>0</v>
      </c>
      <c r="K447" s="1">
        <v>42522</v>
      </c>
      <c r="M447" t="s">
        <v>38</v>
      </c>
      <c r="O447" t="s">
        <v>32</v>
      </c>
      <c r="P447" s="1"/>
      <c r="AC447" s="5" t="e">
        <f>VLOOKUP(Tableau13[[#This Row],[Jan,]],[1]!Tableau3[#All],2,FALSE)</f>
        <v>#REF!</v>
      </c>
      <c r="AD447" s="5" t="e">
        <f>VLOOKUP(Tableau13[[#This Row],[Fév,]],[1]!Tableau3[#All],2,FALSE)</f>
        <v>#REF!</v>
      </c>
      <c r="AE447" s="5" t="e">
        <f>VLOOKUP(Tableau13[[#This Row],[Mar,]],[1]!Tableau3[#All],2,FALSE)</f>
        <v>#REF!</v>
      </c>
      <c r="AF447" s="5" t="e">
        <f>VLOOKUP(Tableau13[[#This Row],[Avr,]],[1]!Tableau3[#All],2,FALSE)</f>
        <v>#REF!</v>
      </c>
      <c r="AG447" s="5" t="e">
        <f>VLOOKUP(Tableau13[[#This Row],[Mai]],[1]!Tableau3[#All],2,FALSE)</f>
        <v>#REF!</v>
      </c>
      <c r="AH447" s="5" t="e">
        <f>VLOOKUP(Tableau13[[#This Row],[Juin]],[1]!Tableau3[#All],2,FALSE)</f>
        <v>#REF!</v>
      </c>
      <c r="AI447" s="5" t="e">
        <f>VLOOKUP(Tableau13[[#This Row],[Juil,]],[1]!Tableau3[#All],2,FALSE)</f>
        <v>#REF!</v>
      </c>
      <c r="AJ447" s="5" t="e">
        <f>VLOOKUP(Tableau13[[#This Row],[Août]],[1]!Tableau3[#All],2,FALSE)</f>
        <v>#REF!</v>
      </c>
      <c r="AK447" s="5" t="e">
        <f>VLOOKUP(Tableau13[[#This Row],[Sept,]],[1]!Tableau3[#All],2,FALSE)</f>
        <v>#REF!</v>
      </c>
      <c r="AL447" s="5" t="e">
        <f>VLOOKUP(Tableau13[[#This Row],[Oct,]],[1]!Tableau3[#All],2,FALSE)</f>
        <v>#REF!</v>
      </c>
      <c r="AM447" s="5" t="e">
        <f>VLOOKUP(Tableau13[[#This Row],[Nov,]],[1]!Tableau3[#All],2,FALSE)</f>
        <v>#REF!</v>
      </c>
      <c r="AN447" s="5" t="e">
        <f>VLOOKUP(Tableau13[[#This Row],[Déc,]],[1]!Tableau3[#All],2,FALSE)</f>
        <v>#REF!</v>
      </c>
    </row>
    <row r="448" spans="1:40" x14ac:dyDescent="0.25">
      <c r="A448" t="s">
        <v>6442</v>
      </c>
      <c r="D448" t="s">
        <v>1080</v>
      </c>
      <c r="E448" t="s">
        <v>1081</v>
      </c>
      <c r="F448" t="s">
        <v>6443</v>
      </c>
      <c r="G448" t="s">
        <v>1312</v>
      </c>
      <c r="H448" t="s">
        <v>1313</v>
      </c>
      <c r="I448" t="s">
        <v>25</v>
      </c>
      <c r="J448" s="3">
        <v>0</v>
      </c>
      <c r="K448" s="1">
        <v>42522</v>
      </c>
      <c r="M448" t="s">
        <v>38</v>
      </c>
      <c r="O448" t="s">
        <v>32</v>
      </c>
      <c r="P448" s="1"/>
      <c r="AC448" s="5" t="e">
        <f>VLOOKUP(Tableau13[[#This Row],[Jan,]],[1]!Tableau3[#All],2,FALSE)</f>
        <v>#REF!</v>
      </c>
      <c r="AD448" s="5" t="e">
        <f>VLOOKUP(Tableau13[[#This Row],[Fév,]],[1]!Tableau3[#All],2,FALSE)</f>
        <v>#REF!</v>
      </c>
      <c r="AE448" s="5" t="e">
        <f>VLOOKUP(Tableau13[[#This Row],[Mar,]],[1]!Tableau3[#All],2,FALSE)</f>
        <v>#REF!</v>
      </c>
      <c r="AF448" s="5" t="e">
        <f>VLOOKUP(Tableau13[[#This Row],[Avr,]],[1]!Tableau3[#All],2,FALSE)</f>
        <v>#REF!</v>
      </c>
      <c r="AG448" s="5" t="e">
        <f>VLOOKUP(Tableau13[[#This Row],[Mai]],[1]!Tableau3[#All],2,FALSE)</f>
        <v>#REF!</v>
      </c>
      <c r="AH448" s="5" t="e">
        <f>VLOOKUP(Tableau13[[#This Row],[Juin]],[1]!Tableau3[#All],2,FALSE)</f>
        <v>#REF!</v>
      </c>
      <c r="AI448" s="5" t="e">
        <f>VLOOKUP(Tableau13[[#This Row],[Juil,]],[1]!Tableau3[#All],2,FALSE)</f>
        <v>#REF!</v>
      </c>
      <c r="AJ448" s="5" t="e">
        <f>VLOOKUP(Tableau13[[#This Row],[Août]],[1]!Tableau3[#All],2,FALSE)</f>
        <v>#REF!</v>
      </c>
      <c r="AK448" s="5" t="e">
        <f>VLOOKUP(Tableau13[[#This Row],[Sept,]],[1]!Tableau3[#All],2,FALSE)</f>
        <v>#REF!</v>
      </c>
      <c r="AL448" s="5" t="e">
        <f>VLOOKUP(Tableau13[[#This Row],[Oct,]],[1]!Tableau3[#All],2,FALSE)</f>
        <v>#REF!</v>
      </c>
      <c r="AM448" s="5" t="e">
        <f>VLOOKUP(Tableau13[[#This Row],[Nov,]],[1]!Tableau3[#All],2,FALSE)</f>
        <v>#REF!</v>
      </c>
      <c r="AN448" s="5" t="e">
        <f>VLOOKUP(Tableau13[[#This Row],[Déc,]],[1]!Tableau3[#All],2,FALSE)</f>
        <v>#REF!</v>
      </c>
    </row>
    <row r="449" spans="1:40" x14ac:dyDescent="0.25">
      <c r="A449" t="s">
        <v>6444</v>
      </c>
      <c r="D449" t="s">
        <v>1080</v>
      </c>
      <c r="E449" t="s">
        <v>1081</v>
      </c>
      <c r="F449" t="s">
        <v>6445</v>
      </c>
      <c r="G449" t="s">
        <v>1314</v>
      </c>
      <c r="H449" t="s">
        <v>1315</v>
      </c>
      <c r="I449" t="s">
        <v>25</v>
      </c>
      <c r="J449" s="3">
        <v>0</v>
      </c>
      <c r="K449" s="1">
        <v>42522</v>
      </c>
      <c r="M449" t="s">
        <v>38</v>
      </c>
      <c r="O449" t="s">
        <v>32</v>
      </c>
      <c r="P449" s="1"/>
      <c r="AC449" s="5" t="e">
        <f>VLOOKUP(Tableau13[[#This Row],[Jan,]],[1]!Tableau3[#All],2,FALSE)</f>
        <v>#REF!</v>
      </c>
      <c r="AD449" s="5" t="e">
        <f>VLOOKUP(Tableau13[[#This Row],[Fév,]],[1]!Tableau3[#All],2,FALSE)</f>
        <v>#REF!</v>
      </c>
      <c r="AE449" s="5" t="e">
        <f>VLOOKUP(Tableau13[[#This Row],[Mar,]],[1]!Tableau3[#All],2,FALSE)</f>
        <v>#REF!</v>
      </c>
      <c r="AF449" s="5" t="e">
        <f>VLOOKUP(Tableau13[[#This Row],[Avr,]],[1]!Tableau3[#All],2,FALSE)</f>
        <v>#REF!</v>
      </c>
      <c r="AG449" s="5" t="e">
        <f>VLOOKUP(Tableau13[[#This Row],[Mai]],[1]!Tableau3[#All],2,FALSE)</f>
        <v>#REF!</v>
      </c>
      <c r="AH449" s="5" t="e">
        <f>VLOOKUP(Tableau13[[#This Row],[Juin]],[1]!Tableau3[#All],2,FALSE)</f>
        <v>#REF!</v>
      </c>
      <c r="AI449" s="5" t="e">
        <f>VLOOKUP(Tableau13[[#This Row],[Juil,]],[1]!Tableau3[#All],2,FALSE)</f>
        <v>#REF!</v>
      </c>
      <c r="AJ449" s="5" t="e">
        <f>VLOOKUP(Tableau13[[#This Row],[Août]],[1]!Tableau3[#All],2,FALSE)</f>
        <v>#REF!</v>
      </c>
      <c r="AK449" s="5" t="e">
        <f>VLOOKUP(Tableau13[[#This Row],[Sept,]],[1]!Tableau3[#All],2,FALSE)</f>
        <v>#REF!</v>
      </c>
      <c r="AL449" s="5" t="e">
        <f>VLOOKUP(Tableau13[[#This Row],[Oct,]],[1]!Tableau3[#All],2,FALSE)</f>
        <v>#REF!</v>
      </c>
      <c r="AM449" s="5" t="e">
        <f>VLOOKUP(Tableau13[[#This Row],[Nov,]],[1]!Tableau3[#All],2,FALSE)</f>
        <v>#REF!</v>
      </c>
      <c r="AN449" s="5" t="e">
        <f>VLOOKUP(Tableau13[[#This Row],[Déc,]],[1]!Tableau3[#All],2,FALSE)</f>
        <v>#REF!</v>
      </c>
    </row>
    <row r="450" spans="1:40" x14ac:dyDescent="0.25">
      <c r="A450" t="s">
        <v>6446</v>
      </c>
      <c r="D450" t="s">
        <v>1080</v>
      </c>
      <c r="E450" t="s">
        <v>1081</v>
      </c>
      <c r="F450" t="s">
        <v>6447</v>
      </c>
      <c r="G450" t="s">
        <v>1316</v>
      </c>
      <c r="H450" t="s">
        <v>1317</v>
      </c>
      <c r="I450" t="s">
        <v>25</v>
      </c>
      <c r="J450" s="3">
        <v>0</v>
      </c>
      <c r="K450" s="1">
        <v>42522</v>
      </c>
      <c r="M450" t="s">
        <v>38</v>
      </c>
      <c r="O450" t="s">
        <v>32</v>
      </c>
      <c r="P450" s="1"/>
      <c r="AC450" s="5" t="e">
        <f>VLOOKUP(Tableau13[[#This Row],[Jan,]],[1]!Tableau3[#All],2,FALSE)</f>
        <v>#REF!</v>
      </c>
      <c r="AD450" s="5" t="e">
        <f>VLOOKUP(Tableau13[[#This Row],[Fév,]],[1]!Tableau3[#All],2,FALSE)</f>
        <v>#REF!</v>
      </c>
      <c r="AE450" s="5" t="e">
        <f>VLOOKUP(Tableau13[[#This Row],[Mar,]],[1]!Tableau3[#All],2,FALSE)</f>
        <v>#REF!</v>
      </c>
      <c r="AF450" s="5" t="e">
        <f>VLOOKUP(Tableau13[[#This Row],[Avr,]],[1]!Tableau3[#All],2,FALSE)</f>
        <v>#REF!</v>
      </c>
      <c r="AG450" s="5" t="e">
        <f>VLOOKUP(Tableau13[[#This Row],[Mai]],[1]!Tableau3[#All],2,FALSE)</f>
        <v>#REF!</v>
      </c>
      <c r="AH450" s="5" t="e">
        <f>VLOOKUP(Tableau13[[#This Row],[Juin]],[1]!Tableau3[#All],2,FALSE)</f>
        <v>#REF!</v>
      </c>
      <c r="AI450" s="5" t="e">
        <f>VLOOKUP(Tableau13[[#This Row],[Juil,]],[1]!Tableau3[#All],2,FALSE)</f>
        <v>#REF!</v>
      </c>
      <c r="AJ450" s="5" t="e">
        <f>VLOOKUP(Tableau13[[#This Row],[Août]],[1]!Tableau3[#All],2,FALSE)</f>
        <v>#REF!</v>
      </c>
      <c r="AK450" s="5" t="e">
        <f>VLOOKUP(Tableau13[[#This Row],[Sept,]],[1]!Tableau3[#All],2,FALSE)</f>
        <v>#REF!</v>
      </c>
      <c r="AL450" s="5" t="e">
        <f>VLOOKUP(Tableau13[[#This Row],[Oct,]],[1]!Tableau3[#All],2,FALSE)</f>
        <v>#REF!</v>
      </c>
      <c r="AM450" s="5" t="e">
        <f>VLOOKUP(Tableau13[[#This Row],[Nov,]],[1]!Tableau3[#All],2,FALSE)</f>
        <v>#REF!</v>
      </c>
      <c r="AN450" s="5" t="e">
        <f>VLOOKUP(Tableau13[[#This Row],[Déc,]],[1]!Tableau3[#All],2,FALSE)</f>
        <v>#REF!</v>
      </c>
    </row>
    <row r="451" spans="1:40" x14ac:dyDescent="0.25">
      <c r="A451" t="s">
        <v>6448</v>
      </c>
      <c r="D451" t="s">
        <v>1080</v>
      </c>
      <c r="E451" t="s">
        <v>1081</v>
      </c>
      <c r="F451" t="s">
        <v>6449</v>
      </c>
      <c r="G451" t="s">
        <v>1318</v>
      </c>
      <c r="H451" t="s">
        <v>1319</v>
      </c>
      <c r="I451" t="s">
        <v>25</v>
      </c>
      <c r="J451" s="3">
        <v>0</v>
      </c>
      <c r="K451" s="1">
        <v>42522</v>
      </c>
      <c r="M451" t="s">
        <v>38</v>
      </c>
      <c r="O451" t="s">
        <v>32</v>
      </c>
      <c r="P451" s="1"/>
      <c r="AC451" s="5" t="e">
        <f>VLOOKUP(Tableau13[[#This Row],[Jan,]],[1]!Tableau3[#All],2,FALSE)</f>
        <v>#REF!</v>
      </c>
      <c r="AD451" s="5" t="e">
        <f>VLOOKUP(Tableau13[[#This Row],[Fév,]],[1]!Tableau3[#All],2,FALSE)</f>
        <v>#REF!</v>
      </c>
      <c r="AE451" s="5" t="e">
        <f>VLOOKUP(Tableau13[[#This Row],[Mar,]],[1]!Tableau3[#All],2,FALSE)</f>
        <v>#REF!</v>
      </c>
      <c r="AF451" s="5" t="e">
        <f>VLOOKUP(Tableau13[[#This Row],[Avr,]],[1]!Tableau3[#All],2,FALSE)</f>
        <v>#REF!</v>
      </c>
      <c r="AG451" s="5" t="e">
        <f>VLOOKUP(Tableau13[[#This Row],[Mai]],[1]!Tableau3[#All],2,FALSE)</f>
        <v>#REF!</v>
      </c>
      <c r="AH451" s="5" t="e">
        <f>VLOOKUP(Tableau13[[#This Row],[Juin]],[1]!Tableau3[#All],2,FALSE)</f>
        <v>#REF!</v>
      </c>
      <c r="AI451" s="5" t="e">
        <f>VLOOKUP(Tableau13[[#This Row],[Juil,]],[1]!Tableau3[#All],2,FALSE)</f>
        <v>#REF!</v>
      </c>
      <c r="AJ451" s="5" t="e">
        <f>VLOOKUP(Tableau13[[#This Row],[Août]],[1]!Tableau3[#All],2,FALSE)</f>
        <v>#REF!</v>
      </c>
      <c r="AK451" s="5" t="e">
        <f>VLOOKUP(Tableau13[[#This Row],[Sept,]],[1]!Tableau3[#All],2,FALSE)</f>
        <v>#REF!</v>
      </c>
      <c r="AL451" s="5" t="e">
        <f>VLOOKUP(Tableau13[[#This Row],[Oct,]],[1]!Tableau3[#All],2,FALSE)</f>
        <v>#REF!</v>
      </c>
      <c r="AM451" s="5" t="e">
        <f>VLOOKUP(Tableau13[[#This Row],[Nov,]],[1]!Tableau3[#All],2,FALSE)</f>
        <v>#REF!</v>
      </c>
      <c r="AN451" s="5" t="e">
        <f>VLOOKUP(Tableau13[[#This Row],[Déc,]],[1]!Tableau3[#All],2,FALSE)</f>
        <v>#REF!</v>
      </c>
    </row>
    <row r="452" spans="1:40" x14ac:dyDescent="0.25">
      <c r="A452" t="s">
        <v>6450</v>
      </c>
      <c r="D452" t="s">
        <v>1080</v>
      </c>
      <c r="E452" t="s">
        <v>1081</v>
      </c>
      <c r="F452" t="s">
        <v>6451</v>
      </c>
      <c r="G452" t="s">
        <v>1320</v>
      </c>
      <c r="H452" t="s">
        <v>1321</v>
      </c>
      <c r="I452" t="s">
        <v>25</v>
      </c>
      <c r="J452" s="3">
        <v>0</v>
      </c>
      <c r="K452" s="1">
        <v>42522</v>
      </c>
      <c r="M452" t="s">
        <v>38</v>
      </c>
      <c r="O452" t="s">
        <v>32</v>
      </c>
      <c r="P452" s="1"/>
      <c r="AC452" s="5" t="e">
        <f>VLOOKUP(Tableau13[[#This Row],[Jan,]],[1]!Tableau3[#All],2,FALSE)</f>
        <v>#REF!</v>
      </c>
      <c r="AD452" s="5" t="e">
        <f>VLOOKUP(Tableau13[[#This Row],[Fév,]],[1]!Tableau3[#All],2,FALSE)</f>
        <v>#REF!</v>
      </c>
      <c r="AE452" s="5" t="e">
        <f>VLOOKUP(Tableau13[[#This Row],[Mar,]],[1]!Tableau3[#All],2,FALSE)</f>
        <v>#REF!</v>
      </c>
      <c r="AF452" s="5" t="e">
        <f>VLOOKUP(Tableau13[[#This Row],[Avr,]],[1]!Tableau3[#All],2,FALSE)</f>
        <v>#REF!</v>
      </c>
      <c r="AG452" s="5" t="e">
        <f>VLOOKUP(Tableau13[[#This Row],[Mai]],[1]!Tableau3[#All],2,FALSE)</f>
        <v>#REF!</v>
      </c>
      <c r="AH452" s="5" t="e">
        <f>VLOOKUP(Tableau13[[#This Row],[Juin]],[1]!Tableau3[#All],2,FALSE)</f>
        <v>#REF!</v>
      </c>
      <c r="AI452" s="5" t="e">
        <f>VLOOKUP(Tableau13[[#This Row],[Juil,]],[1]!Tableau3[#All],2,FALSE)</f>
        <v>#REF!</v>
      </c>
      <c r="AJ452" s="5" t="e">
        <f>VLOOKUP(Tableau13[[#This Row],[Août]],[1]!Tableau3[#All],2,FALSE)</f>
        <v>#REF!</v>
      </c>
      <c r="AK452" s="5" t="e">
        <f>VLOOKUP(Tableau13[[#This Row],[Sept,]],[1]!Tableau3[#All],2,FALSE)</f>
        <v>#REF!</v>
      </c>
      <c r="AL452" s="5" t="e">
        <f>VLOOKUP(Tableau13[[#This Row],[Oct,]],[1]!Tableau3[#All],2,FALSE)</f>
        <v>#REF!</v>
      </c>
      <c r="AM452" s="5" t="e">
        <f>VLOOKUP(Tableau13[[#This Row],[Nov,]],[1]!Tableau3[#All],2,FALSE)</f>
        <v>#REF!</v>
      </c>
      <c r="AN452" s="5" t="e">
        <f>VLOOKUP(Tableau13[[#This Row],[Déc,]],[1]!Tableau3[#All],2,FALSE)</f>
        <v>#REF!</v>
      </c>
    </row>
    <row r="453" spans="1:40" x14ac:dyDescent="0.25">
      <c r="A453" t="s">
        <v>6452</v>
      </c>
      <c r="D453" t="s">
        <v>1080</v>
      </c>
      <c r="E453" t="s">
        <v>1081</v>
      </c>
      <c r="F453" t="s">
        <v>6453</v>
      </c>
      <c r="G453" t="s">
        <v>1322</v>
      </c>
      <c r="H453" t="s">
        <v>1323</v>
      </c>
      <c r="I453" t="s">
        <v>25</v>
      </c>
      <c r="J453" s="3">
        <v>0</v>
      </c>
      <c r="K453" s="1">
        <v>42522</v>
      </c>
      <c r="M453" t="s">
        <v>38</v>
      </c>
      <c r="O453" t="s">
        <v>32</v>
      </c>
      <c r="P453" s="1"/>
      <c r="AC453" s="5" t="e">
        <f>VLOOKUP(Tableau13[[#This Row],[Jan,]],[1]!Tableau3[#All],2,FALSE)</f>
        <v>#REF!</v>
      </c>
      <c r="AD453" s="5" t="e">
        <f>VLOOKUP(Tableau13[[#This Row],[Fév,]],[1]!Tableau3[#All],2,FALSE)</f>
        <v>#REF!</v>
      </c>
      <c r="AE453" s="5" t="e">
        <f>VLOOKUP(Tableau13[[#This Row],[Mar,]],[1]!Tableau3[#All],2,FALSE)</f>
        <v>#REF!</v>
      </c>
      <c r="AF453" s="5" t="e">
        <f>VLOOKUP(Tableau13[[#This Row],[Avr,]],[1]!Tableau3[#All],2,FALSE)</f>
        <v>#REF!</v>
      </c>
      <c r="AG453" s="5" t="e">
        <f>VLOOKUP(Tableau13[[#This Row],[Mai]],[1]!Tableau3[#All],2,FALSE)</f>
        <v>#REF!</v>
      </c>
      <c r="AH453" s="5" t="e">
        <f>VLOOKUP(Tableau13[[#This Row],[Juin]],[1]!Tableau3[#All],2,FALSE)</f>
        <v>#REF!</v>
      </c>
      <c r="AI453" s="5" t="e">
        <f>VLOOKUP(Tableau13[[#This Row],[Juil,]],[1]!Tableau3[#All],2,FALSE)</f>
        <v>#REF!</v>
      </c>
      <c r="AJ453" s="5" t="e">
        <f>VLOOKUP(Tableau13[[#This Row],[Août]],[1]!Tableau3[#All],2,FALSE)</f>
        <v>#REF!</v>
      </c>
      <c r="AK453" s="5" t="e">
        <f>VLOOKUP(Tableau13[[#This Row],[Sept,]],[1]!Tableau3[#All],2,FALSE)</f>
        <v>#REF!</v>
      </c>
      <c r="AL453" s="5" t="e">
        <f>VLOOKUP(Tableau13[[#This Row],[Oct,]],[1]!Tableau3[#All],2,FALSE)</f>
        <v>#REF!</v>
      </c>
      <c r="AM453" s="5" t="e">
        <f>VLOOKUP(Tableau13[[#This Row],[Nov,]],[1]!Tableau3[#All],2,FALSE)</f>
        <v>#REF!</v>
      </c>
      <c r="AN453" s="5" t="e">
        <f>VLOOKUP(Tableau13[[#This Row],[Déc,]],[1]!Tableau3[#All],2,FALSE)</f>
        <v>#REF!</v>
      </c>
    </row>
    <row r="454" spans="1:40" x14ac:dyDescent="0.25">
      <c r="A454" t="s">
        <v>6454</v>
      </c>
      <c r="D454" t="s">
        <v>1080</v>
      </c>
      <c r="E454" t="s">
        <v>1081</v>
      </c>
      <c r="F454" t="s">
        <v>6455</v>
      </c>
      <c r="G454" t="s">
        <v>1324</v>
      </c>
      <c r="H454" t="s">
        <v>1325</v>
      </c>
      <c r="I454" t="s">
        <v>25</v>
      </c>
      <c r="J454" s="3">
        <v>0</v>
      </c>
      <c r="K454" s="1">
        <v>42522</v>
      </c>
      <c r="M454" t="s">
        <v>38</v>
      </c>
      <c r="O454" t="s">
        <v>32</v>
      </c>
      <c r="P454" s="1"/>
      <c r="AC454" s="5" t="e">
        <f>VLOOKUP(Tableau13[[#This Row],[Jan,]],[1]!Tableau3[#All],2,FALSE)</f>
        <v>#REF!</v>
      </c>
      <c r="AD454" s="5" t="e">
        <f>VLOOKUP(Tableau13[[#This Row],[Fév,]],[1]!Tableau3[#All],2,FALSE)</f>
        <v>#REF!</v>
      </c>
      <c r="AE454" s="5" t="e">
        <f>VLOOKUP(Tableau13[[#This Row],[Mar,]],[1]!Tableau3[#All],2,FALSE)</f>
        <v>#REF!</v>
      </c>
      <c r="AF454" s="5" t="e">
        <f>VLOOKUP(Tableau13[[#This Row],[Avr,]],[1]!Tableau3[#All],2,FALSE)</f>
        <v>#REF!</v>
      </c>
      <c r="AG454" s="5" t="e">
        <f>VLOOKUP(Tableau13[[#This Row],[Mai]],[1]!Tableau3[#All],2,FALSE)</f>
        <v>#REF!</v>
      </c>
      <c r="AH454" s="5" t="e">
        <f>VLOOKUP(Tableau13[[#This Row],[Juin]],[1]!Tableau3[#All],2,FALSE)</f>
        <v>#REF!</v>
      </c>
      <c r="AI454" s="5" t="e">
        <f>VLOOKUP(Tableau13[[#This Row],[Juil,]],[1]!Tableau3[#All],2,FALSE)</f>
        <v>#REF!</v>
      </c>
      <c r="AJ454" s="5" t="e">
        <f>VLOOKUP(Tableau13[[#This Row],[Août]],[1]!Tableau3[#All],2,FALSE)</f>
        <v>#REF!</v>
      </c>
      <c r="AK454" s="5" t="e">
        <f>VLOOKUP(Tableau13[[#This Row],[Sept,]],[1]!Tableau3[#All],2,FALSE)</f>
        <v>#REF!</v>
      </c>
      <c r="AL454" s="5" t="e">
        <f>VLOOKUP(Tableau13[[#This Row],[Oct,]],[1]!Tableau3[#All],2,FALSE)</f>
        <v>#REF!</v>
      </c>
      <c r="AM454" s="5" t="e">
        <f>VLOOKUP(Tableau13[[#This Row],[Nov,]],[1]!Tableau3[#All],2,FALSE)</f>
        <v>#REF!</v>
      </c>
      <c r="AN454" s="5" t="e">
        <f>VLOOKUP(Tableau13[[#This Row],[Déc,]],[1]!Tableau3[#All],2,FALSE)</f>
        <v>#REF!</v>
      </c>
    </row>
    <row r="455" spans="1:40" x14ac:dyDescent="0.25">
      <c r="A455" t="s">
        <v>6456</v>
      </c>
      <c r="D455" t="s">
        <v>1080</v>
      </c>
      <c r="E455" t="s">
        <v>1081</v>
      </c>
      <c r="F455" t="s">
        <v>6457</v>
      </c>
      <c r="G455" t="s">
        <v>1326</v>
      </c>
      <c r="H455" t="s">
        <v>1327</v>
      </c>
      <c r="I455" t="s">
        <v>25</v>
      </c>
      <c r="J455" s="3">
        <v>0</v>
      </c>
      <c r="K455" s="1">
        <v>42522</v>
      </c>
      <c r="M455" t="s">
        <v>38</v>
      </c>
      <c r="O455" t="s">
        <v>32</v>
      </c>
      <c r="P455" s="1"/>
      <c r="AC455" s="5" t="e">
        <f>VLOOKUP(Tableau13[[#This Row],[Jan,]],[1]!Tableau3[#All],2,FALSE)</f>
        <v>#REF!</v>
      </c>
      <c r="AD455" s="5" t="e">
        <f>VLOOKUP(Tableau13[[#This Row],[Fév,]],[1]!Tableau3[#All],2,FALSE)</f>
        <v>#REF!</v>
      </c>
      <c r="AE455" s="5" t="e">
        <f>VLOOKUP(Tableau13[[#This Row],[Mar,]],[1]!Tableau3[#All],2,FALSE)</f>
        <v>#REF!</v>
      </c>
      <c r="AF455" s="5" t="e">
        <f>VLOOKUP(Tableau13[[#This Row],[Avr,]],[1]!Tableau3[#All],2,FALSE)</f>
        <v>#REF!</v>
      </c>
      <c r="AG455" s="5" t="e">
        <f>VLOOKUP(Tableau13[[#This Row],[Mai]],[1]!Tableau3[#All],2,FALSE)</f>
        <v>#REF!</v>
      </c>
      <c r="AH455" s="5" t="e">
        <f>VLOOKUP(Tableau13[[#This Row],[Juin]],[1]!Tableau3[#All],2,FALSE)</f>
        <v>#REF!</v>
      </c>
      <c r="AI455" s="5" t="e">
        <f>VLOOKUP(Tableau13[[#This Row],[Juil,]],[1]!Tableau3[#All],2,FALSE)</f>
        <v>#REF!</v>
      </c>
      <c r="AJ455" s="5" t="e">
        <f>VLOOKUP(Tableau13[[#This Row],[Août]],[1]!Tableau3[#All],2,FALSE)</f>
        <v>#REF!</v>
      </c>
      <c r="AK455" s="5" t="e">
        <f>VLOOKUP(Tableau13[[#This Row],[Sept,]],[1]!Tableau3[#All],2,FALSE)</f>
        <v>#REF!</v>
      </c>
      <c r="AL455" s="5" t="e">
        <f>VLOOKUP(Tableau13[[#This Row],[Oct,]],[1]!Tableau3[#All],2,FALSE)</f>
        <v>#REF!</v>
      </c>
      <c r="AM455" s="5" t="e">
        <f>VLOOKUP(Tableau13[[#This Row],[Nov,]],[1]!Tableau3[#All],2,FALSE)</f>
        <v>#REF!</v>
      </c>
      <c r="AN455" s="5" t="e">
        <f>VLOOKUP(Tableau13[[#This Row],[Déc,]],[1]!Tableau3[#All],2,FALSE)</f>
        <v>#REF!</v>
      </c>
    </row>
    <row r="456" spans="1:40" x14ac:dyDescent="0.25">
      <c r="A456" t="s">
        <v>6458</v>
      </c>
      <c r="D456" t="s">
        <v>1080</v>
      </c>
      <c r="E456" t="s">
        <v>1081</v>
      </c>
      <c r="F456" t="s">
        <v>6459</v>
      </c>
      <c r="G456" t="s">
        <v>1328</v>
      </c>
      <c r="H456" t="s">
        <v>1329</v>
      </c>
      <c r="I456" t="s">
        <v>25</v>
      </c>
      <c r="J456" s="3">
        <v>0</v>
      </c>
      <c r="K456" s="1">
        <v>42522</v>
      </c>
      <c r="M456" t="s">
        <v>38</v>
      </c>
      <c r="O456" t="s">
        <v>32</v>
      </c>
      <c r="P456" s="1"/>
      <c r="AC456" s="5" t="e">
        <f>VLOOKUP(Tableau13[[#This Row],[Jan,]],[1]!Tableau3[#All],2,FALSE)</f>
        <v>#REF!</v>
      </c>
      <c r="AD456" s="5" t="e">
        <f>VLOOKUP(Tableau13[[#This Row],[Fév,]],[1]!Tableau3[#All],2,FALSE)</f>
        <v>#REF!</v>
      </c>
      <c r="AE456" s="5" t="e">
        <f>VLOOKUP(Tableau13[[#This Row],[Mar,]],[1]!Tableau3[#All],2,FALSE)</f>
        <v>#REF!</v>
      </c>
      <c r="AF456" s="5" t="e">
        <f>VLOOKUP(Tableau13[[#This Row],[Avr,]],[1]!Tableau3[#All],2,FALSE)</f>
        <v>#REF!</v>
      </c>
      <c r="AG456" s="5" t="e">
        <f>VLOOKUP(Tableau13[[#This Row],[Mai]],[1]!Tableau3[#All],2,FALSE)</f>
        <v>#REF!</v>
      </c>
      <c r="AH456" s="5" t="e">
        <f>VLOOKUP(Tableau13[[#This Row],[Juin]],[1]!Tableau3[#All],2,FALSE)</f>
        <v>#REF!</v>
      </c>
      <c r="AI456" s="5" t="e">
        <f>VLOOKUP(Tableau13[[#This Row],[Juil,]],[1]!Tableau3[#All],2,FALSE)</f>
        <v>#REF!</v>
      </c>
      <c r="AJ456" s="5" t="e">
        <f>VLOOKUP(Tableau13[[#This Row],[Août]],[1]!Tableau3[#All],2,FALSE)</f>
        <v>#REF!</v>
      </c>
      <c r="AK456" s="5" t="e">
        <f>VLOOKUP(Tableau13[[#This Row],[Sept,]],[1]!Tableau3[#All],2,FALSE)</f>
        <v>#REF!</v>
      </c>
      <c r="AL456" s="5" t="e">
        <f>VLOOKUP(Tableau13[[#This Row],[Oct,]],[1]!Tableau3[#All],2,FALSE)</f>
        <v>#REF!</v>
      </c>
      <c r="AM456" s="5" t="e">
        <f>VLOOKUP(Tableau13[[#This Row],[Nov,]],[1]!Tableau3[#All],2,FALSE)</f>
        <v>#REF!</v>
      </c>
      <c r="AN456" s="5" t="e">
        <f>VLOOKUP(Tableau13[[#This Row],[Déc,]],[1]!Tableau3[#All],2,FALSE)</f>
        <v>#REF!</v>
      </c>
    </row>
    <row r="457" spans="1:40" x14ac:dyDescent="0.25">
      <c r="A457" t="s">
        <v>6460</v>
      </c>
      <c r="D457" t="s">
        <v>1080</v>
      </c>
      <c r="E457" t="s">
        <v>1081</v>
      </c>
      <c r="F457" t="s">
        <v>6461</v>
      </c>
      <c r="G457" t="s">
        <v>1330</v>
      </c>
      <c r="H457" t="s">
        <v>1331</v>
      </c>
      <c r="I457" t="s">
        <v>25</v>
      </c>
      <c r="J457" s="3">
        <v>0</v>
      </c>
      <c r="K457" s="1">
        <v>42522</v>
      </c>
      <c r="M457" t="s">
        <v>38</v>
      </c>
      <c r="O457" t="s">
        <v>32</v>
      </c>
      <c r="P457" s="1"/>
      <c r="AC457" s="5" t="e">
        <f>VLOOKUP(Tableau13[[#This Row],[Jan,]],[1]!Tableau3[#All],2,FALSE)</f>
        <v>#REF!</v>
      </c>
      <c r="AD457" s="5" t="e">
        <f>VLOOKUP(Tableau13[[#This Row],[Fév,]],[1]!Tableau3[#All],2,FALSE)</f>
        <v>#REF!</v>
      </c>
      <c r="AE457" s="5" t="e">
        <f>VLOOKUP(Tableau13[[#This Row],[Mar,]],[1]!Tableau3[#All],2,FALSE)</f>
        <v>#REF!</v>
      </c>
      <c r="AF457" s="5" t="e">
        <f>VLOOKUP(Tableau13[[#This Row],[Avr,]],[1]!Tableau3[#All],2,FALSE)</f>
        <v>#REF!</v>
      </c>
      <c r="AG457" s="5" t="e">
        <f>VLOOKUP(Tableau13[[#This Row],[Mai]],[1]!Tableau3[#All],2,FALSE)</f>
        <v>#REF!</v>
      </c>
      <c r="AH457" s="5" t="e">
        <f>VLOOKUP(Tableau13[[#This Row],[Juin]],[1]!Tableau3[#All],2,FALSE)</f>
        <v>#REF!</v>
      </c>
      <c r="AI457" s="5" t="e">
        <f>VLOOKUP(Tableau13[[#This Row],[Juil,]],[1]!Tableau3[#All],2,FALSE)</f>
        <v>#REF!</v>
      </c>
      <c r="AJ457" s="5" t="e">
        <f>VLOOKUP(Tableau13[[#This Row],[Août]],[1]!Tableau3[#All],2,FALSE)</f>
        <v>#REF!</v>
      </c>
      <c r="AK457" s="5" t="e">
        <f>VLOOKUP(Tableau13[[#This Row],[Sept,]],[1]!Tableau3[#All],2,FALSE)</f>
        <v>#REF!</v>
      </c>
      <c r="AL457" s="5" t="e">
        <f>VLOOKUP(Tableau13[[#This Row],[Oct,]],[1]!Tableau3[#All],2,FALSE)</f>
        <v>#REF!</v>
      </c>
      <c r="AM457" s="5" t="e">
        <f>VLOOKUP(Tableau13[[#This Row],[Nov,]],[1]!Tableau3[#All],2,FALSE)</f>
        <v>#REF!</v>
      </c>
      <c r="AN457" s="5" t="e">
        <f>VLOOKUP(Tableau13[[#This Row],[Déc,]],[1]!Tableau3[#All],2,FALSE)</f>
        <v>#REF!</v>
      </c>
    </row>
    <row r="458" spans="1:40" x14ac:dyDescent="0.25">
      <c r="A458" t="s">
        <v>6462</v>
      </c>
      <c r="D458" t="s">
        <v>1080</v>
      </c>
      <c r="E458" t="s">
        <v>1081</v>
      </c>
      <c r="F458" t="s">
        <v>6463</v>
      </c>
      <c r="G458" t="s">
        <v>1332</v>
      </c>
      <c r="H458" t="s">
        <v>1333</v>
      </c>
      <c r="I458" t="s">
        <v>25</v>
      </c>
      <c r="J458" s="3">
        <v>0</v>
      </c>
      <c r="K458" s="1">
        <v>42522</v>
      </c>
      <c r="M458" t="s">
        <v>38</v>
      </c>
      <c r="O458" t="s">
        <v>32</v>
      </c>
      <c r="P458" s="1"/>
      <c r="AC458" s="5" t="e">
        <f>VLOOKUP(Tableau13[[#This Row],[Jan,]],[1]!Tableau3[#All],2,FALSE)</f>
        <v>#REF!</v>
      </c>
      <c r="AD458" s="5" t="e">
        <f>VLOOKUP(Tableau13[[#This Row],[Fév,]],[1]!Tableau3[#All],2,FALSE)</f>
        <v>#REF!</v>
      </c>
      <c r="AE458" s="5" t="e">
        <f>VLOOKUP(Tableau13[[#This Row],[Mar,]],[1]!Tableau3[#All],2,FALSE)</f>
        <v>#REF!</v>
      </c>
      <c r="AF458" s="5" t="e">
        <f>VLOOKUP(Tableau13[[#This Row],[Avr,]],[1]!Tableau3[#All],2,FALSE)</f>
        <v>#REF!</v>
      </c>
      <c r="AG458" s="5" t="e">
        <f>VLOOKUP(Tableau13[[#This Row],[Mai]],[1]!Tableau3[#All],2,FALSE)</f>
        <v>#REF!</v>
      </c>
      <c r="AH458" s="5" t="e">
        <f>VLOOKUP(Tableau13[[#This Row],[Juin]],[1]!Tableau3[#All],2,FALSE)</f>
        <v>#REF!</v>
      </c>
      <c r="AI458" s="5" t="e">
        <f>VLOOKUP(Tableau13[[#This Row],[Juil,]],[1]!Tableau3[#All],2,FALSE)</f>
        <v>#REF!</v>
      </c>
      <c r="AJ458" s="5" t="e">
        <f>VLOOKUP(Tableau13[[#This Row],[Août]],[1]!Tableau3[#All],2,FALSE)</f>
        <v>#REF!</v>
      </c>
      <c r="AK458" s="5" t="e">
        <f>VLOOKUP(Tableau13[[#This Row],[Sept,]],[1]!Tableau3[#All],2,FALSE)</f>
        <v>#REF!</v>
      </c>
      <c r="AL458" s="5" t="e">
        <f>VLOOKUP(Tableau13[[#This Row],[Oct,]],[1]!Tableau3[#All],2,FALSE)</f>
        <v>#REF!</v>
      </c>
      <c r="AM458" s="5" t="e">
        <f>VLOOKUP(Tableau13[[#This Row],[Nov,]],[1]!Tableau3[#All],2,FALSE)</f>
        <v>#REF!</v>
      </c>
      <c r="AN458" s="5" t="e">
        <f>VLOOKUP(Tableau13[[#This Row],[Déc,]],[1]!Tableau3[#All],2,FALSE)</f>
        <v>#REF!</v>
      </c>
    </row>
    <row r="459" spans="1:40" x14ac:dyDescent="0.25">
      <c r="A459" t="s">
        <v>6464</v>
      </c>
      <c r="D459" t="s">
        <v>1080</v>
      </c>
      <c r="E459" t="s">
        <v>1081</v>
      </c>
      <c r="F459" t="s">
        <v>6465</v>
      </c>
      <c r="G459" t="s">
        <v>1334</v>
      </c>
      <c r="H459" t="s">
        <v>1335</v>
      </c>
      <c r="I459" t="s">
        <v>25</v>
      </c>
      <c r="J459" s="3">
        <v>0</v>
      </c>
      <c r="K459" s="1">
        <v>42522</v>
      </c>
      <c r="M459" t="s">
        <v>38</v>
      </c>
      <c r="O459" t="s">
        <v>32</v>
      </c>
      <c r="P459" s="1"/>
      <c r="AC459" s="5" t="e">
        <f>VLOOKUP(Tableau13[[#This Row],[Jan,]],[1]!Tableau3[#All],2,FALSE)</f>
        <v>#REF!</v>
      </c>
      <c r="AD459" s="5" t="e">
        <f>VLOOKUP(Tableau13[[#This Row],[Fév,]],[1]!Tableau3[#All],2,FALSE)</f>
        <v>#REF!</v>
      </c>
      <c r="AE459" s="5" t="e">
        <f>VLOOKUP(Tableau13[[#This Row],[Mar,]],[1]!Tableau3[#All],2,FALSE)</f>
        <v>#REF!</v>
      </c>
      <c r="AF459" s="5" t="e">
        <f>VLOOKUP(Tableau13[[#This Row],[Avr,]],[1]!Tableau3[#All],2,FALSE)</f>
        <v>#REF!</v>
      </c>
      <c r="AG459" s="5" t="e">
        <f>VLOOKUP(Tableau13[[#This Row],[Mai]],[1]!Tableau3[#All],2,FALSE)</f>
        <v>#REF!</v>
      </c>
      <c r="AH459" s="5" t="e">
        <f>VLOOKUP(Tableau13[[#This Row],[Juin]],[1]!Tableau3[#All],2,FALSE)</f>
        <v>#REF!</v>
      </c>
      <c r="AI459" s="5" t="e">
        <f>VLOOKUP(Tableau13[[#This Row],[Juil,]],[1]!Tableau3[#All],2,FALSE)</f>
        <v>#REF!</v>
      </c>
      <c r="AJ459" s="5" t="e">
        <f>VLOOKUP(Tableau13[[#This Row],[Août]],[1]!Tableau3[#All],2,FALSE)</f>
        <v>#REF!</v>
      </c>
      <c r="AK459" s="5" t="e">
        <f>VLOOKUP(Tableau13[[#This Row],[Sept,]],[1]!Tableau3[#All],2,FALSE)</f>
        <v>#REF!</v>
      </c>
      <c r="AL459" s="5" t="e">
        <f>VLOOKUP(Tableau13[[#This Row],[Oct,]],[1]!Tableau3[#All],2,FALSE)</f>
        <v>#REF!</v>
      </c>
      <c r="AM459" s="5" t="e">
        <f>VLOOKUP(Tableau13[[#This Row],[Nov,]],[1]!Tableau3[#All],2,FALSE)</f>
        <v>#REF!</v>
      </c>
      <c r="AN459" s="5" t="e">
        <f>VLOOKUP(Tableau13[[#This Row],[Déc,]],[1]!Tableau3[#All],2,FALSE)</f>
        <v>#REF!</v>
      </c>
    </row>
    <row r="460" spans="1:40" x14ac:dyDescent="0.25">
      <c r="A460" t="s">
        <v>6466</v>
      </c>
      <c r="D460" t="s">
        <v>1080</v>
      </c>
      <c r="E460" t="s">
        <v>1081</v>
      </c>
      <c r="F460" t="s">
        <v>6467</v>
      </c>
      <c r="G460" t="s">
        <v>1336</v>
      </c>
      <c r="H460" t="s">
        <v>1337</v>
      </c>
      <c r="I460" t="s">
        <v>25</v>
      </c>
      <c r="J460" s="3">
        <v>0</v>
      </c>
      <c r="K460" s="1">
        <v>42522</v>
      </c>
      <c r="M460" t="s">
        <v>38</v>
      </c>
      <c r="O460" t="s">
        <v>32</v>
      </c>
      <c r="P460" s="1"/>
      <c r="AC460" s="5" t="e">
        <f>VLOOKUP(Tableau13[[#This Row],[Jan,]],[1]!Tableau3[#All],2,FALSE)</f>
        <v>#REF!</v>
      </c>
      <c r="AD460" s="5" t="e">
        <f>VLOOKUP(Tableau13[[#This Row],[Fév,]],[1]!Tableau3[#All],2,FALSE)</f>
        <v>#REF!</v>
      </c>
      <c r="AE460" s="5" t="e">
        <f>VLOOKUP(Tableau13[[#This Row],[Mar,]],[1]!Tableau3[#All],2,FALSE)</f>
        <v>#REF!</v>
      </c>
      <c r="AF460" s="5" t="e">
        <f>VLOOKUP(Tableau13[[#This Row],[Avr,]],[1]!Tableau3[#All],2,FALSE)</f>
        <v>#REF!</v>
      </c>
      <c r="AG460" s="5" t="e">
        <f>VLOOKUP(Tableau13[[#This Row],[Mai]],[1]!Tableau3[#All],2,FALSE)</f>
        <v>#REF!</v>
      </c>
      <c r="AH460" s="5" t="e">
        <f>VLOOKUP(Tableau13[[#This Row],[Juin]],[1]!Tableau3[#All],2,FALSE)</f>
        <v>#REF!</v>
      </c>
      <c r="AI460" s="5" t="e">
        <f>VLOOKUP(Tableau13[[#This Row],[Juil,]],[1]!Tableau3[#All],2,FALSE)</f>
        <v>#REF!</v>
      </c>
      <c r="AJ460" s="5" t="e">
        <f>VLOOKUP(Tableau13[[#This Row],[Août]],[1]!Tableau3[#All],2,FALSE)</f>
        <v>#REF!</v>
      </c>
      <c r="AK460" s="5" t="e">
        <f>VLOOKUP(Tableau13[[#This Row],[Sept,]],[1]!Tableau3[#All],2,FALSE)</f>
        <v>#REF!</v>
      </c>
      <c r="AL460" s="5" t="e">
        <f>VLOOKUP(Tableau13[[#This Row],[Oct,]],[1]!Tableau3[#All],2,FALSE)</f>
        <v>#REF!</v>
      </c>
      <c r="AM460" s="5" t="e">
        <f>VLOOKUP(Tableau13[[#This Row],[Nov,]],[1]!Tableau3[#All],2,FALSE)</f>
        <v>#REF!</v>
      </c>
      <c r="AN460" s="5" t="e">
        <f>VLOOKUP(Tableau13[[#This Row],[Déc,]],[1]!Tableau3[#All],2,FALSE)</f>
        <v>#REF!</v>
      </c>
    </row>
    <row r="461" spans="1:40" x14ac:dyDescent="0.25">
      <c r="A461" t="s">
        <v>6468</v>
      </c>
      <c r="D461" t="s">
        <v>1080</v>
      </c>
      <c r="E461" t="s">
        <v>1081</v>
      </c>
      <c r="F461" t="s">
        <v>6469</v>
      </c>
      <c r="G461" t="s">
        <v>1338</v>
      </c>
      <c r="H461" t="s">
        <v>1339</v>
      </c>
      <c r="I461" t="s">
        <v>25</v>
      </c>
      <c r="J461" s="3">
        <v>0</v>
      </c>
      <c r="K461" s="1">
        <v>42522</v>
      </c>
      <c r="M461" t="s">
        <v>38</v>
      </c>
      <c r="O461" t="s">
        <v>32</v>
      </c>
      <c r="P461" s="1"/>
      <c r="AC461" s="5" t="e">
        <f>VLOOKUP(Tableau13[[#This Row],[Jan,]],[1]!Tableau3[#All],2,FALSE)</f>
        <v>#REF!</v>
      </c>
      <c r="AD461" s="5" t="e">
        <f>VLOOKUP(Tableau13[[#This Row],[Fév,]],[1]!Tableau3[#All],2,FALSE)</f>
        <v>#REF!</v>
      </c>
      <c r="AE461" s="5" t="e">
        <f>VLOOKUP(Tableau13[[#This Row],[Mar,]],[1]!Tableau3[#All],2,FALSE)</f>
        <v>#REF!</v>
      </c>
      <c r="AF461" s="5" t="e">
        <f>VLOOKUP(Tableau13[[#This Row],[Avr,]],[1]!Tableau3[#All],2,FALSE)</f>
        <v>#REF!</v>
      </c>
      <c r="AG461" s="5" t="e">
        <f>VLOOKUP(Tableau13[[#This Row],[Mai]],[1]!Tableau3[#All],2,FALSE)</f>
        <v>#REF!</v>
      </c>
      <c r="AH461" s="5" t="e">
        <f>VLOOKUP(Tableau13[[#This Row],[Juin]],[1]!Tableau3[#All],2,FALSE)</f>
        <v>#REF!</v>
      </c>
      <c r="AI461" s="5" t="e">
        <f>VLOOKUP(Tableau13[[#This Row],[Juil,]],[1]!Tableau3[#All],2,FALSE)</f>
        <v>#REF!</v>
      </c>
      <c r="AJ461" s="5" t="e">
        <f>VLOOKUP(Tableau13[[#This Row],[Août]],[1]!Tableau3[#All],2,FALSE)</f>
        <v>#REF!</v>
      </c>
      <c r="AK461" s="5" t="e">
        <f>VLOOKUP(Tableau13[[#This Row],[Sept,]],[1]!Tableau3[#All],2,FALSE)</f>
        <v>#REF!</v>
      </c>
      <c r="AL461" s="5" t="e">
        <f>VLOOKUP(Tableau13[[#This Row],[Oct,]],[1]!Tableau3[#All],2,FALSE)</f>
        <v>#REF!</v>
      </c>
      <c r="AM461" s="5" t="e">
        <f>VLOOKUP(Tableau13[[#This Row],[Nov,]],[1]!Tableau3[#All],2,FALSE)</f>
        <v>#REF!</v>
      </c>
      <c r="AN461" s="5" t="e">
        <f>VLOOKUP(Tableau13[[#This Row],[Déc,]],[1]!Tableau3[#All],2,FALSE)</f>
        <v>#REF!</v>
      </c>
    </row>
    <row r="462" spans="1:40" x14ac:dyDescent="0.25">
      <c r="A462" t="s">
        <v>6470</v>
      </c>
      <c r="D462" t="s">
        <v>1080</v>
      </c>
      <c r="E462" t="s">
        <v>1081</v>
      </c>
      <c r="F462" t="s">
        <v>6471</v>
      </c>
      <c r="G462" t="s">
        <v>1340</v>
      </c>
      <c r="H462" t="s">
        <v>1341</v>
      </c>
      <c r="I462" t="s">
        <v>25</v>
      </c>
      <c r="J462" s="3">
        <v>0</v>
      </c>
      <c r="K462" s="1">
        <v>42522</v>
      </c>
      <c r="M462" t="s">
        <v>38</v>
      </c>
      <c r="O462" t="s">
        <v>32</v>
      </c>
      <c r="P462" s="1"/>
      <c r="AC462" s="5" t="e">
        <f>VLOOKUP(Tableau13[[#This Row],[Jan,]],[1]!Tableau3[#All],2,FALSE)</f>
        <v>#REF!</v>
      </c>
      <c r="AD462" s="5" t="e">
        <f>VLOOKUP(Tableau13[[#This Row],[Fév,]],[1]!Tableau3[#All],2,FALSE)</f>
        <v>#REF!</v>
      </c>
      <c r="AE462" s="5" t="e">
        <f>VLOOKUP(Tableau13[[#This Row],[Mar,]],[1]!Tableau3[#All],2,FALSE)</f>
        <v>#REF!</v>
      </c>
      <c r="AF462" s="5" t="e">
        <f>VLOOKUP(Tableau13[[#This Row],[Avr,]],[1]!Tableau3[#All],2,FALSE)</f>
        <v>#REF!</v>
      </c>
      <c r="AG462" s="5" t="e">
        <f>VLOOKUP(Tableau13[[#This Row],[Mai]],[1]!Tableau3[#All],2,FALSE)</f>
        <v>#REF!</v>
      </c>
      <c r="AH462" s="5" t="e">
        <f>VLOOKUP(Tableau13[[#This Row],[Juin]],[1]!Tableau3[#All],2,FALSE)</f>
        <v>#REF!</v>
      </c>
      <c r="AI462" s="5" t="e">
        <f>VLOOKUP(Tableau13[[#This Row],[Juil,]],[1]!Tableau3[#All],2,FALSE)</f>
        <v>#REF!</v>
      </c>
      <c r="AJ462" s="5" t="e">
        <f>VLOOKUP(Tableau13[[#This Row],[Août]],[1]!Tableau3[#All],2,FALSE)</f>
        <v>#REF!</v>
      </c>
      <c r="AK462" s="5" t="e">
        <f>VLOOKUP(Tableau13[[#This Row],[Sept,]],[1]!Tableau3[#All],2,FALSE)</f>
        <v>#REF!</v>
      </c>
      <c r="AL462" s="5" t="e">
        <f>VLOOKUP(Tableau13[[#This Row],[Oct,]],[1]!Tableau3[#All],2,FALSE)</f>
        <v>#REF!</v>
      </c>
      <c r="AM462" s="5" t="e">
        <f>VLOOKUP(Tableau13[[#This Row],[Nov,]],[1]!Tableau3[#All],2,FALSE)</f>
        <v>#REF!</v>
      </c>
      <c r="AN462" s="5" t="e">
        <f>VLOOKUP(Tableau13[[#This Row],[Déc,]],[1]!Tableau3[#All],2,FALSE)</f>
        <v>#REF!</v>
      </c>
    </row>
    <row r="463" spans="1:40" x14ac:dyDescent="0.25">
      <c r="A463" t="s">
        <v>6472</v>
      </c>
      <c r="D463" t="s">
        <v>1080</v>
      </c>
      <c r="E463" t="s">
        <v>1081</v>
      </c>
      <c r="F463" t="s">
        <v>6473</v>
      </c>
      <c r="G463" t="s">
        <v>1342</v>
      </c>
      <c r="H463" t="s">
        <v>1343</v>
      </c>
      <c r="I463" t="s">
        <v>25</v>
      </c>
      <c r="J463" s="3">
        <v>0</v>
      </c>
      <c r="K463" s="1">
        <v>42522</v>
      </c>
      <c r="M463" t="s">
        <v>38</v>
      </c>
      <c r="O463" t="s">
        <v>32</v>
      </c>
      <c r="P463" s="1"/>
      <c r="AC463" s="5" t="e">
        <f>VLOOKUP(Tableau13[[#This Row],[Jan,]],[1]!Tableau3[#All],2,FALSE)</f>
        <v>#REF!</v>
      </c>
      <c r="AD463" s="5" t="e">
        <f>VLOOKUP(Tableau13[[#This Row],[Fév,]],[1]!Tableau3[#All],2,FALSE)</f>
        <v>#REF!</v>
      </c>
      <c r="AE463" s="5" t="e">
        <f>VLOOKUP(Tableau13[[#This Row],[Mar,]],[1]!Tableau3[#All],2,FALSE)</f>
        <v>#REF!</v>
      </c>
      <c r="AF463" s="5" t="e">
        <f>VLOOKUP(Tableau13[[#This Row],[Avr,]],[1]!Tableau3[#All],2,FALSE)</f>
        <v>#REF!</v>
      </c>
      <c r="AG463" s="5" t="e">
        <f>VLOOKUP(Tableau13[[#This Row],[Mai]],[1]!Tableau3[#All],2,FALSE)</f>
        <v>#REF!</v>
      </c>
      <c r="AH463" s="5" t="e">
        <f>VLOOKUP(Tableau13[[#This Row],[Juin]],[1]!Tableau3[#All],2,FALSE)</f>
        <v>#REF!</v>
      </c>
      <c r="AI463" s="5" t="e">
        <f>VLOOKUP(Tableau13[[#This Row],[Juil,]],[1]!Tableau3[#All],2,FALSE)</f>
        <v>#REF!</v>
      </c>
      <c r="AJ463" s="5" t="e">
        <f>VLOOKUP(Tableau13[[#This Row],[Août]],[1]!Tableau3[#All],2,FALSE)</f>
        <v>#REF!</v>
      </c>
      <c r="AK463" s="5" t="e">
        <f>VLOOKUP(Tableau13[[#This Row],[Sept,]],[1]!Tableau3[#All],2,FALSE)</f>
        <v>#REF!</v>
      </c>
      <c r="AL463" s="5" t="e">
        <f>VLOOKUP(Tableau13[[#This Row],[Oct,]],[1]!Tableau3[#All],2,FALSE)</f>
        <v>#REF!</v>
      </c>
      <c r="AM463" s="5" t="e">
        <f>VLOOKUP(Tableau13[[#This Row],[Nov,]],[1]!Tableau3[#All],2,FALSE)</f>
        <v>#REF!</v>
      </c>
      <c r="AN463" s="5" t="e">
        <f>VLOOKUP(Tableau13[[#This Row],[Déc,]],[1]!Tableau3[#All],2,FALSE)</f>
        <v>#REF!</v>
      </c>
    </row>
    <row r="464" spans="1:40" x14ac:dyDescent="0.25">
      <c r="A464" t="s">
        <v>6474</v>
      </c>
      <c r="D464" t="s">
        <v>1080</v>
      </c>
      <c r="E464" t="s">
        <v>1081</v>
      </c>
      <c r="F464" t="s">
        <v>6475</v>
      </c>
      <c r="G464" t="s">
        <v>1344</v>
      </c>
      <c r="H464" t="s">
        <v>1345</v>
      </c>
      <c r="I464" t="s">
        <v>25</v>
      </c>
      <c r="J464" s="3">
        <v>0</v>
      </c>
      <c r="K464" s="1">
        <v>42522</v>
      </c>
      <c r="M464" t="s">
        <v>38</v>
      </c>
      <c r="O464" t="s">
        <v>32</v>
      </c>
      <c r="P464" s="1"/>
      <c r="AC464" s="5" t="e">
        <f>VLOOKUP(Tableau13[[#This Row],[Jan,]],[1]!Tableau3[#All],2,FALSE)</f>
        <v>#REF!</v>
      </c>
      <c r="AD464" s="5" t="e">
        <f>VLOOKUP(Tableau13[[#This Row],[Fév,]],[1]!Tableau3[#All],2,FALSE)</f>
        <v>#REF!</v>
      </c>
      <c r="AE464" s="5" t="e">
        <f>VLOOKUP(Tableau13[[#This Row],[Mar,]],[1]!Tableau3[#All],2,FALSE)</f>
        <v>#REF!</v>
      </c>
      <c r="AF464" s="5" t="e">
        <f>VLOOKUP(Tableau13[[#This Row],[Avr,]],[1]!Tableau3[#All],2,FALSE)</f>
        <v>#REF!</v>
      </c>
      <c r="AG464" s="5" t="e">
        <f>VLOOKUP(Tableau13[[#This Row],[Mai]],[1]!Tableau3[#All],2,FALSE)</f>
        <v>#REF!</v>
      </c>
      <c r="AH464" s="5" t="e">
        <f>VLOOKUP(Tableau13[[#This Row],[Juin]],[1]!Tableau3[#All],2,FALSE)</f>
        <v>#REF!</v>
      </c>
      <c r="AI464" s="5" t="e">
        <f>VLOOKUP(Tableau13[[#This Row],[Juil,]],[1]!Tableau3[#All],2,FALSE)</f>
        <v>#REF!</v>
      </c>
      <c r="AJ464" s="5" t="e">
        <f>VLOOKUP(Tableau13[[#This Row],[Août]],[1]!Tableau3[#All],2,FALSE)</f>
        <v>#REF!</v>
      </c>
      <c r="AK464" s="5" t="e">
        <f>VLOOKUP(Tableau13[[#This Row],[Sept,]],[1]!Tableau3[#All],2,FALSE)</f>
        <v>#REF!</v>
      </c>
      <c r="AL464" s="5" t="e">
        <f>VLOOKUP(Tableau13[[#This Row],[Oct,]],[1]!Tableau3[#All],2,FALSE)</f>
        <v>#REF!</v>
      </c>
      <c r="AM464" s="5" t="e">
        <f>VLOOKUP(Tableau13[[#This Row],[Nov,]],[1]!Tableau3[#All],2,FALSE)</f>
        <v>#REF!</v>
      </c>
      <c r="AN464" s="5" t="e">
        <f>VLOOKUP(Tableau13[[#This Row],[Déc,]],[1]!Tableau3[#All],2,FALSE)</f>
        <v>#REF!</v>
      </c>
    </row>
    <row r="465" spans="1:40" x14ac:dyDescent="0.25">
      <c r="A465" t="s">
        <v>6476</v>
      </c>
      <c r="D465" t="s">
        <v>1080</v>
      </c>
      <c r="E465" t="s">
        <v>1081</v>
      </c>
      <c r="F465" t="s">
        <v>6477</v>
      </c>
      <c r="G465" t="s">
        <v>1346</v>
      </c>
      <c r="H465" t="s">
        <v>1347</v>
      </c>
      <c r="I465" t="s">
        <v>25</v>
      </c>
      <c r="J465" s="3">
        <v>0</v>
      </c>
      <c r="K465" s="1">
        <v>42522</v>
      </c>
      <c r="M465" t="s">
        <v>38</v>
      </c>
      <c r="O465" t="s">
        <v>32</v>
      </c>
      <c r="P465" s="1"/>
      <c r="AC465" s="5" t="e">
        <f>VLOOKUP(Tableau13[[#This Row],[Jan,]],[1]!Tableau3[#All],2,FALSE)</f>
        <v>#REF!</v>
      </c>
      <c r="AD465" s="5" t="e">
        <f>VLOOKUP(Tableau13[[#This Row],[Fév,]],[1]!Tableau3[#All],2,FALSE)</f>
        <v>#REF!</v>
      </c>
      <c r="AE465" s="5" t="e">
        <f>VLOOKUP(Tableau13[[#This Row],[Mar,]],[1]!Tableau3[#All],2,FALSE)</f>
        <v>#REF!</v>
      </c>
      <c r="AF465" s="5" t="e">
        <f>VLOOKUP(Tableau13[[#This Row],[Avr,]],[1]!Tableau3[#All],2,FALSE)</f>
        <v>#REF!</v>
      </c>
      <c r="AG465" s="5" t="e">
        <f>VLOOKUP(Tableau13[[#This Row],[Mai]],[1]!Tableau3[#All],2,FALSE)</f>
        <v>#REF!</v>
      </c>
      <c r="AH465" s="5" t="e">
        <f>VLOOKUP(Tableau13[[#This Row],[Juin]],[1]!Tableau3[#All],2,FALSE)</f>
        <v>#REF!</v>
      </c>
      <c r="AI465" s="5" t="e">
        <f>VLOOKUP(Tableau13[[#This Row],[Juil,]],[1]!Tableau3[#All],2,FALSE)</f>
        <v>#REF!</v>
      </c>
      <c r="AJ465" s="5" t="e">
        <f>VLOOKUP(Tableau13[[#This Row],[Août]],[1]!Tableau3[#All],2,FALSE)</f>
        <v>#REF!</v>
      </c>
      <c r="AK465" s="5" t="e">
        <f>VLOOKUP(Tableau13[[#This Row],[Sept,]],[1]!Tableau3[#All],2,FALSE)</f>
        <v>#REF!</v>
      </c>
      <c r="AL465" s="5" t="e">
        <f>VLOOKUP(Tableau13[[#This Row],[Oct,]],[1]!Tableau3[#All],2,FALSE)</f>
        <v>#REF!</v>
      </c>
      <c r="AM465" s="5" t="e">
        <f>VLOOKUP(Tableau13[[#This Row],[Nov,]],[1]!Tableau3[#All],2,FALSE)</f>
        <v>#REF!</v>
      </c>
      <c r="AN465" s="5" t="e">
        <f>VLOOKUP(Tableau13[[#This Row],[Déc,]],[1]!Tableau3[#All],2,FALSE)</f>
        <v>#REF!</v>
      </c>
    </row>
    <row r="466" spans="1:40" x14ac:dyDescent="0.25">
      <c r="A466" t="s">
        <v>6478</v>
      </c>
      <c r="D466" t="s">
        <v>1080</v>
      </c>
      <c r="E466" t="s">
        <v>1081</v>
      </c>
      <c r="F466" t="s">
        <v>6479</v>
      </c>
      <c r="G466" t="s">
        <v>1348</v>
      </c>
      <c r="H466" t="s">
        <v>1349</v>
      </c>
      <c r="I466" t="s">
        <v>25</v>
      </c>
      <c r="J466" s="3">
        <v>0</v>
      </c>
      <c r="K466" s="1">
        <v>42522</v>
      </c>
      <c r="M466" t="s">
        <v>38</v>
      </c>
      <c r="O466" t="s">
        <v>32</v>
      </c>
      <c r="P466" s="1"/>
      <c r="AC466" s="5" t="e">
        <f>VLOOKUP(Tableau13[[#This Row],[Jan,]],[1]!Tableau3[#All],2,FALSE)</f>
        <v>#REF!</v>
      </c>
      <c r="AD466" s="5" t="e">
        <f>VLOOKUP(Tableau13[[#This Row],[Fév,]],[1]!Tableau3[#All],2,FALSE)</f>
        <v>#REF!</v>
      </c>
      <c r="AE466" s="5" t="e">
        <f>VLOOKUP(Tableau13[[#This Row],[Mar,]],[1]!Tableau3[#All],2,FALSE)</f>
        <v>#REF!</v>
      </c>
      <c r="AF466" s="5" t="e">
        <f>VLOOKUP(Tableau13[[#This Row],[Avr,]],[1]!Tableau3[#All],2,FALSE)</f>
        <v>#REF!</v>
      </c>
      <c r="AG466" s="5" t="e">
        <f>VLOOKUP(Tableau13[[#This Row],[Mai]],[1]!Tableau3[#All],2,FALSE)</f>
        <v>#REF!</v>
      </c>
      <c r="AH466" s="5" t="e">
        <f>VLOOKUP(Tableau13[[#This Row],[Juin]],[1]!Tableau3[#All],2,FALSE)</f>
        <v>#REF!</v>
      </c>
      <c r="AI466" s="5" t="e">
        <f>VLOOKUP(Tableau13[[#This Row],[Juil,]],[1]!Tableau3[#All],2,FALSE)</f>
        <v>#REF!</v>
      </c>
      <c r="AJ466" s="5" t="e">
        <f>VLOOKUP(Tableau13[[#This Row],[Août]],[1]!Tableau3[#All],2,FALSE)</f>
        <v>#REF!</v>
      </c>
      <c r="AK466" s="5" t="e">
        <f>VLOOKUP(Tableau13[[#This Row],[Sept,]],[1]!Tableau3[#All],2,FALSE)</f>
        <v>#REF!</v>
      </c>
      <c r="AL466" s="5" t="e">
        <f>VLOOKUP(Tableau13[[#This Row],[Oct,]],[1]!Tableau3[#All],2,FALSE)</f>
        <v>#REF!</v>
      </c>
      <c r="AM466" s="5" t="e">
        <f>VLOOKUP(Tableau13[[#This Row],[Nov,]],[1]!Tableau3[#All],2,FALSE)</f>
        <v>#REF!</v>
      </c>
      <c r="AN466" s="5" t="e">
        <f>VLOOKUP(Tableau13[[#This Row],[Déc,]],[1]!Tableau3[#All],2,FALSE)</f>
        <v>#REF!</v>
      </c>
    </row>
    <row r="467" spans="1:40" x14ac:dyDescent="0.25">
      <c r="A467" t="s">
        <v>6480</v>
      </c>
      <c r="D467" t="s">
        <v>1080</v>
      </c>
      <c r="E467" t="s">
        <v>1081</v>
      </c>
      <c r="F467" t="s">
        <v>6481</v>
      </c>
      <c r="G467" t="s">
        <v>1350</v>
      </c>
      <c r="H467" t="s">
        <v>1351</v>
      </c>
      <c r="I467" t="s">
        <v>25</v>
      </c>
      <c r="J467" s="3">
        <v>0</v>
      </c>
      <c r="K467" s="1">
        <v>42522</v>
      </c>
      <c r="M467" t="s">
        <v>38</v>
      </c>
      <c r="O467" t="s">
        <v>32</v>
      </c>
      <c r="P467" s="1"/>
      <c r="AC467" s="5" t="e">
        <f>VLOOKUP(Tableau13[[#This Row],[Jan,]],[1]!Tableau3[#All],2,FALSE)</f>
        <v>#REF!</v>
      </c>
      <c r="AD467" s="5" t="e">
        <f>VLOOKUP(Tableau13[[#This Row],[Fév,]],[1]!Tableau3[#All],2,FALSE)</f>
        <v>#REF!</v>
      </c>
      <c r="AE467" s="5" t="e">
        <f>VLOOKUP(Tableau13[[#This Row],[Mar,]],[1]!Tableau3[#All],2,FALSE)</f>
        <v>#REF!</v>
      </c>
      <c r="AF467" s="5" t="e">
        <f>VLOOKUP(Tableau13[[#This Row],[Avr,]],[1]!Tableau3[#All],2,FALSE)</f>
        <v>#REF!</v>
      </c>
      <c r="AG467" s="5" t="e">
        <f>VLOOKUP(Tableau13[[#This Row],[Mai]],[1]!Tableau3[#All],2,FALSE)</f>
        <v>#REF!</v>
      </c>
      <c r="AH467" s="5" t="e">
        <f>VLOOKUP(Tableau13[[#This Row],[Juin]],[1]!Tableau3[#All],2,FALSE)</f>
        <v>#REF!</v>
      </c>
      <c r="AI467" s="5" t="e">
        <f>VLOOKUP(Tableau13[[#This Row],[Juil,]],[1]!Tableau3[#All],2,FALSE)</f>
        <v>#REF!</v>
      </c>
      <c r="AJ467" s="5" t="e">
        <f>VLOOKUP(Tableau13[[#This Row],[Août]],[1]!Tableau3[#All],2,FALSE)</f>
        <v>#REF!</v>
      </c>
      <c r="AK467" s="5" t="e">
        <f>VLOOKUP(Tableau13[[#This Row],[Sept,]],[1]!Tableau3[#All],2,FALSE)</f>
        <v>#REF!</v>
      </c>
      <c r="AL467" s="5" t="e">
        <f>VLOOKUP(Tableau13[[#This Row],[Oct,]],[1]!Tableau3[#All],2,FALSE)</f>
        <v>#REF!</v>
      </c>
      <c r="AM467" s="5" t="e">
        <f>VLOOKUP(Tableau13[[#This Row],[Nov,]],[1]!Tableau3[#All],2,FALSE)</f>
        <v>#REF!</v>
      </c>
      <c r="AN467" s="5" t="e">
        <f>VLOOKUP(Tableau13[[#This Row],[Déc,]],[1]!Tableau3[#All],2,FALSE)</f>
        <v>#REF!</v>
      </c>
    </row>
    <row r="468" spans="1:40" x14ac:dyDescent="0.25">
      <c r="A468" t="s">
        <v>6482</v>
      </c>
      <c r="D468" t="s">
        <v>1080</v>
      </c>
      <c r="E468" t="s">
        <v>1081</v>
      </c>
      <c r="F468" t="s">
        <v>6483</v>
      </c>
      <c r="G468" t="s">
        <v>1352</v>
      </c>
      <c r="H468" t="s">
        <v>1353</v>
      </c>
      <c r="I468" t="s">
        <v>25</v>
      </c>
      <c r="J468" s="3">
        <v>0</v>
      </c>
      <c r="K468" s="1">
        <v>42522</v>
      </c>
      <c r="M468" t="s">
        <v>38</v>
      </c>
      <c r="O468" t="s">
        <v>32</v>
      </c>
      <c r="P468" s="1"/>
      <c r="AC468" s="5" t="e">
        <f>VLOOKUP(Tableau13[[#This Row],[Jan,]],[1]!Tableau3[#All],2,FALSE)</f>
        <v>#REF!</v>
      </c>
      <c r="AD468" s="5" t="e">
        <f>VLOOKUP(Tableau13[[#This Row],[Fév,]],[1]!Tableau3[#All],2,FALSE)</f>
        <v>#REF!</v>
      </c>
      <c r="AE468" s="5" t="e">
        <f>VLOOKUP(Tableau13[[#This Row],[Mar,]],[1]!Tableau3[#All],2,FALSE)</f>
        <v>#REF!</v>
      </c>
      <c r="AF468" s="5" t="e">
        <f>VLOOKUP(Tableau13[[#This Row],[Avr,]],[1]!Tableau3[#All],2,FALSE)</f>
        <v>#REF!</v>
      </c>
      <c r="AG468" s="5" t="e">
        <f>VLOOKUP(Tableau13[[#This Row],[Mai]],[1]!Tableau3[#All],2,FALSE)</f>
        <v>#REF!</v>
      </c>
      <c r="AH468" s="5" t="e">
        <f>VLOOKUP(Tableau13[[#This Row],[Juin]],[1]!Tableau3[#All],2,FALSE)</f>
        <v>#REF!</v>
      </c>
      <c r="AI468" s="5" t="e">
        <f>VLOOKUP(Tableau13[[#This Row],[Juil,]],[1]!Tableau3[#All],2,FALSE)</f>
        <v>#REF!</v>
      </c>
      <c r="AJ468" s="5" t="e">
        <f>VLOOKUP(Tableau13[[#This Row],[Août]],[1]!Tableau3[#All],2,FALSE)</f>
        <v>#REF!</v>
      </c>
      <c r="AK468" s="5" t="e">
        <f>VLOOKUP(Tableau13[[#This Row],[Sept,]],[1]!Tableau3[#All],2,FALSE)</f>
        <v>#REF!</v>
      </c>
      <c r="AL468" s="5" t="e">
        <f>VLOOKUP(Tableau13[[#This Row],[Oct,]],[1]!Tableau3[#All],2,FALSE)</f>
        <v>#REF!</v>
      </c>
      <c r="AM468" s="5" t="e">
        <f>VLOOKUP(Tableau13[[#This Row],[Nov,]],[1]!Tableau3[#All],2,FALSE)</f>
        <v>#REF!</v>
      </c>
      <c r="AN468" s="5" t="e">
        <f>VLOOKUP(Tableau13[[#This Row],[Déc,]],[1]!Tableau3[#All],2,FALSE)</f>
        <v>#REF!</v>
      </c>
    </row>
    <row r="469" spans="1:40" x14ac:dyDescent="0.25">
      <c r="A469" t="s">
        <v>6484</v>
      </c>
      <c r="D469" t="s">
        <v>1080</v>
      </c>
      <c r="E469" t="s">
        <v>1081</v>
      </c>
      <c r="F469" t="s">
        <v>6485</v>
      </c>
      <c r="G469" t="s">
        <v>1354</v>
      </c>
      <c r="H469" t="s">
        <v>1355</v>
      </c>
      <c r="I469" t="s">
        <v>25</v>
      </c>
      <c r="J469" s="3">
        <v>0</v>
      </c>
      <c r="K469" s="1">
        <v>42522</v>
      </c>
      <c r="M469" t="s">
        <v>38</v>
      </c>
      <c r="O469" t="s">
        <v>32</v>
      </c>
      <c r="P469" s="1"/>
      <c r="AC469" s="5" t="e">
        <f>VLOOKUP(Tableau13[[#This Row],[Jan,]],[1]!Tableau3[#All],2,FALSE)</f>
        <v>#REF!</v>
      </c>
      <c r="AD469" s="5" t="e">
        <f>VLOOKUP(Tableau13[[#This Row],[Fév,]],[1]!Tableau3[#All],2,FALSE)</f>
        <v>#REF!</v>
      </c>
      <c r="AE469" s="5" t="e">
        <f>VLOOKUP(Tableau13[[#This Row],[Mar,]],[1]!Tableau3[#All],2,FALSE)</f>
        <v>#REF!</v>
      </c>
      <c r="AF469" s="5" t="e">
        <f>VLOOKUP(Tableau13[[#This Row],[Avr,]],[1]!Tableau3[#All],2,FALSE)</f>
        <v>#REF!</v>
      </c>
      <c r="AG469" s="5" t="e">
        <f>VLOOKUP(Tableau13[[#This Row],[Mai]],[1]!Tableau3[#All],2,FALSE)</f>
        <v>#REF!</v>
      </c>
      <c r="AH469" s="5" t="e">
        <f>VLOOKUP(Tableau13[[#This Row],[Juin]],[1]!Tableau3[#All],2,FALSE)</f>
        <v>#REF!</v>
      </c>
      <c r="AI469" s="5" t="e">
        <f>VLOOKUP(Tableau13[[#This Row],[Juil,]],[1]!Tableau3[#All],2,FALSE)</f>
        <v>#REF!</v>
      </c>
      <c r="AJ469" s="5" t="e">
        <f>VLOOKUP(Tableau13[[#This Row],[Août]],[1]!Tableau3[#All],2,FALSE)</f>
        <v>#REF!</v>
      </c>
      <c r="AK469" s="5" t="e">
        <f>VLOOKUP(Tableau13[[#This Row],[Sept,]],[1]!Tableau3[#All],2,FALSE)</f>
        <v>#REF!</v>
      </c>
      <c r="AL469" s="5" t="e">
        <f>VLOOKUP(Tableau13[[#This Row],[Oct,]],[1]!Tableau3[#All],2,FALSE)</f>
        <v>#REF!</v>
      </c>
      <c r="AM469" s="5" t="e">
        <f>VLOOKUP(Tableau13[[#This Row],[Nov,]],[1]!Tableau3[#All],2,FALSE)</f>
        <v>#REF!</v>
      </c>
      <c r="AN469" s="5" t="e">
        <f>VLOOKUP(Tableau13[[#This Row],[Déc,]],[1]!Tableau3[#All],2,FALSE)</f>
        <v>#REF!</v>
      </c>
    </row>
    <row r="470" spans="1:40" x14ac:dyDescent="0.25">
      <c r="A470" t="s">
        <v>6486</v>
      </c>
      <c r="D470" t="s">
        <v>1080</v>
      </c>
      <c r="E470" t="s">
        <v>1081</v>
      </c>
      <c r="F470" t="s">
        <v>6487</v>
      </c>
      <c r="G470" t="s">
        <v>1356</v>
      </c>
      <c r="H470" t="s">
        <v>1357</v>
      </c>
      <c r="I470" t="s">
        <v>25</v>
      </c>
      <c r="J470" s="3">
        <v>0</v>
      </c>
      <c r="K470" s="1">
        <v>42522</v>
      </c>
      <c r="M470" t="s">
        <v>38</v>
      </c>
      <c r="O470" t="s">
        <v>32</v>
      </c>
      <c r="P470" s="1"/>
      <c r="AC470" s="5" t="e">
        <f>VLOOKUP(Tableau13[[#This Row],[Jan,]],[1]!Tableau3[#All],2,FALSE)</f>
        <v>#REF!</v>
      </c>
      <c r="AD470" s="5" t="e">
        <f>VLOOKUP(Tableau13[[#This Row],[Fév,]],[1]!Tableau3[#All],2,FALSE)</f>
        <v>#REF!</v>
      </c>
      <c r="AE470" s="5" t="e">
        <f>VLOOKUP(Tableau13[[#This Row],[Mar,]],[1]!Tableau3[#All],2,FALSE)</f>
        <v>#REF!</v>
      </c>
      <c r="AF470" s="5" t="e">
        <f>VLOOKUP(Tableau13[[#This Row],[Avr,]],[1]!Tableau3[#All],2,FALSE)</f>
        <v>#REF!</v>
      </c>
      <c r="AG470" s="5" t="e">
        <f>VLOOKUP(Tableau13[[#This Row],[Mai]],[1]!Tableau3[#All],2,FALSE)</f>
        <v>#REF!</v>
      </c>
      <c r="AH470" s="5" t="e">
        <f>VLOOKUP(Tableau13[[#This Row],[Juin]],[1]!Tableau3[#All],2,FALSE)</f>
        <v>#REF!</v>
      </c>
      <c r="AI470" s="5" t="e">
        <f>VLOOKUP(Tableau13[[#This Row],[Juil,]],[1]!Tableau3[#All],2,FALSE)</f>
        <v>#REF!</v>
      </c>
      <c r="AJ470" s="5" t="e">
        <f>VLOOKUP(Tableau13[[#This Row],[Août]],[1]!Tableau3[#All],2,FALSE)</f>
        <v>#REF!</v>
      </c>
      <c r="AK470" s="5" t="e">
        <f>VLOOKUP(Tableau13[[#This Row],[Sept,]],[1]!Tableau3[#All],2,FALSE)</f>
        <v>#REF!</v>
      </c>
      <c r="AL470" s="5" t="e">
        <f>VLOOKUP(Tableau13[[#This Row],[Oct,]],[1]!Tableau3[#All],2,FALSE)</f>
        <v>#REF!</v>
      </c>
      <c r="AM470" s="5" t="e">
        <f>VLOOKUP(Tableau13[[#This Row],[Nov,]],[1]!Tableau3[#All],2,FALSE)</f>
        <v>#REF!</v>
      </c>
      <c r="AN470" s="5" t="e">
        <f>VLOOKUP(Tableau13[[#This Row],[Déc,]],[1]!Tableau3[#All],2,FALSE)</f>
        <v>#REF!</v>
      </c>
    </row>
    <row r="471" spans="1:40" x14ac:dyDescent="0.25">
      <c r="A471" t="s">
        <v>6488</v>
      </c>
      <c r="D471" t="s">
        <v>1080</v>
      </c>
      <c r="E471" t="s">
        <v>1081</v>
      </c>
      <c r="F471" t="s">
        <v>6489</v>
      </c>
      <c r="G471" t="s">
        <v>1358</v>
      </c>
      <c r="H471" t="s">
        <v>1359</v>
      </c>
      <c r="I471" t="s">
        <v>25</v>
      </c>
      <c r="J471" s="3">
        <v>0</v>
      </c>
      <c r="K471" s="1">
        <v>42522</v>
      </c>
      <c r="M471" t="s">
        <v>38</v>
      </c>
      <c r="O471" t="s">
        <v>32</v>
      </c>
      <c r="P471" s="1"/>
      <c r="AC471" s="5" t="e">
        <f>VLOOKUP(Tableau13[[#This Row],[Jan,]],[1]!Tableau3[#All],2,FALSE)</f>
        <v>#REF!</v>
      </c>
      <c r="AD471" s="5" t="e">
        <f>VLOOKUP(Tableau13[[#This Row],[Fév,]],[1]!Tableau3[#All],2,FALSE)</f>
        <v>#REF!</v>
      </c>
      <c r="AE471" s="5" t="e">
        <f>VLOOKUP(Tableau13[[#This Row],[Mar,]],[1]!Tableau3[#All],2,FALSE)</f>
        <v>#REF!</v>
      </c>
      <c r="AF471" s="5" t="e">
        <f>VLOOKUP(Tableau13[[#This Row],[Avr,]],[1]!Tableau3[#All],2,FALSE)</f>
        <v>#REF!</v>
      </c>
      <c r="AG471" s="5" t="e">
        <f>VLOOKUP(Tableau13[[#This Row],[Mai]],[1]!Tableau3[#All],2,FALSE)</f>
        <v>#REF!</v>
      </c>
      <c r="AH471" s="5" t="e">
        <f>VLOOKUP(Tableau13[[#This Row],[Juin]],[1]!Tableau3[#All],2,FALSE)</f>
        <v>#REF!</v>
      </c>
      <c r="AI471" s="5" t="e">
        <f>VLOOKUP(Tableau13[[#This Row],[Juil,]],[1]!Tableau3[#All],2,FALSE)</f>
        <v>#REF!</v>
      </c>
      <c r="AJ471" s="5" t="e">
        <f>VLOOKUP(Tableau13[[#This Row],[Août]],[1]!Tableau3[#All],2,FALSE)</f>
        <v>#REF!</v>
      </c>
      <c r="AK471" s="5" t="e">
        <f>VLOOKUP(Tableau13[[#This Row],[Sept,]],[1]!Tableau3[#All],2,FALSE)</f>
        <v>#REF!</v>
      </c>
      <c r="AL471" s="5" t="e">
        <f>VLOOKUP(Tableau13[[#This Row],[Oct,]],[1]!Tableau3[#All],2,FALSE)</f>
        <v>#REF!</v>
      </c>
      <c r="AM471" s="5" t="e">
        <f>VLOOKUP(Tableau13[[#This Row],[Nov,]],[1]!Tableau3[#All],2,FALSE)</f>
        <v>#REF!</v>
      </c>
      <c r="AN471" s="5" t="e">
        <f>VLOOKUP(Tableau13[[#This Row],[Déc,]],[1]!Tableau3[#All],2,FALSE)</f>
        <v>#REF!</v>
      </c>
    </row>
    <row r="472" spans="1:40" x14ac:dyDescent="0.25">
      <c r="A472" t="s">
        <v>6490</v>
      </c>
      <c r="D472" t="s">
        <v>1080</v>
      </c>
      <c r="E472" t="s">
        <v>1081</v>
      </c>
      <c r="F472" t="s">
        <v>6491</v>
      </c>
      <c r="G472" t="s">
        <v>1360</v>
      </c>
      <c r="H472" t="s">
        <v>1361</v>
      </c>
      <c r="I472" t="s">
        <v>25</v>
      </c>
      <c r="J472" s="3">
        <v>0</v>
      </c>
      <c r="K472" s="1">
        <v>42522</v>
      </c>
      <c r="M472" t="s">
        <v>38</v>
      </c>
      <c r="O472" t="s">
        <v>32</v>
      </c>
      <c r="P472" s="1"/>
      <c r="AC472" s="5" t="e">
        <f>VLOOKUP(Tableau13[[#This Row],[Jan,]],[1]!Tableau3[#All],2,FALSE)</f>
        <v>#REF!</v>
      </c>
      <c r="AD472" s="5" t="e">
        <f>VLOOKUP(Tableau13[[#This Row],[Fév,]],[1]!Tableau3[#All],2,FALSE)</f>
        <v>#REF!</v>
      </c>
      <c r="AE472" s="5" t="e">
        <f>VLOOKUP(Tableau13[[#This Row],[Mar,]],[1]!Tableau3[#All],2,FALSE)</f>
        <v>#REF!</v>
      </c>
      <c r="AF472" s="5" t="e">
        <f>VLOOKUP(Tableau13[[#This Row],[Avr,]],[1]!Tableau3[#All],2,FALSE)</f>
        <v>#REF!</v>
      </c>
      <c r="AG472" s="5" t="e">
        <f>VLOOKUP(Tableau13[[#This Row],[Mai]],[1]!Tableau3[#All],2,FALSE)</f>
        <v>#REF!</v>
      </c>
      <c r="AH472" s="5" t="e">
        <f>VLOOKUP(Tableau13[[#This Row],[Juin]],[1]!Tableau3[#All],2,FALSE)</f>
        <v>#REF!</v>
      </c>
      <c r="AI472" s="5" t="e">
        <f>VLOOKUP(Tableau13[[#This Row],[Juil,]],[1]!Tableau3[#All],2,FALSE)</f>
        <v>#REF!</v>
      </c>
      <c r="AJ472" s="5" t="e">
        <f>VLOOKUP(Tableau13[[#This Row],[Août]],[1]!Tableau3[#All],2,FALSE)</f>
        <v>#REF!</v>
      </c>
      <c r="AK472" s="5" t="e">
        <f>VLOOKUP(Tableau13[[#This Row],[Sept,]],[1]!Tableau3[#All],2,FALSE)</f>
        <v>#REF!</v>
      </c>
      <c r="AL472" s="5" t="e">
        <f>VLOOKUP(Tableau13[[#This Row],[Oct,]],[1]!Tableau3[#All],2,FALSE)</f>
        <v>#REF!</v>
      </c>
      <c r="AM472" s="5" t="e">
        <f>VLOOKUP(Tableau13[[#This Row],[Nov,]],[1]!Tableau3[#All],2,FALSE)</f>
        <v>#REF!</v>
      </c>
      <c r="AN472" s="5" t="e">
        <f>VLOOKUP(Tableau13[[#This Row],[Déc,]],[1]!Tableau3[#All],2,FALSE)</f>
        <v>#REF!</v>
      </c>
    </row>
    <row r="473" spans="1:40" x14ac:dyDescent="0.25">
      <c r="A473" t="s">
        <v>6492</v>
      </c>
      <c r="D473" t="s">
        <v>1080</v>
      </c>
      <c r="E473" t="s">
        <v>1081</v>
      </c>
      <c r="F473" t="s">
        <v>6493</v>
      </c>
      <c r="G473" t="s">
        <v>1362</v>
      </c>
      <c r="H473" t="s">
        <v>1363</v>
      </c>
      <c r="I473" t="s">
        <v>25</v>
      </c>
      <c r="J473" s="3">
        <v>0</v>
      </c>
      <c r="K473" s="1">
        <v>42522</v>
      </c>
      <c r="M473" t="s">
        <v>38</v>
      </c>
      <c r="O473" t="s">
        <v>32</v>
      </c>
      <c r="P473" s="1"/>
      <c r="AC473" s="5" t="e">
        <f>VLOOKUP(Tableau13[[#This Row],[Jan,]],[1]!Tableau3[#All],2,FALSE)</f>
        <v>#REF!</v>
      </c>
      <c r="AD473" s="5" t="e">
        <f>VLOOKUP(Tableau13[[#This Row],[Fév,]],[1]!Tableau3[#All],2,FALSE)</f>
        <v>#REF!</v>
      </c>
      <c r="AE473" s="5" t="e">
        <f>VLOOKUP(Tableau13[[#This Row],[Mar,]],[1]!Tableau3[#All],2,FALSE)</f>
        <v>#REF!</v>
      </c>
      <c r="AF473" s="5" t="e">
        <f>VLOOKUP(Tableau13[[#This Row],[Avr,]],[1]!Tableau3[#All],2,FALSE)</f>
        <v>#REF!</v>
      </c>
      <c r="AG473" s="5" t="e">
        <f>VLOOKUP(Tableau13[[#This Row],[Mai]],[1]!Tableau3[#All],2,FALSE)</f>
        <v>#REF!</v>
      </c>
      <c r="AH473" s="5" t="e">
        <f>VLOOKUP(Tableau13[[#This Row],[Juin]],[1]!Tableau3[#All],2,FALSE)</f>
        <v>#REF!</v>
      </c>
      <c r="AI473" s="5" t="e">
        <f>VLOOKUP(Tableau13[[#This Row],[Juil,]],[1]!Tableau3[#All],2,FALSE)</f>
        <v>#REF!</v>
      </c>
      <c r="AJ473" s="5" t="e">
        <f>VLOOKUP(Tableau13[[#This Row],[Août]],[1]!Tableau3[#All],2,FALSE)</f>
        <v>#REF!</v>
      </c>
      <c r="AK473" s="5" t="e">
        <f>VLOOKUP(Tableau13[[#This Row],[Sept,]],[1]!Tableau3[#All],2,FALSE)</f>
        <v>#REF!</v>
      </c>
      <c r="AL473" s="5" t="e">
        <f>VLOOKUP(Tableau13[[#This Row],[Oct,]],[1]!Tableau3[#All],2,FALSE)</f>
        <v>#REF!</v>
      </c>
      <c r="AM473" s="5" t="e">
        <f>VLOOKUP(Tableau13[[#This Row],[Nov,]],[1]!Tableau3[#All],2,FALSE)</f>
        <v>#REF!</v>
      </c>
      <c r="AN473" s="5" t="e">
        <f>VLOOKUP(Tableau13[[#This Row],[Déc,]],[1]!Tableau3[#All],2,FALSE)</f>
        <v>#REF!</v>
      </c>
    </row>
    <row r="474" spans="1:40" x14ac:dyDescent="0.25">
      <c r="A474" t="s">
        <v>6494</v>
      </c>
      <c r="D474" t="s">
        <v>1080</v>
      </c>
      <c r="E474" t="s">
        <v>1081</v>
      </c>
      <c r="F474" t="s">
        <v>6495</v>
      </c>
      <c r="G474" t="s">
        <v>1364</v>
      </c>
      <c r="H474" t="s">
        <v>1365</v>
      </c>
      <c r="I474" t="s">
        <v>25</v>
      </c>
      <c r="J474" s="3">
        <v>0</v>
      </c>
      <c r="K474" s="1">
        <v>42522</v>
      </c>
      <c r="M474" t="s">
        <v>38</v>
      </c>
      <c r="O474" t="s">
        <v>32</v>
      </c>
      <c r="P474" s="1"/>
      <c r="AC474" s="5" t="e">
        <f>VLOOKUP(Tableau13[[#This Row],[Jan,]],[1]!Tableau3[#All],2,FALSE)</f>
        <v>#REF!</v>
      </c>
      <c r="AD474" s="5" t="e">
        <f>VLOOKUP(Tableau13[[#This Row],[Fév,]],[1]!Tableau3[#All],2,FALSE)</f>
        <v>#REF!</v>
      </c>
      <c r="AE474" s="5" t="e">
        <f>VLOOKUP(Tableau13[[#This Row],[Mar,]],[1]!Tableau3[#All],2,FALSE)</f>
        <v>#REF!</v>
      </c>
      <c r="AF474" s="5" t="e">
        <f>VLOOKUP(Tableau13[[#This Row],[Avr,]],[1]!Tableau3[#All],2,FALSE)</f>
        <v>#REF!</v>
      </c>
      <c r="AG474" s="5" t="e">
        <f>VLOOKUP(Tableau13[[#This Row],[Mai]],[1]!Tableau3[#All],2,FALSE)</f>
        <v>#REF!</v>
      </c>
      <c r="AH474" s="5" t="e">
        <f>VLOOKUP(Tableau13[[#This Row],[Juin]],[1]!Tableau3[#All],2,FALSE)</f>
        <v>#REF!</v>
      </c>
      <c r="AI474" s="5" t="e">
        <f>VLOOKUP(Tableau13[[#This Row],[Juil,]],[1]!Tableau3[#All],2,FALSE)</f>
        <v>#REF!</v>
      </c>
      <c r="AJ474" s="5" t="e">
        <f>VLOOKUP(Tableau13[[#This Row],[Août]],[1]!Tableau3[#All],2,FALSE)</f>
        <v>#REF!</v>
      </c>
      <c r="AK474" s="5" t="e">
        <f>VLOOKUP(Tableau13[[#This Row],[Sept,]],[1]!Tableau3[#All],2,FALSE)</f>
        <v>#REF!</v>
      </c>
      <c r="AL474" s="5" t="e">
        <f>VLOOKUP(Tableau13[[#This Row],[Oct,]],[1]!Tableau3[#All],2,FALSE)</f>
        <v>#REF!</v>
      </c>
      <c r="AM474" s="5" t="e">
        <f>VLOOKUP(Tableau13[[#This Row],[Nov,]],[1]!Tableau3[#All],2,FALSE)</f>
        <v>#REF!</v>
      </c>
      <c r="AN474" s="5" t="e">
        <f>VLOOKUP(Tableau13[[#This Row],[Déc,]],[1]!Tableau3[#All],2,FALSE)</f>
        <v>#REF!</v>
      </c>
    </row>
    <row r="475" spans="1:40" x14ac:dyDescent="0.25">
      <c r="A475" t="s">
        <v>6496</v>
      </c>
      <c r="D475" t="s">
        <v>1080</v>
      </c>
      <c r="E475" t="s">
        <v>1081</v>
      </c>
      <c r="F475" t="s">
        <v>6497</v>
      </c>
      <c r="G475" t="s">
        <v>1366</v>
      </c>
      <c r="H475" t="s">
        <v>1367</v>
      </c>
      <c r="I475" t="s">
        <v>25</v>
      </c>
      <c r="J475" s="3">
        <v>0</v>
      </c>
      <c r="K475" s="1">
        <v>42522</v>
      </c>
      <c r="M475" t="s">
        <v>38</v>
      </c>
      <c r="O475" t="s">
        <v>32</v>
      </c>
      <c r="P475" s="1"/>
      <c r="AC475" s="5" t="e">
        <f>VLOOKUP(Tableau13[[#This Row],[Jan,]],[1]!Tableau3[#All],2,FALSE)</f>
        <v>#REF!</v>
      </c>
      <c r="AD475" s="5" t="e">
        <f>VLOOKUP(Tableau13[[#This Row],[Fév,]],[1]!Tableau3[#All],2,FALSE)</f>
        <v>#REF!</v>
      </c>
      <c r="AE475" s="5" t="e">
        <f>VLOOKUP(Tableau13[[#This Row],[Mar,]],[1]!Tableau3[#All],2,FALSE)</f>
        <v>#REF!</v>
      </c>
      <c r="AF475" s="5" t="e">
        <f>VLOOKUP(Tableau13[[#This Row],[Avr,]],[1]!Tableau3[#All],2,FALSE)</f>
        <v>#REF!</v>
      </c>
      <c r="AG475" s="5" t="e">
        <f>VLOOKUP(Tableau13[[#This Row],[Mai]],[1]!Tableau3[#All],2,FALSE)</f>
        <v>#REF!</v>
      </c>
      <c r="AH475" s="5" t="e">
        <f>VLOOKUP(Tableau13[[#This Row],[Juin]],[1]!Tableau3[#All],2,FALSE)</f>
        <v>#REF!</v>
      </c>
      <c r="AI475" s="5" t="e">
        <f>VLOOKUP(Tableau13[[#This Row],[Juil,]],[1]!Tableau3[#All],2,FALSE)</f>
        <v>#REF!</v>
      </c>
      <c r="AJ475" s="5" t="e">
        <f>VLOOKUP(Tableau13[[#This Row],[Août]],[1]!Tableau3[#All],2,FALSE)</f>
        <v>#REF!</v>
      </c>
      <c r="AK475" s="5" t="e">
        <f>VLOOKUP(Tableau13[[#This Row],[Sept,]],[1]!Tableau3[#All],2,FALSE)</f>
        <v>#REF!</v>
      </c>
      <c r="AL475" s="5" t="e">
        <f>VLOOKUP(Tableau13[[#This Row],[Oct,]],[1]!Tableau3[#All],2,FALSE)</f>
        <v>#REF!</v>
      </c>
      <c r="AM475" s="5" t="e">
        <f>VLOOKUP(Tableau13[[#This Row],[Nov,]],[1]!Tableau3[#All],2,FALSE)</f>
        <v>#REF!</v>
      </c>
      <c r="AN475" s="5" t="e">
        <f>VLOOKUP(Tableau13[[#This Row],[Déc,]],[1]!Tableau3[#All],2,FALSE)</f>
        <v>#REF!</v>
      </c>
    </row>
    <row r="476" spans="1:40" x14ac:dyDescent="0.25">
      <c r="A476" t="s">
        <v>6498</v>
      </c>
      <c r="D476" t="s">
        <v>1080</v>
      </c>
      <c r="E476" t="s">
        <v>1081</v>
      </c>
      <c r="F476" t="s">
        <v>6499</v>
      </c>
      <c r="G476" t="s">
        <v>1368</v>
      </c>
      <c r="H476" t="s">
        <v>1369</v>
      </c>
      <c r="I476" t="s">
        <v>25</v>
      </c>
      <c r="J476" s="3">
        <v>0</v>
      </c>
      <c r="K476" s="1">
        <v>42522</v>
      </c>
      <c r="M476" t="s">
        <v>38</v>
      </c>
      <c r="O476" t="s">
        <v>32</v>
      </c>
      <c r="P476" s="1"/>
      <c r="AC476" s="5" t="e">
        <f>VLOOKUP(Tableau13[[#This Row],[Jan,]],[1]!Tableau3[#All],2,FALSE)</f>
        <v>#REF!</v>
      </c>
      <c r="AD476" s="5" t="e">
        <f>VLOOKUP(Tableau13[[#This Row],[Fév,]],[1]!Tableau3[#All],2,FALSE)</f>
        <v>#REF!</v>
      </c>
      <c r="AE476" s="5" t="e">
        <f>VLOOKUP(Tableau13[[#This Row],[Mar,]],[1]!Tableau3[#All],2,FALSE)</f>
        <v>#REF!</v>
      </c>
      <c r="AF476" s="5" t="e">
        <f>VLOOKUP(Tableau13[[#This Row],[Avr,]],[1]!Tableau3[#All],2,FALSE)</f>
        <v>#REF!</v>
      </c>
      <c r="AG476" s="5" t="e">
        <f>VLOOKUP(Tableau13[[#This Row],[Mai]],[1]!Tableau3[#All],2,FALSE)</f>
        <v>#REF!</v>
      </c>
      <c r="AH476" s="5" t="e">
        <f>VLOOKUP(Tableau13[[#This Row],[Juin]],[1]!Tableau3[#All],2,FALSE)</f>
        <v>#REF!</v>
      </c>
      <c r="AI476" s="5" t="e">
        <f>VLOOKUP(Tableau13[[#This Row],[Juil,]],[1]!Tableau3[#All],2,FALSE)</f>
        <v>#REF!</v>
      </c>
      <c r="AJ476" s="5" t="e">
        <f>VLOOKUP(Tableau13[[#This Row],[Août]],[1]!Tableau3[#All],2,FALSE)</f>
        <v>#REF!</v>
      </c>
      <c r="AK476" s="5" t="e">
        <f>VLOOKUP(Tableau13[[#This Row],[Sept,]],[1]!Tableau3[#All],2,FALSE)</f>
        <v>#REF!</v>
      </c>
      <c r="AL476" s="5" t="e">
        <f>VLOOKUP(Tableau13[[#This Row],[Oct,]],[1]!Tableau3[#All],2,FALSE)</f>
        <v>#REF!</v>
      </c>
      <c r="AM476" s="5" t="e">
        <f>VLOOKUP(Tableau13[[#This Row],[Nov,]],[1]!Tableau3[#All],2,FALSE)</f>
        <v>#REF!</v>
      </c>
      <c r="AN476" s="5" t="e">
        <f>VLOOKUP(Tableau13[[#This Row],[Déc,]],[1]!Tableau3[#All],2,FALSE)</f>
        <v>#REF!</v>
      </c>
    </row>
    <row r="477" spans="1:40" x14ac:dyDescent="0.25">
      <c r="A477" t="s">
        <v>6500</v>
      </c>
      <c r="D477" t="s">
        <v>1080</v>
      </c>
      <c r="E477" t="s">
        <v>1081</v>
      </c>
      <c r="F477" t="s">
        <v>6501</v>
      </c>
      <c r="G477" t="s">
        <v>1370</v>
      </c>
      <c r="H477" t="s">
        <v>1371</v>
      </c>
      <c r="I477" t="s">
        <v>25</v>
      </c>
      <c r="J477" s="3">
        <v>0</v>
      </c>
      <c r="K477" s="1">
        <v>42522</v>
      </c>
      <c r="M477" t="s">
        <v>38</v>
      </c>
      <c r="O477" t="s">
        <v>32</v>
      </c>
      <c r="P477" s="1"/>
      <c r="AC477" s="5" t="e">
        <f>VLOOKUP(Tableau13[[#This Row],[Jan,]],[1]!Tableau3[#All],2,FALSE)</f>
        <v>#REF!</v>
      </c>
      <c r="AD477" s="5" t="e">
        <f>VLOOKUP(Tableau13[[#This Row],[Fév,]],[1]!Tableau3[#All],2,FALSE)</f>
        <v>#REF!</v>
      </c>
      <c r="AE477" s="5" t="e">
        <f>VLOOKUP(Tableau13[[#This Row],[Mar,]],[1]!Tableau3[#All],2,FALSE)</f>
        <v>#REF!</v>
      </c>
      <c r="AF477" s="5" t="e">
        <f>VLOOKUP(Tableau13[[#This Row],[Avr,]],[1]!Tableau3[#All],2,FALSE)</f>
        <v>#REF!</v>
      </c>
      <c r="AG477" s="5" t="e">
        <f>VLOOKUP(Tableau13[[#This Row],[Mai]],[1]!Tableau3[#All],2,FALSE)</f>
        <v>#REF!</v>
      </c>
      <c r="AH477" s="5" t="e">
        <f>VLOOKUP(Tableau13[[#This Row],[Juin]],[1]!Tableau3[#All],2,FALSE)</f>
        <v>#REF!</v>
      </c>
      <c r="AI477" s="5" t="e">
        <f>VLOOKUP(Tableau13[[#This Row],[Juil,]],[1]!Tableau3[#All],2,FALSE)</f>
        <v>#REF!</v>
      </c>
      <c r="AJ477" s="5" t="e">
        <f>VLOOKUP(Tableau13[[#This Row],[Août]],[1]!Tableau3[#All],2,FALSE)</f>
        <v>#REF!</v>
      </c>
      <c r="AK477" s="5" t="e">
        <f>VLOOKUP(Tableau13[[#This Row],[Sept,]],[1]!Tableau3[#All],2,FALSE)</f>
        <v>#REF!</v>
      </c>
      <c r="AL477" s="5" t="e">
        <f>VLOOKUP(Tableau13[[#This Row],[Oct,]],[1]!Tableau3[#All],2,FALSE)</f>
        <v>#REF!</v>
      </c>
      <c r="AM477" s="5" t="e">
        <f>VLOOKUP(Tableau13[[#This Row],[Nov,]],[1]!Tableau3[#All],2,FALSE)</f>
        <v>#REF!</v>
      </c>
      <c r="AN477" s="5" t="e">
        <f>VLOOKUP(Tableau13[[#This Row],[Déc,]],[1]!Tableau3[#All],2,FALSE)</f>
        <v>#REF!</v>
      </c>
    </row>
    <row r="478" spans="1:40" x14ac:dyDescent="0.25">
      <c r="A478" t="s">
        <v>6502</v>
      </c>
      <c r="D478" t="s">
        <v>1080</v>
      </c>
      <c r="E478" t="s">
        <v>1081</v>
      </c>
      <c r="F478" t="s">
        <v>6503</v>
      </c>
      <c r="G478" t="s">
        <v>1372</v>
      </c>
      <c r="H478" t="s">
        <v>1373</v>
      </c>
      <c r="I478" t="s">
        <v>25</v>
      </c>
      <c r="J478" s="3">
        <v>0</v>
      </c>
      <c r="K478" s="1">
        <v>42522</v>
      </c>
      <c r="M478" t="s">
        <v>38</v>
      </c>
      <c r="O478" t="s">
        <v>32</v>
      </c>
      <c r="P478" s="1"/>
      <c r="AC478" s="5" t="e">
        <f>VLOOKUP(Tableau13[[#This Row],[Jan,]],[1]!Tableau3[#All],2,FALSE)</f>
        <v>#REF!</v>
      </c>
      <c r="AD478" s="5" t="e">
        <f>VLOOKUP(Tableau13[[#This Row],[Fév,]],[1]!Tableau3[#All],2,FALSE)</f>
        <v>#REF!</v>
      </c>
      <c r="AE478" s="5" t="e">
        <f>VLOOKUP(Tableau13[[#This Row],[Mar,]],[1]!Tableau3[#All],2,FALSE)</f>
        <v>#REF!</v>
      </c>
      <c r="AF478" s="5" t="e">
        <f>VLOOKUP(Tableau13[[#This Row],[Avr,]],[1]!Tableau3[#All],2,FALSE)</f>
        <v>#REF!</v>
      </c>
      <c r="AG478" s="5" t="e">
        <f>VLOOKUP(Tableau13[[#This Row],[Mai]],[1]!Tableau3[#All],2,FALSE)</f>
        <v>#REF!</v>
      </c>
      <c r="AH478" s="5" t="e">
        <f>VLOOKUP(Tableau13[[#This Row],[Juin]],[1]!Tableau3[#All],2,FALSE)</f>
        <v>#REF!</v>
      </c>
      <c r="AI478" s="5" t="e">
        <f>VLOOKUP(Tableau13[[#This Row],[Juil,]],[1]!Tableau3[#All],2,FALSE)</f>
        <v>#REF!</v>
      </c>
      <c r="AJ478" s="5" t="e">
        <f>VLOOKUP(Tableau13[[#This Row],[Août]],[1]!Tableau3[#All],2,FALSE)</f>
        <v>#REF!</v>
      </c>
      <c r="AK478" s="5" t="e">
        <f>VLOOKUP(Tableau13[[#This Row],[Sept,]],[1]!Tableau3[#All],2,FALSE)</f>
        <v>#REF!</v>
      </c>
      <c r="AL478" s="5" t="e">
        <f>VLOOKUP(Tableau13[[#This Row],[Oct,]],[1]!Tableau3[#All],2,FALSE)</f>
        <v>#REF!</v>
      </c>
      <c r="AM478" s="5" t="e">
        <f>VLOOKUP(Tableau13[[#This Row],[Nov,]],[1]!Tableau3[#All],2,FALSE)</f>
        <v>#REF!</v>
      </c>
      <c r="AN478" s="5" t="e">
        <f>VLOOKUP(Tableau13[[#This Row],[Déc,]],[1]!Tableau3[#All],2,FALSE)</f>
        <v>#REF!</v>
      </c>
    </row>
    <row r="479" spans="1:40" x14ac:dyDescent="0.25">
      <c r="A479" t="s">
        <v>6504</v>
      </c>
      <c r="D479" t="s">
        <v>1080</v>
      </c>
      <c r="E479" t="s">
        <v>1081</v>
      </c>
      <c r="F479" t="s">
        <v>6505</v>
      </c>
      <c r="G479" t="s">
        <v>1374</v>
      </c>
      <c r="H479" t="s">
        <v>1375</v>
      </c>
      <c r="I479" t="s">
        <v>25</v>
      </c>
      <c r="J479" s="3">
        <v>0</v>
      </c>
      <c r="K479" s="1">
        <v>42522</v>
      </c>
      <c r="M479" t="s">
        <v>38</v>
      </c>
      <c r="O479" t="s">
        <v>32</v>
      </c>
      <c r="P479" s="1"/>
      <c r="AC479" s="5" t="e">
        <f>VLOOKUP(Tableau13[[#This Row],[Jan,]],[1]!Tableau3[#All],2,FALSE)</f>
        <v>#REF!</v>
      </c>
      <c r="AD479" s="5" t="e">
        <f>VLOOKUP(Tableau13[[#This Row],[Fév,]],[1]!Tableau3[#All],2,FALSE)</f>
        <v>#REF!</v>
      </c>
      <c r="AE479" s="5" t="e">
        <f>VLOOKUP(Tableau13[[#This Row],[Mar,]],[1]!Tableau3[#All],2,FALSE)</f>
        <v>#REF!</v>
      </c>
      <c r="AF479" s="5" t="e">
        <f>VLOOKUP(Tableau13[[#This Row],[Avr,]],[1]!Tableau3[#All],2,FALSE)</f>
        <v>#REF!</v>
      </c>
      <c r="AG479" s="5" t="e">
        <f>VLOOKUP(Tableau13[[#This Row],[Mai]],[1]!Tableau3[#All],2,FALSE)</f>
        <v>#REF!</v>
      </c>
      <c r="AH479" s="5" t="e">
        <f>VLOOKUP(Tableau13[[#This Row],[Juin]],[1]!Tableau3[#All],2,FALSE)</f>
        <v>#REF!</v>
      </c>
      <c r="AI479" s="5" t="e">
        <f>VLOOKUP(Tableau13[[#This Row],[Juil,]],[1]!Tableau3[#All],2,FALSE)</f>
        <v>#REF!</v>
      </c>
      <c r="AJ479" s="5" t="e">
        <f>VLOOKUP(Tableau13[[#This Row],[Août]],[1]!Tableau3[#All],2,FALSE)</f>
        <v>#REF!</v>
      </c>
      <c r="AK479" s="5" t="e">
        <f>VLOOKUP(Tableau13[[#This Row],[Sept,]],[1]!Tableau3[#All],2,FALSE)</f>
        <v>#REF!</v>
      </c>
      <c r="AL479" s="5" t="e">
        <f>VLOOKUP(Tableau13[[#This Row],[Oct,]],[1]!Tableau3[#All],2,FALSE)</f>
        <v>#REF!</v>
      </c>
      <c r="AM479" s="5" t="e">
        <f>VLOOKUP(Tableau13[[#This Row],[Nov,]],[1]!Tableau3[#All],2,FALSE)</f>
        <v>#REF!</v>
      </c>
      <c r="AN479" s="5" t="e">
        <f>VLOOKUP(Tableau13[[#This Row],[Déc,]],[1]!Tableau3[#All],2,FALSE)</f>
        <v>#REF!</v>
      </c>
    </row>
    <row r="480" spans="1:40" x14ac:dyDescent="0.25">
      <c r="A480" t="s">
        <v>6506</v>
      </c>
      <c r="D480" t="s">
        <v>1080</v>
      </c>
      <c r="E480" t="s">
        <v>1081</v>
      </c>
      <c r="F480" t="s">
        <v>6507</v>
      </c>
      <c r="G480" t="s">
        <v>1376</v>
      </c>
      <c r="H480" t="s">
        <v>1377</v>
      </c>
      <c r="I480" t="s">
        <v>25</v>
      </c>
      <c r="J480" s="3">
        <v>0</v>
      </c>
      <c r="K480" s="1">
        <v>42522</v>
      </c>
      <c r="M480" t="s">
        <v>38</v>
      </c>
      <c r="O480" t="s">
        <v>32</v>
      </c>
      <c r="P480" s="1"/>
      <c r="AC480" s="5" t="e">
        <f>VLOOKUP(Tableau13[[#This Row],[Jan,]],[1]!Tableau3[#All],2,FALSE)</f>
        <v>#REF!</v>
      </c>
      <c r="AD480" s="5" t="e">
        <f>VLOOKUP(Tableau13[[#This Row],[Fév,]],[1]!Tableau3[#All],2,FALSE)</f>
        <v>#REF!</v>
      </c>
      <c r="AE480" s="5" t="e">
        <f>VLOOKUP(Tableau13[[#This Row],[Mar,]],[1]!Tableau3[#All],2,FALSE)</f>
        <v>#REF!</v>
      </c>
      <c r="AF480" s="5" t="e">
        <f>VLOOKUP(Tableau13[[#This Row],[Avr,]],[1]!Tableau3[#All],2,FALSE)</f>
        <v>#REF!</v>
      </c>
      <c r="AG480" s="5" t="e">
        <f>VLOOKUP(Tableau13[[#This Row],[Mai]],[1]!Tableau3[#All],2,FALSE)</f>
        <v>#REF!</v>
      </c>
      <c r="AH480" s="5" t="e">
        <f>VLOOKUP(Tableau13[[#This Row],[Juin]],[1]!Tableau3[#All],2,FALSE)</f>
        <v>#REF!</v>
      </c>
      <c r="AI480" s="5" t="e">
        <f>VLOOKUP(Tableau13[[#This Row],[Juil,]],[1]!Tableau3[#All],2,FALSE)</f>
        <v>#REF!</v>
      </c>
      <c r="AJ480" s="5" t="e">
        <f>VLOOKUP(Tableau13[[#This Row],[Août]],[1]!Tableau3[#All],2,FALSE)</f>
        <v>#REF!</v>
      </c>
      <c r="AK480" s="5" t="e">
        <f>VLOOKUP(Tableau13[[#This Row],[Sept,]],[1]!Tableau3[#All],2,FALSE)</f>
        <v>#REF!</v>
      </c>
      <c r="AL480" s="5" t="e">
        <f>VLOOKUP(Tableau13[[#This Row],[Oct,]],[1]!Tableau3[#All],2,FALSE)</f>
        <v>#REF!</v>
      </c>
      <c r="AM480" s="5" t="e">
        <f>VLOOKUP(Tableau13[[#This Row],[Nov,]],[1]!Tableau3[#All],2,FALSE)</f>
        <v>#REF!</v>
      </c>
      <c r="AN480" s="5" t="e">
        <f>VLOOKUP(Tableau13[[#This Row],[Déc,]],[1]!Tableau3[#All],2,FALSE)</f>
        <v>#REF!</v>
      </c>
    </row>
    <row r="481" spans="1:40" x14ac:dyDescent="0.25">
      <c r="A481" t="s">
        <v>6508</v>
      </c>
      <c r="D481" t="s">
        <v>1080</v>
      </c>
      <c r="E481" t="s">
        <v>1081</v>
      </c>
      <c r="F481" t="s">
        <v>6509</v>
      </c>
      <c r="G481" t="s">
        <v>1378</v>
      </c>
      <c r="H481" t="s">
        <v>1379</v>
      </c>
      <c r="I481" t="s">
        <v>25</v>
      </c>
      <c r="J481" s="3">
        <v>0</v>
      </c>
      <c r="K481" s="1">
        <v>42522</v>
      </c>
      <c r="M481" t="s">
        <v>38</v>
      </c>
      <c r="O481" t="s">
        <v>32</v>
      </c>
      <c r="P481" s="1"/>
      <c r="AC481" s="5" t="e">
        <f>VLOOKUP(Tableau13[[#This Row],[Jan,]],[1]!Tableau3[#All],2,FALSE)</f>
        <v>#REF!</v>
      </c>
      <c r="AD481" s="5" t="e">
        <f>VLOOKUP(Tableau13[[#This Row],[Fév,]],[1]!Tableau3[#All],2,FALSE)</f>
        <v>#REF!</v>
      </c>
      <c r="AE481" s="5" t="e">
        <f>VLOOKUP(Tableau13[[#This Row],[Mar,]],[1]!Tableau3[#All],2,FALSE)</f>
        <v>#REF!</v>
      </c>
      <c r="AF481" s="5" t="e">
        <f>VLOOKUP(Tableau13[[#This Row],[Avr,]],[1]!Tableau3[#All],2,FALSE)</f>
        <v>#REF!</v>
      </c>
      <c r="AG481" s="5" t="e">
        <f>VLOOKUP(Tableau13[[#This Row],[Mai]],[1]!Tableau3[#All],2,FALSE)</f>
        <v>#REF!</v>
      </c>
      <c r="AH481" s="5" t="e">
        <f>VLOOKUP(Tableau13[[#This Row],[Juin]],[1]!Tableau3[#All],2,FALSE)</f>
        <v>#REF!</v>
      </c>
      <c r="AI481" s="5" t="e">
        <f>VLOOKUP(Tableau13[[#This Row],[Juil,]],[1]!Tableau3[#All],2,FALSE)</f>
        <v>#REF!</v>
      </c>
      <c r="AJ481" s="5" t="e">
        <f>VLOOKUP(Tableau13[[#This Row],[Août]],[1]!Tableau3[#All],2,FALSE)</f>
        <v>#REF!</v>
      </c>
      <c r="AK481" s="5" t="e">
        <f>VLOOKUP(Tableau13[[#This Row],[Sept,]],[1]!Tableau3[#All],2,FALSE)</f>
        <v>#REF!</v>
      </c>
      <c r="AL481" s="5" t="e">
        <f>VLOOKUP(Tableau13[[#This Row],[Oct,]],[1]!Tableau3[#All],2,FALSE)</f>
        <v>#REF!</v>
      </c>
      <c r="AM481" s="5" t="e">
        <f>VLOOKUP(Tableau13[[#This Row],[Nov,]],[1]!Tableau3[#All],2,FALSE)</f>
        <v>#REF!</v>
      </c>
      <c r="AN481" s="5" t="e">
        <f>VLOOKUP(Tableau13[[#This Row],[Déc,]],[1]!Tableau3[#All],2,FALSE)</f>
        <v>#REF!</v>
      </c>
    </row>
    <row r="482" spans="1:40" x14ac:dyDescent="0.25">
      <c r="A482" t="s">
        <v>6510</v>
      </c>
      <c r="D482" t="s">
        <v>1080</v>
      </c>
      <c r="E482" t="s">
        <v>1081</v>
      </c>
      <c r="F482" t="s">
        <v>6511</v>
      </c>
      <c r="G482" t="s">
        <v>1380</v>
      </c>
      <c r="H482" t="s">
        <v>1381</v>
      </c>
      <c r="I482" t="s">
        <v>25</v>
      </c>
      <c r="J482" s="3">
        <v>0</v>
      </c>
      <c r="K482" s="1">
        <v>42522</v>
      </c>
      <c r="M482" t="s">
        <v>38</v>
      </c>
      <c r="O482" t="s">
        <v>32</v>
      </c>
      <c r="P482" s="1"/>
      <c r="AC482" s="5" t="e">
        <f>VLOOKUP(Tableau13[[#This Row],[Jan,]],[1]!Tableau3[#All],2,FALSE)</f>
        <v>#REF!</v>
      </c>
      <c r="AD482" s="5" t="e">
        <f>VLOOKUP(Tableau13[[#This Row],[Fév,]],[1]!Tableau3[#All],2,FALSE)</f>
        <v>#REF!</v>
      </c>
      <c r="AE482" s="5" t="e">
        <f>VLOOKUP(Tableau13[[#This Row],[Mar,]],[1]!Tableau3[#All],2,FALSE)</f>
        <v>#REF!</v>
      </c>
      <c r="AF482" s="5" t="e">
        <f>VLOOKUP(Tableau13[[#This Row],[Avr,]],[1]!Tableau3[#All],2,FALSE)</f>
        <v>#REF!</v>
      </c>
      <c r="AG482" s="5" t="e">
        <f>VLOOKUP(Tableau13[[#This Row],[Mai]],[1]!Tableau3[#All],2,FALSE)</f>
        <v>#REF!</v>
      </c>
      <c r="AH482" s="5" t="e">
        <f>VLOOKUP(Tableau13[[#This Row],[Juin]],[1]!Tableau3[#All],2,FALSE)</f>
        <v>#REF!</v>
      </c>
      <c r="AI482" s="5" t="e">
        <f>VLOOKUP(Tableau13[[#This Row],[Juil,]],[1]!Tableau3[#All],2,FALSE)</f>
        <v>#REF!</v>
      </c>
      <c r="AJ482" s="5" t="e">
        <f>VLOOKUP(Tableau13[[#This Row],[Août]],[1]!Tableau3[#All],2,FALSE)</f>
        <v>#REF!</v>
      </c>
      <c r="AK482" s="5" t="e">
        <f>VLOOKUP(Tableau13[[#This Row],[Sept,]],[1]!Tableau3[#All],2,FALSE)</f>
        <v>#REF!</v>
      </c>
      <c r="AL482" s="5" t="e">
        <f>VLOOKUP(Tableau13[[#This Row],[Oct,]],[1]!Tableau3[#All],2,FALSE)</f>
        <v>#REF!</v>
      </c>
      <c r="AM482" s="5" t="e">
        <f>VLOOKUP(Tableau13[[#This Row],[Nov,]],[1]!Tableau3[#All],2,FALSE)</f>
        <v>#REF!</v>
      </c>
      <c r="AN482" s="5" t="e">
        <f>VLOOKUP(Tableau13[[#This Row],[Déc,]],[1]!Tableau3[#All],2,FALSE)</f>
        <v>#REF!</v>
      </c>
    </row>
    <row r="483" spans="1:40" x14ac:dyDescent="0.25">
      <c r="A483" t="s">
        <v>6512</v>
      </c>
      <c r="D483" t="s">
        <v>1080</v>
      </c>
      <c r="E483" t="s">
        <v>1081</v>
      </c>
      <c r="F483" t="s">
        <v>6513</v>
      </c>
      <c r="G483" t="s">
        <v>1382</v>
      </c>
      <c r="H483" t="s">
        <v>1383</v>
      </c>
      <c r="I483" t="s">
        <v>25</v>
      </c>
      <c r="J483" s="3">
        <v>0</v>
      </c>
      <c r="K483" s="1">
        <v>42522</v>
      </c>
      <c r="M483" t="s">
        <v>38</v>
      </c>
      <c r="O483" t="s">
        <v>32</v>
      </c>
      <c r="P483" s="1"/>
      <c r="AC483" s="5" t="e">
        <f>VLOOKUP(Tableau13[[#This Row],[Jan,]],[1]!Tableau3[#All],2,FALSE)</f>
        <v>#REF!</v>
      </c>
      <c r="AD483" s="5" t="e">
        <f>VLOOKUP(Tableau13[[#This Row],[Fév,]],[1]!Tableau3[#All],2,FALSE)</f>
        <v>#REF!</v>
      </c>
      <c r="AE483" s="5" t="e">
        <f>VLOOKUP(Tableau13[[#This Row],[Mar,]],[1]!Tableau3[#All],2,FALSE)</f>
        <v>#REF!</v>
      </c>
      <c r="AF483" s="5" t="e">
        <f>VLOOKUP(Tableau13[[#This Row],[Avr,]],[1]!Tableau3[#All],2,FALSE)</f>
        <v>#REF!</v>
      </c>
      <c r="AG483" s="5" t="e">
        <f>VLOOKUP(Tableau13[[#This Row],[Mai]],[1]!Tableau3[#All],2,FALSE)</f>
        <v>#REF!</v>
      </c>
      <c r="AH483" s="5" t="e">
        <f>VLOOKUP(Tableau13[[#This Row],[Juin]],[1]!Tableau3[#All],2,FALSE)</f>
        <v>#REF!</v>
      </c>
      <c r="AI483" s="5" t="e">
        <f>VLOOKUP(Tableau13[[#This Row],[Juil,]],[1]!Tableau3[#All],2,FALSE)</f>
        <v>#REF!</v>
      </c>
      <c r="AJ483" s="5" t="e">
        <f>VLOOKUP(Tableau13[[#This Row],[Août]],[1]!Tableau3[#All],2,FALSE)</f>
        <v>#REF!</v>
      </c>
      <c r="AK483" s="5" t="e">
        <f>VLOOKUP(Tableau13[[#This Row],[Sept,]],[1]!Tableau3[#All],2,FALSE)</f>
        <v>#REF!</v>
      </c>
      <c r="AL483" s="5" t="e">
        <f>VLOOKUP(Tableau13[[#This Row],[Oct,]],[1]!Tableau3[#All],2,FALSE)</f>
        <v>#REF!</v>
      </c>
      <c r="AM483" s="5" t="e">
        <f>VLOOKUP(Tableau13[[#This Row],[Nov,]],[1]!Tableau3[#All],2,FALSE)</f>
        <v>#REF!</v>
      </c>
      <c r="AN483" s="5" t="e">
        <f>VLOOKUP(Tableau13[[#This Row],[Déc,]],[1]!Tableau3[#All],2,FALSE)</f>
        <v>#REF!</v>
      </c>
    </row>
    <row r="484" spans="1:40" x14ac:dyDescent="0.25">
      <c r="A484" t="s">
        <v>6514</v>
      </c>
      <c r="D484" t="s">
        <v>1080</v>
      </c>
      <c r="E484" t="s">
        <v>1081</v>
      </c>
      <c r="F484" t="s">
        <v>6515</v>
      </c>
      <c r="G484" t="s">
        <v>1384</v>
      </c>
      <c r="H484" t="s">
        <v>1385</v>
      </c>
      <c r="I484" t="s">
        <v>25</v>
      </c>
      <c r="J484" s="3">
        <v>0</v>
      </c>
      <c r="K484" s="1">
        <v>42522</v>
      </c>
      <c r="M484" t="s">
        <v>38</v>
      </c>
      <c r="O484" t="s">
        <v>32</v>
      </c>
      <c r="P484" s="1"/>
      <c r="AC484" s="5" t="e">
        <f>VLOOKUP(Tableau13[[#This Row],[Jan,]],[1]!Tableau3[#All],2,FALSE)</f>
        <v>#REF!</v>
      </c>
      <c r="AD484" s="5" t="e">
        <f>VLOOKUP(Tableau13[[#This Row],[Fév,]],[1]!Tableau3[#All],2,FALSE)</f>
        <v>#REF!</v>
      </c>
      <c r="AE484" s="5" t="e">
        <f>VLOOKUP(Tableau13[[#This Row],[Mar,]],[1]!Tableau3[#All],2,FALSE)</f>
        <v>#REF!</v>
      </c>
      <c r="AF484" s="5" t="e">
        <f>VLOOKUP(Tableau13[[#This Row],[Avr,]],[1]!Tableau3[#All],2,FALSE)</f>
        <v>#REF!</v>
      </c>
      <c r="AG484" s="5" t="e">
        <f>VLOOKUP(Tableau13[[#This Row],[Mai]],[1]!Tableau3[#All],2,FALSE)</f>
        <v>#REF!</v>
      </c>
      <c r="AH484" s="5" t="e">
        <f>VLOOKUP(Tableau13[[#This Row],[Juin]],[1]!Tableau3[#All],2,FALSE)</f>
        <v>#REF!</v>
      </c>
      <c r="AI484" s="5" t="e">
        <f>VLOOKUP(Tableau13[[#This Row],[Juil,]],[1]!Tableau3[#All],2,FALSE)</f>
        <v>#REF!</v>
      </c>
      <c r="AJ484" s="5" t="e">
        <f>VLOOKUP(Tableau13[[#This Row],[Août]],[1]!Tableau3[#All],2,FALSE)</f>
        <v>#REF!</v>
      </c>
      <c r="AK484" s="5" t="e">
        <f>VLOOKUP(Tableau13[[#This Row],[Sept,]],[1]!Tableau3[#All],2,FALSE)</f>
        <v>#REF!</v>
      </c>
      <c r="AL484" s="5" t="e">
        <f>VLOOKUP(Tableau13[[#This Row],[Oct,]],[1]!Tableau3[#All],2,FALSE)</f>
        <v>#REF!</v>
      </c>
      <c r="AM484" s="5" t="e">
        <f>VLOOKUP(Tableau13[[#This Row],[Nov,]],[1]!Tableau3[#All],2,FALSE)</f>
        <v>#REF!</v>
      </c>
      <c r="AN484" s="5" t="e">
        <f>VLOOKUP(Tableau13[[#This Row],[Déc,]],[1]!Tableau3[#All],2,FALSE)</f>
        <v>#REF!</v>
      </c>
    </row>
    <row r="485" spans="1:40" x14ac:dyDescent="0.25">
      <c r="A485" t="s">
        <v>6516</v>
      </c>
      <c r="D485" t="s">
        <v>1080</v>
      </c>
      <c r="E485" t="s">
        <v>1081</v>
      </c>
      <c r="F485" t="s">
        <v>6517</v>
      </c>
      <c r="G485" t="s">
        <v>1386</v>
      </c>
      <c r="H485" t="s">
        <v>1387</v>
      </c>
      <c r="I485" t="s">
        <v>25</v>
      </c>
      <c r="J485" s="3">
        <v>0</v>
      </c>
      <c r="K485" s="1">
        <v>42522</v>
      </c>
      <c r="M485" t="s">
        <v>38</v>
      </c>
      <c r="O485" t="s">
        <v>32</v>
      </c>
      <c r="P485" s="1"/>
      <c r="AC485" s="5" t="e">
        <f>VLOOKUP(Tableau13[[#This Row],[Jan,]],[1]!Tableau3[#All],2,FALSE)</f>
        <v>#REF!</v>
      </c>
      <c r="AD485" s="5" t="e">
        <f>VLOOKUP(Tableau13[[#This Row],[Fév,]],[1]!Tableau3[#All],2,FALSE)</f>
        <v>#REF!</v>
      </c>
      <c r="AE485" s="5" t="e">
        <f>VLOOKUP(Tableau13[[#This Row],[Mar,]],[1]!Tableau3[#All],2,FALSE)</f>
        <v>#REF!</v>
      </c>
      <c r="AF485" s="5" t="e">
        <f>VLOOKUP(Tableau13[[#This Row],[Avr,]],[1]!Tableau3[#All],2,FALSE)</f>
        <v>#REF!</v>
      </c>
      <c r="AG485" s="5" t="e">
        <f>VLOOKUP(Tableau13[[#This Row],[Mai]],[1]!Tableau3[#All],2,FALSE)</f>
        <v>#REF!</v>
      </c>
      <c r="AH485" s="5" t="e">
        <f>VLOOKUP(Tableau13[[#This Row],[Juin]],[1]!Tableau3[#All],2,FALSE)</f>
        <v>#REF!</v>
      </c>
      <c r="AI485" s="5" t="e">
        <f>VLOOKUP(Tableau13[[#This Row],[Juil,]],[1]!Tableau3[#All],2,FALSE)</f>
        <v>#REF!</v>
      </c>
      <c r="AJ485" s="5" t="e">
        <f>VLOOKUP(Tableau13[[#This Row],[Août]],[1]!Tableau3[#All],2,FALSE)</f>
        <v>#REF!</v>
      </c>
      <c r="AK485" s="5" t="e">
        <f>VLOOKUP(Tableau13[[#This Row],[Sept,]],[1]!Tableau3[#All],2,FALSE)</f>
        <v>#REF!</v>
      </c>
      <c r="AL485" s="5" t="e">
        <f>VLOOKUP(Tableau13[[#This Row],[Oct,]],[1]!Tableau3[#All],2,FALSE)</f>
        <v>#REF!</v>
      </c>
      <c r="AM485" s="5" t="e">
        <f>VLOOKUP(Tableau13[[#This Row],[Nov,]],[1]!Tableau3[#All],2,FALSE)</f>
        <v>#REF!</v>
      </c>
      <c r="AN485" s="5" t="e">
        <f>VLOOKUP(Tableau13[[#This Row],[Déc,]],[1]!Tableau3[#All],2,FALSE)</f>
        <v>#REF!</v>
      </c>
    </row>
    <row r="486" spans="1:40" x14ac:dyDescent="0.25">
      <c r="A486" t="s">
        <v>6518</v>
      </c>
      <c r="D486" t="s">
        <v>1080</v>
      </c>
      <c r="E486" t="s">
        <v>1081</v>
      </c>
      <c r="F486" t="s">
        <v>6519</v>
      </c>
      <c r="G486" t="s">
        <v>1388</v>
      </c>
      <c r="H486" t="s">
        <v>1389</v>
      </c>
      <c r="I486" t="s">
        <v>25</v>
      </c>
      <c r="J486" s="3">
        <v>0</v>
      </c>
      <c r="K486" s="1">
        <v>42522</v>
      </c>
      <c r="M486" t="s">
        <v>38</v>
      </c>
      <c r="O486" t="s">
        <v>32</v>
      </c>
      <c r="P486" s="1"/>
      <c r="AC486" s="5" t="e">
        <f>VLOOKUP(Tableau13[[#This Row],[Jan,]],[1]!Tableau3[#All],2,FALSE)</f>
        <v>#REF!</v>
      </c>
      <c r="AD486" s="5" t="e">
        <f>VLOOKUP(Tableau13[[#This Row],[Fév,]],[1]!Tableau3[#All],2,FALSE)</f>
        <v>#REF!</v>
      </c>
      <c r="AE486" s="5" t="e">
        <f>VLOOKUP(Tableau13[[#This Row],[Mar,]],[1]!Tableau3[#All],2,FALSE)</f>
        <v>#REF!</v>
      </c>
      <c r="AF486" s="5" t="e">
        <f>VLOOKUP(Tableau13[[#This Row],[Avr,]],[1]!Tableau3[#All],2,FALSE)</f>
        <v>#REF!</v>
      </c>
      <c r="AG486" s="5" t="e">
        <f>VLOOKUP(Tableau13[[#This Row],[Mai]],[1]!Tableau3[#All],2,FALSE)</f>
        <v>#REF!</v>
      </c>
      <c r="AH486" s="5" t="e">
        <f>VLOOKUP(Tableau13[[#This Row],[Juin]],[1]!Tableau3[#All],2,FALSE)</f>
        <v>#REF!</v>
      </c>
      <c r="AI486" s="5" t="e">
        <f>VLOOKUP(Tableau13[[#This Row],[Juil,]],[1]!Tableau3[#All],2,FALSE)</f>
        <v>#REF!</v>
      </c>
      <c r="AJ486" s="5" t="e">
        <f>VLOOKUP(Tableau13[[#This Row],[Août]],[1]!Tableau3[#All],2,FALSE)</f>
        <v>#REF!</v>
      </c>
      <c r="AK486" s="5" t="e">
        <f>VLOOKUP(Tableau13[[#This Row],[Sept,]],[1]!Tableau3[#All],2,FALSE)</f>
        <v>#REF!</v>
      </c>
      <c r="AL486" s="5" t="e">
        <f>VLOOKUP(Tableau13[[#This Row],[Oct,]],[1]!Tableau3[#All],2,FALSE)</f>
        <v>#REF!</v>
      </c>
      <c r="AM486" s="5" t="e">
        <f>VLOOKUP(Tableau13[[#This Row],[Nov,]],[1]!Tableau3[#All],2,FALSE)</f>
        <v>#REF!</v>
      </c>
      <c r="AN486" s="5" t="e">
        <f>VLOOKUP(Tableau13[[#This Row],[Déc,]],[1]!Tableau3[#All],2,FALSE)</f>
        <v>#REF!</v>
      </c>
    </row>
    <row r="487" spans="1:40" x14ac:dyDescent="0.25">
      <c r="A487" t="s">
        <v>6520</v>
      </c>
      <c r="D487" t="s">
        <v>1080</v>
      </c>
      <c r="E487" t="s">
        <v>1081</v>
      </c>
      <c r="F487" t="s">
        <v>6521</v>
      </c>
      <c r="G487" t="s">
        <v>1390</v>
      </c>
      <c r="H487" t="s">
        <v>1391</v>
      </c>
      <c r="I487" t="s">
        <v>25</v>
      </c>
      <c r="J487" s="3">
        <v>0</v>
      </c>
      <c r="K487" s="1">
        <v>42522</v>
      </c>
      <c r="M487" t="s">
        <v>38</v>
      </c>
      <c r="O487" t="s">
        <v>32</v>
      </c>
      <c r="P487" s="1"/>
      <c r="AC487" s="5" t="e">
        <f>VLOOKUP(Tableau13[[#This Row],[Jan,]],[1]!Tableau3[#All],2,FALSE)</f>
        <v>#REF!</v>
      </c>
      <c r="AD487" s="5" t="e">
        <f>VLOOKUP(Tableau13[[#This Row],[Fév,]],[1]!Tableau3[#All],2,FALSE)</f>
        <v>#REF!</v>
      </c>
      <c r="AE487" s="5" t="e">
        <f>VLOOKUP(Tableau13[[#This Row],[Mar,]],[1]!Tableau3[#All],2,FALSE)</f>
        <v>#REF!</v>
      </c>
      <c r="AF487" s="5" t="e">
        <f>VLOOKUP(Tableau13[[#This Row],[Avr,]],[1]!Tableau3[#All],2,FALSE)</f>
        <v>#REF!</v>
      </c>
      <c r="AG487" s="5" t="e">
        <f>VLOOKUP(Tableau13[[#This Row],[Mai]],[1]!Tableau3[#All],2,FALSE)</f>
        <v>#REF!</v>
      </c>
      <c r="AH487" s="5" t="e">
        <f>VLOOKUP(Tableau13[[#This Row],[Juin]],[1]!Tableau3[#All],2,FALSE)</f>
        <v>#REF!</v>
      </c>
      <c r="AI487" s="5" t="e">
        <f>VLOOKUP(Tableau13[[#This Row],[Juil,]],[1]!Tableau3[#All],2,FALSE)</f>
        <v>#REF!</v>
      </c>
      <c r="AJ487" s="5" t="e">
        <f>VLOOKUP(Tableau13[[#This Row],[Août]],[1]!Tableau3[#All],2,FALSE)</f>
        <v>#REF!</v>
      </c>
      <c r="AK487" s="5" t="e">
        <f>VLOOKUP(Tableau13[[#This Row],[Sept,]],[1]!Tableau3[#All],2,FALSE)</f>
        <v>#REF!</v>
      </c>
      <c r="AL487" s="5" t="e">
        <f>VLOOKUP(Tableau13[[#This Row],[Oct,]],[1]!Tableau3[#All],2,FALSE)</f>
        <v>#REF!</v>
      </c>
      <c r="AM487" s="5" t="e">
        <f>VLOOKUP(Tableau13[[#This Row],[Nov,]],[1]!Tableau3[#All],2,FALSE)</f>
        <v>#REF!</v>
      </c>
      <c r="AN487" s="5" t="e">
        <f>VLOOKUP(Tableau13[[#This Row],[Déc,]],[1]!Tableau3[#All],2,FALSE)</f>
        <v>#REF!</v>
      </c>
    </row>
    <row r="488" spans="1:40" x14ac:dyDescent="0.25">
      <c r="A488" t="s">
        <v>6522</v>
      </c>
      <c r="D488" t="s">
        <v>1080</v>
      </c>
      <c r="E488" t="s">
        <v>1081</v>
      </c>
      <c r="F488" t="s">
        <v>6523</v>
      </c>
      <c r="G488" t="s">
        <v>1392</v>
      </c>
      <c r="H488" t="s">
        <v>1393</v>
      </c>
      <c r="I488" t="s">
        <v>25</v>
      </c>
      <c r="J488" s="3">
        <v>0</v>
      </c>
      <c r="K488" s="1">
        <v>42522</v>
      </c>
      <c r="M488" t="s">
        <v>38</v>
      </c>
      <c r="O488" t="s">
        <v>32</v>
      </c>
      <c r="P488" s="1"/>
      <c r="AC488" s="5" t="e">
        <f>VLOOKUP(Tableau13[[#This Row],[Jan,]],[1]!Tableau3[#All],2,FALSE)</f>
        <v>#REF!</v>
      </c>
      <c r="AD488" s="5" t="e">
        <f>VLOOKUP(Tableau13[[#This Row],[Fév,]],[1]!Tableau3[#All],2,FALSE)</f>
        <v>#REF!</v>
      </c>
      <c r="AE488" s="5" t="e">
        <f>VLOOKUP(Tableau13[[#This Row],[Mar,]],[1]!Tableau3[#All],2,FALSE)</f>
        <v>#REF!</v>
      </c>
      <c r="AF488" s="5" t="e">
        <f>VLOOKUP(Tableau13[[#This Row],[Avr,]],[1]!Tableau3[#All],2,FALSE)</f>
        <v>#REF!</v>
      </c>
      <c r="AG488" s="5" t="e">
        <f>VLOOKUP(Tableau13[[#This Row],[Mai]],[1]!Tableau3[#All],2,FALSE)</f>
        <v>#REF!</v>
      </c>
      <c r="AH488" s="5" t="e">
        <f>VLOOKUP(Tableau13[[#This Row],[Juin]],[1]!Tableau3[#All],2,FALSE)</f>
        <v>#REF!</v>
      </c>
      <c r="AI488" s="5" t="e">
        <f>VLOOKUP(Tableau13[[#This Row],[Juil,]],[1]!Tableau3[#All],2,FALSE)</f>
        <v>#REF!</v>
      </c>
      <c r="AJ488" s="5" t="e">
        <f>VLOOKUP(Tableau13[[#This Row],[Août]],[1]!Tableau3[#All],2,FALSE)</f>
        <v>#REF!</v>
      </c>
      <c r="AK488" s="5" t="e">
        <f>VLOOKUP(Tableau13[[#This Row],[Sept,]],[1]!Tableau3[#All],2,FALSE)</f>
        <v>#REF!</v>
      </c>
      <c r="AL488" s="5" t="e">
        <f>VLOOKUP(Tableau13[[#This Row],[Oct,]],[1]!Tableau3[#All],2,FALSE)</f>
        <v>#REF!</v>
      </c>
      <c r="AM488" s="5" t="e">
        <f>VLOOKUP(Tableau13[[#This Row],[Nov,]],[1]!Tableau3[#All],2,FALSE)</f>
        <v>#REF!</v>
      </c>
      <c r="AN488" s="5" t="e">
        <f>VLOOKUP(Tableau13[[#This Row],[Déc,]],[1]!Tableau3[#All],2,FALSE)</f>
        <v>#REF!</v>
      </c>
    </row>
    <row r="489" spans="1:40" x14ac:dyDescent="0.25">
      <c r="A489" t="s">
        <v>6524</v>
      </c>
      <c r="D489" t="s">
        <v>1080</v>
      </c>
      <c r="E489" t="s">
        <v>1081</v>
      </c>
      <c r="F489" t="s">
        <v>6525</v>
      </c>
      <c r="G489" t="s">
        <v>1394</v>
      </c>
      <c r="H489" t="s">
        <v>1395</v>
      </c>
      <c r="I489" t="s">
        <v>25</v>
      </c>
      <c r="J489" s="3">
        <v>0</v>
      </c>
      <c r="K489" s="1">
        <v>42522</v>
      </c>
      <c r="M489" t="s">
        <v>38</v>
      </c>
      <c r="O489" t="s">
        <v>32</v>
      </c>
      <c r="P489" s="1"/>
      <c r="AC489" s="5" t="e">
        <f>VLOOKUP(Tableau13[[#This Row],[Jan,]],[1]!Tableau3[#All],2,FALSE)</f>
        <v>#REF!</v>
      </c>
      <c r="AD489" s="5" t="e">
        <f>VLOOKUP(Tableau13[[#This Row],[Fév,]],[1]!Tableau3[#All],2,FALSE)</f>
        <v>#REF!</v>
      </c>
      <c r="AE489" s="5" t="e">
        <f>VLOOKUP(Tableau13[[#This Row],[Mar,]],[1]!Tableau3[#All],2,FALSE)</f>
        <v>#REF!</v>
      </c>
      <c r="AF489" s="5" t="e">
        <f>VLOOKUP(Tableau13[[#This Row],[Avr,]],[1]!Tableau3[#All],2,FALSE)</f>
        <v>#REF!</v>
      </c>
      <c r="AG489" s="5" t="e">
        <f>VLOOKUP(Tableau13[[#This Row],[Mai]],[1]!Tableau3[#All],2,FALSE)</f>
        <v>#REF!</v>
      </c>
      <c r="AH489" s="5" t="e">
        <f>VLOOKUP(Tableau13[[#This Row],[Juin]],[1]!Tableau3[#All],2,FALSE)</f>
        <v>#REF!</v>
      </c>
      <c r="AI489" s="5" t="e">
        <f>VLOOKUP(Tableau13[[#This Row],[Juil,]],[1]!Tableau3[#All],2,FALSE)</f>
        <v>#REF!</v>
      </c>
      <c r="AJ489" s="5" t="e">
        <f>VLOOKUP(Tableau13[[#This Row],[Août]],[1]!Tableau3[#All],2,FALSE)</f>
        <v>#REF!</v>
      </c>
      <c r="AK489" s="5" t="e">
        <f>VLOOKUP(Tableau13[[#This Row],[Sept,]],[1]!Tableau3[#All],2,FALSE)</f>
        <v>#REF!</v>
      </c>
      <c r="AL489" s="5" t="e">
        <f>VLOOKUP(Tableau13[[#This Row],[Oct,]],[1]!Tableau3[#All],2,FALSE)</f>
        <v>#REF!</v>
      </c>
      <c r="AM489" s="5" t="e">
        <f>VLOOKUP(Tableau13[[#This Row],[Nov,]],[1]!Tableau3[#All],2,FALSE)</f>
        <v>#REF!</v>
      </c>
      <c r="AN489" s="5" t="e">
        <f>VLOOKUP(Tableau13[[#This Row],[Déc,]],[1]!Tableau3[#All],2,FALSE)</f>
        <v>#REF!</v>
      </c>
    </row>
    <row r="490" spans="1:40" x14ac:dyDescent="0.25">
      <c r="A490" t="s">
        <v>6526</v>
      </c>
      <c r="D490" t="s">
        <v>1080</v>
      </c>
      <c r="E490" t="s">
        <v>1081</v>
      </c>
      <c r="F490" t="s">
        <v>6527</v>
      </c>
      <c r="G490" t="s">
        <v>1396</v>
      </c>
      <c r="H490" t="s">
        <v>1397</v>
      </c>
      <c r="I490" t="s">
        <v>25</v>
      </c>
      <c r="J490" s="3">
        <v>0</v>
      </c>
      <c r="K490" s="1">
        <v>42522</v>
      </c>
      <c r="M490" t="s">
        <v>38</v>
      </c>
      <c r="O490" t="s">
        <v>32</v>
      </c>
      <c r="P490" s="1"/>
      <c r="AC490" s="5" t="e">
        <f>VLOOKUP(Tableau13[[#This Row],[Jan,]],[1]!Tableau3[#All],2,FALSE)</f>
        <v>#REF!</v>
      </c>
      <c r="AD490" s="5" t="e">
        <f>VLOOKUP(Tableau13[[#This Row],[Fév,]],[1]!Tableau3[#All],2,FALSE)</f>
        <v>#REF!</v>
      </c>
      <c r="AE490" s="5" t="e">
        <f>VLOOKUP(Tableau13[[#This Row],[Mar,]],[1]!Tableau3[#All],2,FALSE)</f>
        <v>#REF!</v>
      </c>
      <c r="AF490" s="5" t="e">
        <f>VLOOKUP(Tableau13[[#This Row],[Avr,]],[1]!Tableau3[#All],2,FALSE)</f>
        <v>#REF!</v>
      </c>
      <c r="AG490" s="5" t="e">
        <f>VLOOKUP(Tableau13[[#This Row],[Mai]],[1]!Tableau3[#All],2,FALSE)</f>
        <v>#REF!</v>
      </c>
      <c r="AH490" s="5" t="e">
        <f>VLOOKUP(Tableau13[[#This Row],[Juin]],[1]!Tableau3[#All],2,FALSE)</f>
        <v>#REF!</v>
      </c>
      <c r="AI490" s="5" t="e">
        <f>VLOOKUP(Tableau13[[#This Row],[Juil,]],[1]!Tableau3[#All],2,FALSE)</f>
        <v>#REF!</v>
      </c>
      <c r="AJ490" s="5" t="e">
        <f>VLOOKUP(Tableau13[[#This Row],[Août]],[1]!Tableau3[#All],2,FALSE)</f>
        <v>#REF!</v>
      </c>
      <c r="AK490" s="5" t="e">
        <f>VLOOKUP(Tableau13[[#This Row],[Sept,]],[1]!Tableau3[#All],2,FALSE)</f>
        <v>#REF!</v>
      </c>
      <c r="AL490" s="5" t="e">
        <f>VLOOKUP(Tableau13[[#This Row],[Oct,]],[1]!Tableau3[#All],2,FALSE)</f>
        <v>#REF!</v>
      </c>
      <c r="AM490" s="5" t="e">
        <f>VLOOKUP(Tableau13[[#This Row],[Nov,]],[1]!Tableau3[#All],2,FALSE)</f>
        <v>#REF!</v>
      </c>
      <c r="AN490" s="5" t="e">
        <f>VLOOKUP(Tableau13[[#This Row],[Déc,]],[1]!Tableau3[#All],2,FALSE)</f>
        <v>#REF!</v>
      </c>
    </row>
    <row r="491" spans="1:40" x14ac:dyDescent="0.25">
      <c r="A491" t="s">
        <v>6528</v>
      </c>
      <c r="D491" t="s">
        <v>1080</v>
      </c>
      <c r="E491" t="s">
        <v>1081</v>
      </c>
      <c r="F491" t="s">
        <v>6529</v>
      </c>
      <c r="G491" t="s">
        <v>1398</v>
      </c>
      <c r="H491" t="s">
        <v>1399</v>
      </c>
      <c r="I491" t="s">
        <v>25</v>
      </c>
      <c r="J491" s="3">
        <v>0</v>
      </c>
      <c r="K491" s="1">
        <v>42522</v>
      </c>
      <c r="M491" t="s">
        <v>38</v>
      </c>
      <c r="O491" t="s">
        <v>32</v>
      </c>
      <c r="P491" s="1"/>
      <c r="AC491" s="5" t="e">
        <f>VLOOKUP(Tableau13[[#This Row],[Jan,]],[1]!Tableau3[#All],2,FALSE)</f>
        <v>#REF!</v>
      </c>
      <c r="AD491" s="5" t="e">
        <f>VLOOKUP(Tableau13[[#This Row],[Fév,]],[1]!Tableau3[#All],2,FALSE)</f>
        <v>#REF!</v>
      </c>
      <c r="AE491" s="5" t="e">
        <f>VLOOKUP(Tableau13[[#This Row],[Mar,]],[1]!Tableau3[#All],2,FALSE)</f>
        <v>#REF!</v>
      </c>
      <c r="AF491" s="5" t="e">
        <f>VLOOKUP(Tableau13[[#This Row],[Avr,]],[1]!Tableau3[#All],2,FALSE)</f>
        <v>#REF!</v>
      </c>
      <c r="AG491" s="5" t="e">
        <f>VLOOKUP(Tableau13[[#This Row],[Mai]],[1]!Tableau3[#All],2,FALSE)</f>
        <v>#REF!</v>
      </c>
      <c r="AH491" s="5" t="e">
        <f>VLOOKUP(Tableau13[[#This Row],[Juin]],[1]!Tableau3[#All],2,FALSE)</f>
        <v>#REF!</v>
      </c>
      <c r="AI491" s="5" t="e">
        <f>VLOOKUP(Tableau13[[#This Row],[Juil,]],[1]!Tableau3[#All],2,FALSE)</f>
        <v>#REF!</v>
      </c>
      <c r="AJ491" s="5" t="e">
        <f>VLOOKUP(Tableau13[[#This Row],[Août]],[1]!Tableau3[#All],2,FALSE)</f>
        <v>#REF!</v>
      </c>
      <c r="AK491" s="5" t="e">
        <f>VLOOKUP(Tableau13[[#This Row],[Sept,]],[1]!Tableau3[#All],2,FALSE)</f>
        <v>#REF!</v>
      </c>
      <c r="AL491" s="5" t="e">
        <f>VLOOKUP(Tableau13[[#This Row],[Oct,]],[1]!Tableau3[#All],2,FALSE)</f>
        <v>#REF!</v>
      </c>
      <c r="AM491" s="5" t="e">
        <f>VLOOKUP(Tableau13[[#This Row],[Nov,]],[1]!Tableau3[#All],2,FALSE)</f>
        <v>#REF!</v>
      </c>
      <c r="AN491" s="5" t="e">
        <f>VLOOKUP(Tableau13[[#This Row],[Déc,]],[1]!Tableau3[#All],2,FALSE)</f>
        <v>#REF!</v>
      </c>
    </row>
    <row r="492" spans="1:40" x14ac:dyDescent="0.25">
      <c r="A492" t="s">
        <v>6530</v>
      </c>
      <c r="D492" t="s">
        <v>1080</v>
      </c>
      <c r="E492" t="s">
        <v>1081</v>
      </c>
      <c r="F492" t="s">
        <v>6531</v>
      </c>
      <c r="G492" t="s">
        <v>1400</v>
      </c>
      <c r="H492" t="s">
        <v>1401</v>
      </c>
      <c r="I492" t="s">
        <v>25</v>
      </c>
      <c r="J492" s="3">
        <v>0</v>
      </c>
      <c r="K492" s="1">
        <v>42522</v>
      </c>
      <c r="M492" t="s">
        <v>38</v>
      </c>
      <c r="O492" t="s">
        <v>32</v>
      </c>
      <c r="P492" s="1"/>
      <c r="AC492" s="5" t="e">
        <f>VLOOKUP(Tableau13[[#This Row],[Jan,]],[1]!Tableau3[#All],2,FALSE)</f>
        <v>#REF!</v>
      </c>
      <c r="AD492" s="5" t="e">
        <f>VLOOKUP(Tableau13[[#This Row],[Fév,]],[1]!Tableau3[#All],2,FALSE)</f>
        <v>#REF!</v>
      </c>
      <c r="AE492" s="5" t="e">
        <f>VLOOKUP(Tableau13[[#This Row],[Mar,]],[1]!Tableau3[#All],2,FALSE)</f>
        <v>#REF!</v>
      </c>
      <c r="AF492" s="5" t="e">
        <f>VLOOKUP(Tableau13[[#This Row],[Avr,]],[1]!Tableau3[#All],2,FALSE)</f>
        <v>#REF!</v>
      </c>
      <c r="AG492" s="5" t="e">
        <f>VLOOKUP(Tableau13[[#This Row],[Mai]],[1]!Tableau3[#All],2,FALSE)</f>
        <v>#REF!</v>
      </c>
      <c r="AH492" s="5" t="e">
        <f>VLOOKUP(Tableau13[[#This Row],[Juin]],[1]!Tableau3[#All],2,FALSE)</f>
        <v>#REF!</v>
      </c>
      <c r="AI492" s="5" t="e">
        <f>VLOOKUP(Tableau13[[#This Row],[Juil,]],[1]!Tableau3[#All],2,FALSE)</f>
        <v>#REF!</v>
      </c>
      <c r="AJ492" s="5" t="e">
        <f>VLOOKUP(Tableau13[[#This Row],[Août]],[1]!Tableau3[#All],2,FALSE)</f>
        <v>#REF!</v>
      </c>
      <c r="AK492" s="5" t="e">
        <f>VLOOKUP(Tableau13[[#This Row],[Sept,]],[1]!Tableau3[#All],2,FALSE)</f>
        <v>#REF!</v>
      </c>
      <c r="AL492" s="5" t="e">
        <f>VLOOKUP(Tableau13[[#This Row],[Oct,]],[1]!Tableau3[#All],2,FALSE)</f>
        <v>#REF!</v>
      </c>
      <c r="AM492" s="5" t="e">
        <f>VLOOKUP(Tableau13[[#This Row],[Nov,]],[1]!Tableau3[#All],2,FALSE)</f>
        <v>#REF!</v>
      </c>
      <c r="AN492" s="5" t="e">
        <f>VLOOKUP(Tableau13[[#This Row],[Déc,]],[1]!Tableau3[#All],2,FALSE)</f>
        <v>#REF!</v>
      </c>
    </row>
    <row r="493" spans="1:40" x14ac:dyDescent="0.25">
      <c r="A493" t="s">
        <v>6532</v>
      </c>
      <c r="D493" t="s">
        <v>1080</v>
      </c>
      <c r="E493" t="s">
        <v>1081</v>
      </c>
      <c r="F493" t="s">
        <v>6533</v>
      </c>
      <c r="G493" t="s">
        <v>1402</v>
      </c>
      <c r="H493" t="s">
        <v>1403</v>
      </c>
      <c r="I493" t="s">
        <v>25</v>
      </c>
      <c r="J493" s="3">
        <v>0</v>
      </c>
      <c r="K493" s="1">
        <v>42522</v>
      </c>
      <c r="M493" t="s">
        <v>38</v>
      </c>
      <c r="O493" t="s">
        <v>32</v>
      </c>
      <c r="P493" s="1"/>
      <c r="AC493" s="5" t="e">
        <f>VLOOKUP(Tableau13[[#This Row],[Jan,]],[1]!Tableau3[#All],2,FALSE)</f>
        <v>#REF!</v>
      </c>
      <c r="AD493" s="5" t="e">
        <f>VLOOKUP(Tableau13[[#This Row],[Fév,]],[1]!Tableau3[#All],2,FALSE)</f>
        <v>#REF!</v>
      </c>
      <c r="AE493" s="5" t="e">
        <f>VLOOKUP(Tableau13[[#This Row],[Mar,]],[1]!Tableau3[#All],2,FALSE)</f>
        <v>#REF!</v>
      </c>
      <c r="AF493" s="5" t="e">
        <f>VLOOKUP(Tableau13[[#This Row],[Avr,]],[1]!Tableau3[#All],2,FALSE)</f>
        <v>#REF!</v>
      </c>
      <c r="AG493" s="5" t="e">
        <f>VLOOKUP(Tableau13[[#This Row],[Mai]],[1]!Tableau3[#All],2,FALSE)</f>
        <v>#REF!</v>
      </c>
      <c r="AH493" s="5" t="e">
        <f>VLOOKUP(Tableau13[[#This Row],[Juin]],[1]!Tableau3[#All],2,FALSE)</f>
        <v>#REF!</v>
      </c>
      <c r="AI493" s="5" t="e">
        <f>VLOOKUP(Tableau13[[#This Row],[Juil,]],[1]!Tableau3[#All],2,FALSE)</f>
        <v>#REF!</v>
      </c>
      <c r="AJ493" s="5" t="e">
        <f>VLOOKUP(Tableau13[[#This Row],[Août]],[1]!Tableau3[#All],2,FALSE)</f>
        <v>#REF!</v>
      </c>
      <c r="AK493" s="5" t="e">
        <f>VLOOKUP(Tableau13[[#This Row],[Sept,]],[1]!Tableau3[#All],2,FALSE)</f>
        <v>#REF!</v>
      </c>
      <c r="AL493" s="5" t="e">
        <f>VLOOKUP(Tableau13[[#This Row],[Oct,]],[1]!Tableau3[#All],2,FALSE)</f>
        <v>#REF!</v>
      </c>
      <c r="AM493" s="5" t="e">
        <f>VLOOKUP(Tableau13[[#This Row],[Nov,]],[1]!Tableau3[#All],2,FALSE)</f>
        <v>#REF!</v>
      </c>
      <c r="AN493" s="5" t="e">
        <f>VLOOKUP(Tableau13[[#This Row],[Déc,]],[1]!Tableau3[#All],2,FALSE)</f>
        <v>#REF!</v>
      </c>
    </row>
    <row r="494" spans="1:40" x14ac:dyDescent="0.25">
      <c r="A494" t="s">
        <v>6534</v>
      </c>
      <c r="D494" t="s">
        <v>1080</v>
      </c>
      <c r="E494" t="s">
        <v>1081</v>
      </c>
      <c r="F494" t="s">
        <v>6535</v>
      </c>
      <c r="G494" t="s">
        <v>1404</v>
      </c>
      <c r="H494" t="s">
        <v>1405</v>
      </c>
      <c r="I494" t="s">
        <v>25</v>
      </c>
      <c r="J494" s="3">
        <v>0</v>
      </c>
      <c r="K494" s="1">
        <v>42522</v>
      </c>
      <c r="M494" t="s">
        <v>38</v>
      </c>
      <c r="O494" t="s">
        <v>32</v>
      </c>
      <c r="P494" s="1"/>
      <c r="AC494" s="5" t="e">
        <f>VLOOKUP(Tableau13[[#This Row],[Jan,]],[1]!Tableau3[#All],2,FALSE)</f>
        <v>#REF!</v>
      </c>
      <c r="AD494" s="5" t="e">
        <f>VLOOKUP(Tableau13[[#This Row],[Fév,]],[1]!Tableau3[#All],2,FALSE)</f>
        <v>#REF!</v>
      </c>
      <c r="AE494" s="5" t="e">
        <f>VLOOKUP(Tableau13[[#This Row],[Mar,]],[1]!Tableau3[#All],2,FALSE)</f>
        <v>#REF!</v>
      </c>
      <c r="AF494" s="5" t="e">
        <f>VLOOKUP(Tableau13[[#This Row],[Avr,]],[1]!Tableau3[#All],2,FALSE)</f>
        <v>#REF!</v>
      </c>
      <c r="AG494" s="5" t="e">
        <f>VLOOKUP(Tableau13[[#This Row],[Mai]],[1]!Tableau3[#All],2,FALSE)</f>
        <v>#REF!</v>
      </c>
      <c r="AH494" s="5" t="e">
        <f>VLOOKUP(Tableau13[[#This Row],[Juin]],[1]!Tableau3[#All],2,FALSE)</f>
        <v>#REF!</v>
      </c>
      <c r="AI494" s="5" t="e">
        <f>VLOOKUP(Tableau13[[#This Row],[Juil,]],[1]!Tableau3[#All],2,FALSE)</f>
        <v>#REF!</v>
      </c>
      <c r="AJ494" s="5" t="e">
        <f>VLOOKUP(Tableau13[[#This Row],[Août]],[1]!Tableau3[#All],2,FALSE)</f>
        <v>#REF!</v>
      </c>
      <c r="AK494" s="5" t="e">
        <f>VLOOKUP(Tableau13[[#This Row],[Sept,]],[1]!Tableau3[#All],2,FALSE)</f>
        <v>#REF!</v>
      </c>
      <c r="AL494" s="5" t="e">
        <f>VLOOKUP(Tableau13[[#This Row],[Oct,]],[1]!Tableau3[#All],2,FALSE)</f>
        <v>#REF!</v>
      </c>
      <c r="AM494" s="5" t="e">
        <f>VLOOKUP(Tableau13[[#This Row],[Nov,]],[1]!Tableau3[#All],2,FALSE)</f>
        <v>#REF!</v>
      </c>
      <c r="AN494" s="5" t="e">
        <f>VLOOKUP(Tableau13[[#This Row],[Déc,]],[1]!Tableau3[#All],2,FALSE)</f>
        <v>#REF!</v>
      </c>
    </row>
    <row r="495" spans="1:40" x14ac:dyDescent="0.25">
      <c r="A495" t="s">
        <v>6536</v>
      </c>
      <c r="D495" t="s">
        <v>1080</v>
      </c>
      <c r="E495" t="s">
        <v>1081</v>
      </c>
      <c r="F495" t="s">
        <v>6537</v>
      </c>
      <c r="G495" t="s">
        <v>1406</v>
      </c>
      <c r="H495" t="s">
        <v>1407</v>
      </c>
      <c r="I495" t="s">
        <v>25</v>
      </c>
      <c r="J495" s="3">
        <v>0</v>
      </c>
      <c r="K495" s="1">
        <v>42522</v>
      </c>
      <c r="M495" t="s">
        <v>38</v>
      </c>
      <c r="O495" t="s">
        <v>32</v>
      </c>
      <c r="P495" s="1"/>
      <c r="AC495" s="5" t="e">
        <f>VLOOKUP(Tableau13[[#This Row],[Jan,]],[1]!Tableau3[#All],2,FALSE)</f>
        <v>#REF!</v>
      </c>
      <c r="AD495" s="5" t="e">
        <f>VLOOKUP(Tableau13[[#This Row],[Fév,]],[1]!Tableau3[#All],2,FALSE)</f>
        <v>#REF!</v>
      </c>
      <c r="AE495" s="5" t="e">
        <f>VLOOKUP(Tableau13[[#This Row],[Mar,]],[1]!Tableau3[#All],2,FALSE)</f>
        <v>#REF!</v>
      </c>
      <c r="AF495" s="5" t="e">
        <f>VLOOKUP(Tableau13[[#This Row],[Avr,]],[1]!Tableau3[#All],2,FALSE)</f>
        <v>#REF!</v>
      </c>
      <c r="AG495" s="5" t="e">
        <f>VLOOKUP(Tableau13[[#This Row],[Mai]],[1]!Tableau3[#All],2,FALSE)</f>
        <v>#REF!</v>
      </c>
      <c r="AH495" s="5" t="e">
        <f>VLOOKUP(Tableau13[[#This Row],[Juin]],[1]!Tableau3[#All],2,FALSE)</f>
        <v>#REF!</v>
      </c>
      <c r="AI495" s="5" t="e">
        <f>VLOOKUP(Tableau13[[#This Row],[Juil,]],[1]!Tableau3[#All],2,FALSE)</f>
        <v>#REF!</v>
      </c>
      <c r="AJ495" s="5" t="e">
        <f>VLOOKUP(Tableau13[[#This Row],[Août]],[1]!Tableau3[#All],2,FALSE)</f>
        <v>#REF!</v>
      </c>
      <c r="AK495" s="5" t="e">
        <f>VLOOKUP(Tableau13[[#This Row],[Sept,]],[1]!Tableau3[#All],2,FALSE)</f>
        <v>#REF!</v>
      </c>
      <c r="AL495" s="5" t="e">
        <f>VLOOKUP(Tableau13[[#This Row],[Oct,]],[1]!Tableau3[#All],2,FALSE)</f>
        <v>#REF!</v>
      </c>
      <c r="AM495" s="5" t="e">
        <f>VLOOKUP(Tableau13[[#This Row],[Nov,]],[1]!Tableau3[#All],2,FALSE)</f>
        <v>#REF!</v>
      </c>
      <c r="AN495" s="5" t="e">
        <f>VLOOKUP(Tableau13[[#This Row],[Déc,]],[1]!Tableau3[#All],2,FALSE)</f>
        <v>#REF!</v>
      </c>
    </row>
    <row r="496" spans="1:40" x14ac:dyDescent="0.25">
      <c r="A496" t="s">
        <v>6538</v>
      </c>
      <c r="D496" t="s">
        <v>1080</v>
      </c>
      <c r="E496" t="s">
        <v>1081</v>
      </c>
      <c r="F496" t="s">
        <v>6539</v>
      </c>
      <c r="G496" t="s">
        <v>1408</v>
      </c>
      <c r="H496" t="s">
        <v>1409</v>
      </c>
      <c r="I496" t="s">
        <v>25</v>
      </c>
      <c r="J496" s="3">
        <v>0</v>
      </c>
      <c r="K496" s="1">
        <v>42522</v>
      </c>
      <c r="M496" t="s">
        <v>38</v>
      </c>
      <c r="O496" t="s">
        <v>32</v>
      </c>
      <c r="P496" s="1"/>
      <c r="AC496" s="5" t="e">
        <f>VLOOKUP(Tableau13[[#This Row],[Jan,]],[1]!Tableau3[#All],2,FALSE)</f>
        <v>#REF!</v>
      </c>
      <c r="AD496" s="5" t="e">
        <f>VLOOKUP(Tableau13[[#This Row],[Fév,]],[1]!Tableau3[#All],2,FALSE)</f>
        <v>#REF!</v>
      </c>
      <c r="AE496" s="5" t="e">
        <f>VLOOKUP(Tableau13[[#This Row],[Mar,]],[1]!Tableau3[#All],2,FALSE)</f>
        <v>#REF!</v>
      </c>
      <c r="AF496" s="5" t="e">
        <f>VLOOKUP(Tableau13[[#This Row],[Avr,]],[1]!Tableau3[#All],2,FALSE)</f>
        <v>#REF!</v>
      </c>
      <c r="AG496" s="5" t="e">
        <f>VLOOKUP(Tableau13[[#This Row],[Mai]],[1]!Tableau3[#All],2,FALSE)</f>
        <v>#REF!</v>
      </c>
      <c r="AH496" s="5" t="e">
        <f>VLOOKUP(Tableau13[[#This Row],[Juin]],[1]!Tableau3[#All],2,FALSE)</f>
        <v>#REF!</v>
      </c>
      <c r="AI496" s="5" t="e">
        <f>VLOOKUP(Tableau13[[#This Row],[Juil,]],[1]!Tableau3[#All],2,FALSE)</f>
        <v>#REF!</v>
      </c>
      <c r="AJ496" s="5" t="e">
        <f>VLOOKUP(Tableau13[[#This Row],[Août]],[1]!Tableau3[#All],2,FALSE)</f>
        <v>#REF!</v>
      </c>
      <c r="AK496" s="5" t="e">
        <f>VLOOKUP(Tableau13[[#This Row],[Sept,]],[1]!Tableau3[#All],2,FALSE)</f>
        <v>#REF!</v>
      </c>
      <c r="AL496" s="5" t="e">
        <f>VLOOKUP(Tableau13[[#This Row],[Oct,]],[1]!Tableau3[#All],2,FALSE)</f>
        <v>#REF!</v>
      </c>
      <c r="AM496" s="5" t="e">
        <f>VLOOKUP(Tableau13[[#This Row],[Nov,]],[1]!Tableau3[#All],2,FALSE)</f>
        <v>#REF!</v>
      </c>
      <c r="AN496" s="5" t="e">
        <f>VLOOKUP(Tableau13[[#This Row],[Déc,]],[1]!Tableau3[#All],2,FALSE)</f>
        <v>#REF!</v>
      </c>
    </row>
    <row r="497" spans="1:40" x14ac:dyDescent="0.25">
      <c r="A497" t="s">
        <v>6540</v>
      </c>
      <c r="D497" t="s">
        <v>1080</v>
      </c>
      <c r="E497" t="s">
        <v>1081</v>
      </c>
      <c r="F497" t="s">
        <v>6541</v>
      </c>
      <c r="G497" t="s">
        <v>1410</v>
      </c>
      <c r="H497" t="s">
        <v>1411</v>
      </c>
      <c r="I497" t="s">
        <v>25</v>
      </c>
      <c r="J497" s="3">
        <v>0</v>
      </c>
      <c r="K497" s="1">
        <v>42522</v>
      </c>
      <c r="M497" t="s">
        <v>38</v>
      </c>
      <c r="O497" t="s">
        <v>32</v>
      </c>
      <c r="P497" s="1"/>
      <c r="AC497" s="5" t="e">
        <f>VLOOKUP(Tableau13[[#This Row],[Jan,]],[1]!Tableau3[#All],2,FALSE)</f>
        <v>#REF!</v>
      </c>
      <c r="AD497" s="5" t="e">
        <f>VLOOKUP(Tableau13[[#This Row],[Fév,]],[1]!Tableau3[#All],2,FALSE)</f>
        <v>#REF!</v>
      </c>
      <c r="AE497" s="5" t="e">
        <f>VLOOKUP(Tableau13[[#This Row],[Mar,]],[1]!Tableau3[#All],2,FALSE)</f>
        <v>#REF!</v>
      </c>
      <c r="AF497" s="5" t="e">
        <f>VLOOKUP(Tableau13[[#This Row],[Avr,]],[1]!Tableau3[#All],2,FALSE)</f>
        <v>#REF!</v>
      </c>
      <c r="AG497" s="5" t="e">
        <f>VLOOKUP(Tableau13[[#This Row],[Mai]],[1]!Tableau3[#All],2,FALSE)</f>
        <v>#REF!</v>
      </c>
      <c r="AH497" s="5" t="e">
        <f>VLOOKUP(Tableau13[[#This Row],[Juin]],[1]!Tableau3[#All],2,FALSE)</f>
        <v>#REF!</v>
      </c>
      <c r="AI497" s="5" t="e">
        <f>VLOOKUP(Tableau13[[#This Row],[Juil,]],[1]!Tableau3[#All],2,FALSE)</f>
        <v>#REF!</v>
      </c>
      <c r="AJ497" s="5" t="e">
        <f>VLOOKUP(Tableau13[[#This Row],[Août]],[1]!Tableau3[#All],2,FALSE)</f>
        <v>#REF!</v>
      </c>
      <c r="AK497" s="5" t="e">
        <f>VLOOKUP(Tableau13[[#This Row],[Sept,]],[1]!Tableau3[#All],2,FALSE)</f>
        <v>#REF!</v>
      </c>
      <c r="AL497" s="5" t="e">
        <f>VLOOKUP(Tableau13[[#This Row],[Oct,]],[1]!Tableau3[#All],2,FALSE)</f>
        <v>#REF!</v>
      </c>
      <c r="AM497" s="5" t="e">
        <f>VLOOKUP(Tableau13[[#This Row],[Nov,]],[1]!Tableau3[#All],2,FALSE)</f>
        <v>#REF!</v>
      </c>
      <c r="AN497" s="5" t="e">
        <f>VLOOKUP(Tableau13[[#This Row],[Déc,]],[1]!Tableau3[#All],2,FALSE)</f>
        <v>#REF!</v>
      </c>
    </row>
    <row r="498" spans="1:40" x14ac:dyDescent="0.25">
      <c r="A498" t="s">
        <v>6542</v>
      </c>
      <c r="D498" t="s">
        <v>1080</v>
      </c>
      <c r="E498" t="s">
        <v>1081</v>
      </c>
      <c r="F498" t="s">
        <v>6543</v>
      </c>
      <c r="G498" t="s">
        <v>1412</v>
      </c>
      <c r="H498" t="s">
        <v>1413</v>
      </c>
      <c r="I498" t="s">
        <v>25</v>
      </c>
      <c r="J498" s="3">
        <v>0</v>
      </c>
      <c r="K498" s="1">
        <v>42522</v>
      </c>
      <c r="M498" t="s">
        <v>38</v>
      </c>
      <c r="O498" t="s">
        <v>32</v>
      </c>
      <c r="P498" s="1"/>
      <c r="AC498" s="5" t="e">
        <f>VLOOKUP(Tableau13[[#This Row],[Jan,]],[1]!Tableau3[#All],2,FALSE)</f>
        <v>#REF!</v>
      </c>
      <c r="AD498" s="5" t="e">
        <f>VLOOKUP(Tableau13[[#This Row],[Fév,]],[1]!Tableau3[#All],2,FALSE)</f>
        <v>#REF!</v>
      </c>
      <c r="AE498" s="5" t="e">
        <f>VLOOKUP(Tableau13[[#This Row],[Mar,]],[1]!Tableau3[#All],2,FALSE)</f>
        <v>#REF!</v>
      </c>
      <c r="AF498" s="5" t="e">
        <f>VLOOKUP(Tableau13[[#This Row],[Avr,]],[1]!Tableau3[#All],2,FALSE)</f>
        <v>#REF!</v>
      </c>
      <c r="AG498" s="5" t="e">
        <f>VLOOKUP(Tableau13[[#This Row],[Mai]],[1]!Tableau3[#All],2,FALSE)</f>
        <v>#REF!</v>
      </c>
      <c r="AH498" s="5" t="e">
        <f>VLOOKUP(Tableau13[[#This Row],[Juin]],[1]!Tableau3[#All],2,FALSE)</f>
        <v>#REF!</v>
      </c>
      <c r="AI498" s="5" t="e">
        <f>VLOOKUP(Tableau13[[#This Row],[Juil,]],[1]!Tableau3[#All],2,FALSE)</f>
        <v>#REF!</v>
      </c>
      <c r="AJ498" s="5" t="e">
        <f>VLOOKUP(Tableau13[[#This Row],[Août]],[1]!Tableau3[#All],2,FALSE)</f>
        <v>#REF!</v>
      </c>
      <c r="AK498" s="5" t="e">
        <f>VLOOKUP(Tableau13[[#This Row],[Sept,]],[1]!Tableau3[#All],2,FALSE)</f>
        <v>#REF!</v>
      </c>
      <c r="AL498" s="5" t="e">
        <f>VLOOKUP(Tableau13[[#This Row],[Oct,]],[1]!Tableau3[#All],2,FALSE)</f>
        <v>#REF!</v>
      </c>
      <c r="AM498" s="5" t="e">
        <f>VLOOKUP(Tableau13[[#This Row],[Nov,]],[1]!Tableau3[#All],2,FALSE)</f>
        <v>#REF!</v>
      </c>
      <c r="AN498" s="5" t="e">
        <f>VLOOKUP(Tableau13[[#This Row],[Déc,]],[1]!Tableau3[#All],2,FALSE)</f>
        <v>#REF!</v>
      </c>
    </row>
    <row r="499" spans="1:40" x14ac:dyDescent="0.25">
      <c r="A499" t="s">
        <v>6544</v>
      </c>
      <c r="D499" t="s">
        <v>1080</v>
      </c>
      <c r="E499" t="s">
        <v>1081</v>
      </c>
      <c r="F499" t="s">
        <v>6545</v>
      </c>
      <c r="G499" t="s">
        <v>1414</v>
      </c>
      <c r="H499" t="s">
        <v>1415</v>
      </c>
      <c r="I499" t="s">
        <v>25</v>
      </c>
      <c r="J499" s="3">
        <v>0</v>
      </c>
      <c r="K499" s="1">
        <v>42522</v>
      </c>
      <c r="M499" t="s">
        <v>38</v>
      </c>
      <c r="O499" t="s">
        <v>32</v>
      </c>
      <c r="P499" s="1"/>
      <c r="AC499" s="5" t="e">
        <f>VLOOKUP(Tableau13[[#This Row],[Jan,]],[1]!Tableau3[#All],2,FALSE)</f>
        <v>#REF!</v>
      </c>
      <c r="AD499" s="5" t="e">
        <f>VLOOKUP(Tableau13[[#This Row],[Fév,]],[1]!Tableau3[#All],2,FALSE)</f>
        <v>#REF!</v>
      </c>
      <c r="AE499" s="5" t="e">
        <f>VLOOKUP(Tableau13[[#This Row],[Mar,]],[1]!Tableau3[#All],2,FALSE)</f>
        <v>#REF!</v>
      </c>
      <c r="AF499" s="5" t="e">
        <f>VLOOKUP(Tableau13[[#This Row],[Avr,]],[1]!Tableau3[#All],2,FALSE)</f>
        <v>#REF!</v>
      </c>
      <c r="AG499" s="5" t="e">
        <f>VLOOKUP(Tableau13[[#This Row],[Mai]],[1]!Tableau3[#All],2,FALSE)</f>
        <v>#REF!</v>
      </c>
      <c r="AH499" s="5" t="e">
        <f>VLOOKUP(Tableau13[[#This Row],[Juin]],[1]!Tableau3[#All],2,FALSE)</f>
        <v>#REF!</v>
      </c>
      <c r="AI499" s="5" t="e">
        <f>VLOOKUP(Tableau13[[#This Row],[Juil,]],[1]!Tableau3[#All],2,FALSE)</f>
        <v>#REF!</v>
      </c>
      <c r="AJ499" s="5" t="e">
        <f>VLOOKUP(Tableau13[[#This Row],[Août]],[1]!Tableau3[#All],2,FALSE)</f>
        <v>#REF!</v>
      </c>
      <c r="AK499" s="5" t="e">
        <f>VLOOKUP(Tableau13[[#This Row],[Sept,]],[1]!Tableau3[#All],2,FALSE)</f>
        <v>#REF!</v>
      </c>
      <c r="AL499" s="5" t="e">
        <f>VLOOKUP(Tableau13[[#This Row],[Oct,]],[1]!Tableau3[#All],2,FALSE)</f>
        <v>#REF!</v>
      </c>
      <c r="AM499" s="5" t="e">
        <f>VLOOKUP(Tableau13[[#This Row],[Nov,]],[1]!Tableau3[#All],2,FALSE)</f>
        <v>#REF!</v>
      </c>
      <c r="AN499" s="5" t="e">
        <f>VLOOKUP(Tableau13[[#This Row],[Déc,]],[1]!Tableau3[#All],2,FALSE)</f>
        <v>#REF!</v>
      </c>
    </row>
    <row r="500" spans="1:40" x14ac:dyDescent="0.25">
      <c r="A500" t="s">
        <v>6546</v>
      </c>
      <c r="D500" t="s">
        <v>1080</v>
      </c>
      <c r="E500" t="s">
        <v>1081</v>
      </c>
      <c r="F500" t="s">
        <v>6547</v>
      </c>
      <c r="G500" t="s">
        <v>1416</v>
      </c>
      <c r="H500" t="s">
        <v>1417</v>
      </c>
      <c r="I500" t="s">
        <v>25</v>
      </c>
      <c r="J500" s="3">
        <v>0</v>
      </c>
      <c r="K500" s="1">
        <v>42522</v>
      </c>
      <c r="M500" t="s">
        <v>38</v>
      </c>
      <c r="O500" t="s">
        <v>32</v>
      </c>
      <c r="P500" s="1"/>
      <c r="AC500" s="5" t="e">
        <f>VLOOKUP(Tableau13[[#This Row],[Jan,]],[1]!Tableau3[#All],2,FALSE)</f>
        <v>#REF!</v>
      </c>
      <c r="AD500" s="5" t="e">
        <f>VLOOKUP(Tableau13[[#This Row],[Fév,]],[1]!Tableau3[#All],2,FALSE)</f>
        <v>#REF!</v>
      </c>
      <c r="AE500" s="5" t="e">
        <f>VLOOKUP(Tableau13[[#This Row],[Mar,]],[1]!Tableau3[#All],2,FALSE)</f>
        <v>#REF!</v>
      </c>
      <c r="AF500" s="5" t="e">
        <f>VLOOKUP(Tableau13[[#This Row],[Avr,]],[1]!Tableau3[#All],2,FALSE)</f>
        <v>#REF!</v>
      </c>
      <c r="AG500" s="5" t="e">
        <f>VLOOKUP(Tableau13[[#This Row],[Mai]],[1]!Tableau3[#All],2,FALSE)</f>
        <v>#REF!</v>
      </c>
      <c r="AH500" s="5" t="e">
        <f>VLOOKUP(Tableau13[[#This Row],[Juin]],[1]!Tableau3[#All],2,FALSE)</f>
        <v>#REF!</v>
      </c>
      <c r="AI500" s="5" t="e">
        <f>VLOOKUP(Tableau13[[#This Row],[Juil,]],[1]!Tableau3[#All],2,FALSE)</f>
        <v>#REF!</v>
      </c>
      <c r="AJ500" s="5" t="e">
        <f>VLOOKUP(Tableau13[[#This Row],[Août]],[1]!Tableau3[#All],2,FALSE)</f>
        <v>#REF!</v>
      </c>
      <c r="AK500" s="5" t="e">
        <f>VLOOKUP(Tableau13[[#This Row],[Sept,]],[1]!Tableau3[#All],2,FALSE)</f>
        <v>#REF!</v>
      </c>
      <c r="AL500" s="5" t="e">
        <f>VLOOKUP(Tableau13[[#This Row],[Oct,]],[1]!Tableau3[#All],2,FALSE)</f>
        <v>#REF!</v>
      </c>
      <c r="AM500" s="5" t="e">
        <f>VLOOKUP(Tableau13[[#This Row],[Nov,]],[1]!Tableau3[#All],2,FALSE)</f>
        <v>#REF!</v>
      </c>
      <c r="AN500" s="5" t="e">
        <f>VLOOKUP(Tableau13[[#This Row],[Déc,]],[1]!Tableau3[#All],2,FALSE)</f>
        <v>#REF!</v>
      </c>
    </row>
    <row r="501" spans="1:40" x14ac:dyDescent="0.25">
      <c r="A501" t="s">
        <v>6548</v>
      </c>
      <c r="D501" t="s">
        <v>1080</v>
      </c>
      <c r="E501" t="s">
        <v>1081</v>
      </c>
      <c r="F501" t="s">
        <v>6549</v>
      </c>
      <c r="G501" t="s">
        <v>1418</v>
      </c>
      <c r="H501" t="s">
        <v>1419</v>
      </c>
      <c r="I501" t="s">
        <v>25</v>
      </c>
      <c r="J501" s="3">
        <v>0</v>
      </c>
      <c r="K501" s="1">
        <v>42522</v>
      </c>
      <c r="M501" t="s">
        <v>38</v>
      </c>
      <c r="O501" t="s">
        <v>32</v>
      </c>
      <c r="P501" s="1"/>
      <c r="AC501" s="5" t="e">
        <f>VLOOKUP(Tableau13[[#This Row],[Jan,]],[1]!Tableau3[#All],2,FALSE)</f>
        <v>#REF!</v>
      </c>
      <c r="AD501" s="5" t="e">
        <f>VLOOKUP(Tableau13[[#This Row],[Fév,]],[1]!Tableau3[#All],2,FALSE)</f>
        <v>#REF!</v>
      </c>
      <c r="AE501" s="5" t="e">
        <f>VLOOKUP(Tableau13[[#This Row],[Mar,]],[1]!Tableau3[#All],2,FALSE)</f>
        <v>#REF!</v>
      </c>
      <c r="AF501" s="5" t="e">
        <f>VLOOKUP(Tableau13[[#This Row],[Avr,]],[1]!Tableau3[#All],2,FALSE)</f>
        <v>#REF!</v>
      </c>
      <c r="AG501" s="5" t="e">
        <f>VLOOKUP(Tableau13[[#This Row],[Mai]],[1]!Tableau3[#All],2,FALSE)</f>
        <v>#REF!</v>
      </c>
      <c r="AH501" s="5" t="e">
        <f>VLOOKUP(Tableau13[[#This Row],[Juin]],[1]!Tableau3[#All],2,FALSE)</f>
        <v>#REF!</v>
      </c>
      <c r="AI501" s="5" t="e">
        <f>VLOOKUP(Tableau13[[#This Row],[Juil,]],[1]!Tableau3[#All],2,FALSE)</f>
        <v>#REF!</v>
      </c>
      <c r="AJ501" s="5" t="e">
        <f>VLOOKUP(Tableau13[[#This Row],[Août]],[1]!Tableau3[#All],2,FALSE)</f>
        <v>#REF!</v>
      </c>
      <c r="AK501" s="5" t="e">
        <f>VLOOKUP(Tableau13[[#This Row],[Sept,]],[1]!Tableau3[#All],2,FALSE)</f>
        <v>#REF!</v>
      </c>
      <c r="AL501" s="5" t="e">
        <f>VLOOKUP(Tableau13[[#This Row],[Oct,]],[1]!Tableau3[#All],2,FALSE)</f>
        <v>#REF!</v>
      </c>
      <c r="AM501" s="5" t="e">
        <f>VLOOKUP(Tableau13[[#This Row],[Nov,]],[1]!Tableau3[#All],2,FALSE)</f>
        <v>#REF!</v>
      </c>
      <c r="AN501" s="5" t="e">
        <f>VLOOKUP(Tableau13[[#This Row],[Déc,]],[1]!Tableau3[#All],2,FALSE)</f>
        <v>#REF!</v>
      </c>
    </row>
    <row r="502" spans="1:40" x14ac:dyDescent="0.25">
      <c r="A502" t="s">
        <v>6550</v>
      </c>
      <c r="D502" t="s">
        <v>1080</v>
      </c>
      <c r="E502" t="s">
        <v>1081</v>
      </c>
      <c r="F502" t="s">
        <v>6551</v>
      </c>
      <c r="G502" t="s">
        <v>1420</v>
      </c>
      <c r="H502" t="s">
        <v>1421</v>
      </c>
      <c r="I502" t="s">
        <v>25</v>
      </c>
      <c r="J502" s="3">
        <v>0</v>
      </c>
      <c r="K502" s="1">
        <v>42522</v>
      </c>
      <c r="M502" t="s">
        <v>38</v>
      </c>
      <c r="O502" t="s">
        <v>32</v>
      </c>
      <c r="P502" s="1"/>
      <c r="AC502" s="5" t="e">
        <f>VLOOKUP(Tableau13[[#This Row],[Jan,]],[1]!Tableau3[#All],2,FALSE)</f>
        <v>#REF!</v>
      </c>
      <c r="AD502" s="5" t="e">
        <f>VLOOKUP(Tableau13[[#This Row],[Fév,]],[1]!Tableau3[#All],2,FALSE)</f>
        <v>#REF!</v>
      </c>
      <c r="AE502" s="5" t="e">
        <f>VLOOKUP(Tableau13[[#This Row],[Mar,]],[1]!Tableau3[#All],2,FALSE)</f>
        <v>#REF!</v>
      </c>
      <c r="AF502" s="5" t="e">
        <f>VLOOKUP(Tableau13[[#This Row],[Avr,]],[1]!Tableau3[#All],2,FALSE)</f>
        <v>#REF!</v>
      </c>
      <c r="AG502" s="5" t="e">
        <f>VLOOKUP(Tableau13[[#This Row],[Mai]],[1]!Tableau3[#All],2,FALSE)</f>
        <v>#REF!</v>
      </c>
      <c r="AH502" s="5" t="e">
        <f>VLOOKUP(Tableau13[[#This Row],[Juin]],[1]!Tableau3[#All],2,FALSE)</f>
        <v>#REF!</v>
      </c>
      <c r="AI502" s="5" t="e">
        <f>VLOOKUP(Tableau13[[#This Row],[Juil,]],[1]!Tableau3[#All],2,FALSE)</f>
        <v>#REF!</v>
      </c>
      <c r="AJ502" s="5" t="e">
        <f>VLOOKUP(Tableau13[[#This Row],[Août]],[1]!Tableau3[#All],2,FALSE)</f>
        <v>#REF!</v>
      </c>
      <c r="AK502" s="5" t="e">
        <f>VLOOKUP(Tableau13[[#This Row],[Sept,]],[1]!Tableau3[#All],2,FALSE)</f>
        <v>#REF!</v>
      </c>
      <c r="AL502" s="5" t="e">
        <f>VLOOKUP(Tableau13[[#This Row],[Oct,]],[1]!Tableau3[#All],2,FALSE)</f>
        <v>#REF!</v>
      </c>
      <c r="AM502" s="5" t="e">
        <f>VLOOKUP(Tableau13[[#This Row],[Nov,]],[1]!Tableau3[#All],2,FALSE)</f>
        <v>#REF!</v>
      </c>
      <c r="AN502" s="5" t="e">
        <f>VLOOKUP(Tableau13[[#This Row],[Déc,]],[1]!Tableau3[#All],2,FALSE)</f>
        <v>#REF!</v>
      </c>
    </row>
    <row r="503" spans="1:40" x14ac:dyDescent="0.25">
      <c r="A503" t="s">
        <v>6552</v>
      </c>
      <c r="D503" t="s">
        <v>1080</v>
      </c>
      <c r="E503" t="s">
        <v>1081</v>
      </c>
      <c r="F503" t="s">
        <v>6553</v>
      </c>
      <c r="G503" t="s">
        <v>1422</v>
      </c>
      <c r="H503" t="s">
        <v>1423</v>
      </c>
      <c r="I503" t="s">
        <v>25</v>
      </c>
      <c r="J503" s="3">
        <v>0</v>
      </c>
      <c r="K503" s="1">
        <v>42522</v>
      </c>
      <c r="M503" t="s">
        <v>38</v>
      </c>
      <c r="O503" t="s">
        <v>32</v>
      </c>
      <c r="P503" s="1"/>
      <c r="AC503" s="5" t="e">
        <f>VLOOKUP(Tableau13[[#This Row],[Jan,]],[1]!Tableau3[#All],2,FALSE)</f>
        <v>#REF!</v>
      </c>
      <c r="AD503" s="5" t="e">
        <f>VLOOKUP(Tableau13[[#This Row],[Fév,]],[1]!Tableau3[#All],2,FALSE)</f>
        <v>#REF!</v>
      </c>
      <c r="AE503" s="5" t="e">
        <f>VLOOKUP(Tableau13[[#This Row],[Mar,]],[1]!Tableau3[#All],2,FALSE)</f>
        <v>#REF!</v>
      </c>
      <c r="AF503" s="5" t="e">
        <f>VLOOKUP(Tableau13[[#This Row],[Avr,]],[1]!Tableau3[#All],2,FALSE)</f>
        <v>#REF!</v>
      </c>
      <c r="AG503" s="5" t="e">
        <f>VLOOKUP(Tableau13[[#This Row],[Mai]],[1]!Tableau3[#All],2,FALSE)</f>
        <v>#REF!</v>
      </c>
      <c r="AH503" s="5" t="e">
        <f>VLOOKUP(Tableau13[[#This Row],[Juin]],[1]!Tableau3[#All],2,FALSE)</f>
        <v>#REF!</v>
      </c>
      <c r="AI503" s="5" t="e">
        <f>VLOOKUP(Tableau13[[#This Row],[Juil,]],[1]!Tableau3[#All],2,FALSE)</f>
        <v>#REF!</v>
      </c>
      <c r="AJ503" s="5" t="e">
        <f>VLOOKUP(Tableau13[[#This Row],[Août]],[1]!Tableau3[#All],2,FALSE)</f>
        <v>#REF!</v>
      </c>
      <c r="AK503" s="5" t="e">
        <f>VLOOKUP(Tableau13[[#This Row],[Sept,]],[1]!Tableau3[#All],2,FALSE)</f>
        <v>#REF!</v>
      </c>
      <c r="AL503" s="5" t="e">
        <f>VLOOKUP(Tableau13[[#This Row],[Oct,]],[1]!Tableau3[#All],2,FALSE)</f>
        <v>#REF!</v>
      </c>
      <c r="AM503" s="5" t="e">
        <f>VLOOKUP(Tableau13[[#This Row],[Nov,]],[1]!Tableau3[#All],2,FALSE)</f>
        <v>#REF!</v>
      </c>
      <c r="AN503" s="5" t="e">
        <f>VLOOKUP(Tableau13[[#This Row],[Déc,]],[1]!Tableau3[#All],2,FALSE)</f>
        <v>#REF!</v>
      </c>
    </row>
    <row r="504" spans="1:40" x14ac:dyDescent="0.25">
      <c r="A504" t="s">
        <v>6554</v>
      </c>
      <c r="D504" t="s">
        <v>1080</v>
      </c>
      <c r="E504" t="s">
        <v>1081</v>
      </c>
      <c r="F504" t="s">
        <v>6555</v>
      </c>
      <c r="G504" t="s">
        <v>1424</v>
      </c>
      <c r="H504" t="s">
        <v>1425</v>
      </c>
      <c r="I504" t="s">
        <v>25</v>
      </c>
      <c r="J504" s="3">
        <v>0</v>
      </c>
      <c r="K504" s="1">
        <v>42522</v>
      </c>
      <c r="M504" t="s">
        <v>38</v>
      </c>
      <c r="O504" t="s">
        <v>32</v>
      </c>
      <c r="P504" s="1"/>
      <c r="AC504" s="5" t="e">
        <f>VLOOKUP(Tableau13[[#This Row],[Jan,]],[1]!Tableau3[#All],2,FALSE)</f>
        <v>#REF!</v>
      </c>
      <c r="AD504" s="5" t="e">
        <f>VLOOKUP(Tableau13[[#This Row],[Fév,]],[1]!Tableau3[#All],2,FALSE)</f>
        <v>#REF!</v>
      </c>
      <c r="AE504" s="5" t="e">
        <f>VLOOKUP(Tableau13[[#This Row],[Mar,]],[1]!Tableau3[#All],2,FALSE)</f>
        <v>#REF!</v>
      </c>
      <c r="AF504" s="5" t="e">
        <f>VLOOKUP(Tableau13[[#This Row],[Avr,]],[1]!Tableau3[#All],2,FALSE)</f>
        <v>#REF!</v>
      </c>
      <c r="AG504" s="5" t="e">
        <f>VLOOKUP(Tableau13[[#This Row],[Mai]],[1]!Tableau3[#All],2,FALSE)</f>
        <v>#REF!</v>
      </c>
      <c r="AH504" s="5" t="e">
        <f>VLOOKUP(Tableau13[[#This Row],[Juin]],[1]!Tableau3[#All],2,FALSE)</f>
        <v>#REF!</v>
      </c>
      <c r="AI504" s="5" t="e">
        <f>VLOOKUP(Tableau13[[#This Row],[Juil,]],[1]!Tableau3[#All],2,FALSE)</f>
        <v>#REF!</v>
      </c>
      <c r="AJ504" s="5" t="e">
        <f>VLOOKUP(Tableau13[[#This Row],[Août]],[1]!Tableau3[#All],2,FALSE)</f>
        <v>#REF!</v>
      </c>
      <c r="AK504" s="5" t="e">
        <f>VLOOKUP(Tableau13[[#This Row],[Sept,]],[1]!Tableau3[#All],2,FALSE)</f>
        <v>#REF!</v>
      </c>
      <c r="AL504" s="5" t="e">
        <f>VLOOKUP(Tableau13[[#This Row],[Oct,]],[1]!Tableau3[#All],2,FALSE)</f>
        <v>#REF!</v>
      </c>
      <c r="AM504" s="5" t="e">
        <f>VLOOKUP(Tableau13[[#This Row],[Nov,]],[1]!Tableau3[#All],2,FALSE)</f>
        <v>#REF!</v>
      </c>
      <c r="AN504" s="5" t="e">
        <f>VLOOKUP(Tableau13[[#This Row],[Déc,]],[1]!Tableau3[#All],2,FALSE)</f>
        <v>#REF!</v>
      </c>
    </row>
    <row r="505" spans="1:40" x14ac:dyDescent="0.25">
      <c r="A505" t="s">
        <v>6556</v>
      </c>
      <c r="D505" t="s">
        <v>1080</v>
      </c>
      <c r="E505" t="s">
        <v>1081</v>
      </c>
      <c r="F505" t="s">
        <v>6557</v>
      </c>
      <c r="G505" t="s">
        <v>1426</v>
      </c>
      <c r="H505" t="s">
        <v>1427</v>
      </c>
      <c r="I505" t="s">
        <v>25</v>
      </c>
      <c r="J505" s="3">
        <v>0</v>
      </c>
      <c r="K505" s="1">
        <v>42522</v>
      </c>
      <c r="M505" t="s">
        <v>38</v>
      </c>
      <c r="O505" t="s">
        <v>32</v>
      </c>
      <c r="P505" s="1"/>
      <c r="AC505" s="5" t="e">
        <f>VLOOKUP(Tableau13[[#This Row],[Jan,]],[1]!Tableau3[#All],2,FALSE)</f>
        <v>#REF!</v>
      </c>
      <c r="AD505" s="5" t="e">
        <f>VLOOKUP(Tableau13[[#This Row],[Fév,]],[1]!Tableau3[#All],2,FALSE)</f>
        <v>#REF!</v>
      </c>
      <c r="AE505" s="5" t="e">
        <f>VLOOKUP(Tableau13[[#This Row],[Mar,]],[1]!Tableau3[#All],2,FALSE)</f>
        <v>#REF!</v>
      </c>
      <c r="AF505" s="5" t="e">
        <f>VLOOKUP(Tableau13[[#This Row],[Avr,]],[1]!Tableau3[#All],2,FALSE)</f>
        <v>#REF!</v>
      </c>
      <c r="AG505" s="5" t="e">
        <f>VLOOKUP(Tableau13[[#This Row],[Mai]],[1]!Tableau3[#All],2,FALSE)</f>
        <v>#REF!</v>
      </c>
      <c r="AH505" s="5" t="e">
        <f>VLOOKUP(Tableau13[[#This Row],[Juin]],[1]!Tableau3[#All],2,FALSE)</f>
        <v>#REF!</v>
      </c>
      <c r="AI505" s="5" t="e">
        <f>VLOOKUP(Tableau13[[#This Row],[Juil,]],[1]!Tableau3[#All],2,FALSE)</f>
        <v>#REF!</v>
      </c>
      <c r="AJ505" s="5" t="e">
        <f>VLOOKUP(Tableau13[[#This Row],[Août]],[1]!Tableau3[#All],2,FALSE)</f>
        <v>#REF!</v>
      </c>
      <c r="AK505" s="5" t="e">
        <f>VLOOKUP(Tableau13[[#This Row],[Sept,]],[1]!Tableau3[#All],2,FALSE)</f>
        <v>#REF!</v>
      </c>
      <c r="AL505" s="5" t="e">
        <f>VLOOKUP(Tableau13[[#This Row],[Oct,]],[1]!Tableau3[#All],2,FALSE)</f>
        <v>#REF!</v>
      </c>
      <c r="AM505" s="5" t="e">
        <f>VLOOKUP(Tableau13[[#This Row],[Nov,]],[1]!Tableau3[#All],2,FALSE)</f>
        <v>#REF!</v>
      </c>
      <c r="AN505" s="5" t="e">
        <f>VLOOKUP(Tableau13[[#This Row],[Déc,]],[1]!Tableau3[#All],2,FALSE)</f>
        <v>#REF!</v>
      </c>
    </row>
    <row r="506" spans="1:40" x14ac:dyDescent="0.25">
      <c r="A506" t="s">
        <v>6558</v>
      </c>
      <c r="D506" t="s">
        <v>1080</v>
      </c>
      <c r="E506" t="s">
        <v>1081</v>
      </c>
      <c r="F506" t="s">
        <v>6559</v>
      </c>
      <c r="G506" t="s">
        <v>1428</v>
      </c>
      <c r="H506" t="s">
        <v>1429</v>
      </c>
      <c r="I506" t="s">
        <v>25</v>
      </c>
      <c r="J506" s="3">
        <v>0</v>
      </c>
      <c r="K506" s="1">
        <v>42522</v>
      </c>
      <c r="M506" t="s">
        <v>38</v>
      </c>
      <c r="O506" t="s">
        <v>32</v>
      </c>
      <c r="P506" s="1"/>
      <c r="AC506" s="5" t="e">
        <f>VLOOKUP(Tableau13[[#This Row],[Jan,]],[1]!Tableau3[#All],2,FALSE)</f>
        <v>#REF!</v>
      </c>
      <c r="AD506" s="5" t="e">
        <f>VLOOKUP(Tableau13[[#This Row],[Fév,]],[1]!Tableau3[#All],2,FALSE)</f>
        <v>#REF!</v>
      </c>
      <c r="AE506" s="5" t="e">
        <f>VLOOKUP(Tableau13[[#This Row],[Mar,]],[1]!Tableau3[#All],2,FALSE)</f>
        <v>#REF!</v>
      </c>
      <c r="AF506" s="5" t="e">
        <f>VLOOKUP(Tableau13[[#This Row],[Avr,]],[1]!Tableau3[#All],2,FALSE)</f>
        <v>#REF!</v>
      </c>
      <c r="AG506" s="5" t="e">
        <f>VLOOKUP(Tableau13[[#This Row],[Mai]],[1]!Tableau3[#All],2,FALSE)</f>
        <v>#REF!</v>
      </c>
      <c r="AH506" s="5" t="e">
        <f>VLOOKUP(Tableau13[[#This Row],[Juin]],[1]!Tableau3[#All],2,FALSE)</f>
        <v>#REF!</v>
      </c>
      <c r="AI506" s="5" t="e">
        <f>VLOOKUP(Tableau13[[#This Row],[Juil,]],[1]!Tableau3[#All],2,FALSE)</f>
        <v>#REF!</v>
      </c>
      <c r="AJ506" s="5" t="e">
        <f>VLOOKUP(Tableau13[[#This Row],[Août]],[1]!Tableau3[#All],2,FALSE)</f>
        <v>#REF!</v>
      </c>
      <c r="AK506" s="5" t="e">
        <f>VLOOKUP(Tableau13[[#This Row],[Sept,]],[1]!Tableau3[#All],2,FALSE)</f>
        <v>#REF!</v>
      </c>
      <c r="AL506" s="5" t="e">
        <f>VLOOKUP(Tableau13[[#This Row],[Oct,]],[1]!Tableau3[#All],2,FALSE)</f>
        <v>#REF!</v>
      </c>
      <c r="AM506" s="5" t="e">
        <f>VLOOKUP(Tableau13[[#This Row],[Nov,]],[1]!Tableau3[#All],2,FALSE)</f>
        <v>#REF!</v>
      </c>
      <c r="AN506" s="5" t="e">
        <f>VLOOKUP(Tableau13[[#This Row],[Déc,]],[1]!Tableau3[#All],2,FALSE)</f>
        <v>#REF!</v>
      </c>
    </row>
    <row r="507" spans="1:40" x14ac:dyDescent="0.25">
      <c r="A507" t="s">
        <v>6560</v>
      </c>
      <c r="D507" t="s">
        <v>1080</v>
      </c>
      <c r="E507" t="s">
        <v>1081</v>
      </c>
      <c r="F507" t="s">
        <v>6561</v>
      </c>
      <c r="G507" t="s">
        <v>1430</v>
      </c>
      <c r="H507" t="s">
        <v>1431</v>
      </c>
      <c r="I507" t="s">
        <v>25</v>
      </c>
      <c r="J507" s="3">
        <v>0</v>
      </c>
      <c r="K507" s="1">
        <v>42522</v>
      </c>
      <c r="M507" t="s">
        <v>38</v>
      </c>
      <c r="O507" t="s">
        <v>32</v>
      </c>
      <c r="P507" s="1"/>
      <c r="AC507" s="5" t="e">
        <f>VLOOKUP(Tableau13[[#This Row],[Jan,]],[1]!Tableau3[#All],2,FALSE)</f>
        <v>#REF!</v>
      </c>
      <c r="AD507" s="5" t="e">
        <f>VLOOKUP(Tableau13[[#This Row],[Fév,]],[1]!Tableau3[#All],2,FALSE)</f>
        <v>#REF!</v>
      </c>
      <c r="AE507" s="5" t="e">
        <f>VLOOKUP(Tableau13[[#This Row],[Mar,]],[1]!Tableau3[#All],2,FALSE)</f>
        <v>#REF!</v>
      </c>
      <c r="AF507" s="5" t="e">
        <f>VLOOKUP(Tableau13[[#This Row],[Avr,]],[1]!Tableau3[#All],2,FALSE)</f>
        <v>#REF!</v>
      </c>
      <c r="AG507" s="5" t="e">
        <f>VLOOKUP(Tableau13[[#This Row],[Mai]],[1]!Tableau3[#All],2,FALSE)</f>
        <v>#REF!</v>
      </c>
      <c r="AH507" s="5" t="e">
        <f>VLOOKUP(Tableau13[[#This Row],[Juin]],[1]!Tableau3[#All],2,FALSE)</f>
        <v>#REF!</v>
      </c>
      <c r="AI507" s="5" t="e">
        <f>VLOOKUP(Tableau13[[#This Row],[Juil,]],[1]!Tableau3[#All],2,FALSE)</f>
        <v>#REF!</v>
      </c>
      <c r="AJ507" s="5" t="e">
        <f>VLOOKUP(Tableau13[[#This Row],[Août]],[1]!Tableau3[#All],2,FALSE)</f>
        <v>#REF!</v>
      </c>
      <c r="AK507" s="5" t="e">
        <f>VLOOKUP(Tableau13[[#This Row],[Sept,]],[1]!Tableau3[#All],2,FALSE)</f>
        <v>#REF!</v>
      </c>
      <c r="AL507" s="5" t="e">
        <f>VLOOKUP(Tableau13[[#This Row],[Oct,]],[1]!Tableau3[#All],2,FALSE)</f>
        <v>#REF!</v>
      </c>
      <c r="AM507" s="5" t="e">
        <f>VLOOKUP(Tableau13[[#This Row],[Nov,]],[1]!Tableau3[#All],2,FALSE)</f>
        <v>#REF!</v>
      </c>
      <c r="AN507" s="5" t="e">
        <f>VLOOKUP(Tableau13[[#This Row],[Déc,]],[1]!Tableau3[#All],2,FALSE)</f>
        <v>#REF!</v>
      </c>
    </row>
    <row r="508" spans="1:40" x14ac:dyDescent="0.25">
      <c r="A508" t="s">
        <v>6562</v>
      </c>
      <c r="D508" t="s">
        <v>1080</v>
      </c>
      <c r="E508" t="s">
        <v>1081</v>
      </c>
      <c r="F508" t="s">
        <v>6563</v>
      </c>
      <c r="G508" t="s">
        <v>1432</v>
      </c>
      <c r="H508" t="s">
        <v>1433</v>
      </c>
      <c r="I508" t="s">
        <v>25</v>
      </c>
      <c r="J508" s="3">
        <v>0</v>
      </c>
      <c r="K508" s="1">
        <v>42522</v>
      </c>
      <c r="M508" t="s">
        <v>38</v>
      </c>
      <c r="O508" t="s">
        <v>32</v>
      </c>
      <c r="P508" s="1"/>
      <c r="AC508" s="5" t="e">
        <f>VLOOKUP(Tableau13[[#This Row],[Jan,]],[1]!Tableau3[#All],2,FALSE)</f>
        <v>#REF!</v>
      </c>
      <c r="AD508" s="5" t="e">
        <f>VLOOKUP(Tableau13[[#This Row],[Fév,]],[1]!Tableau3[#All],2,FALSE)</f>
        <v>#REF!</v>
      </c>
      <c r="AE508" s="5" t="e">
        <f>VLOOKUP(Tableau13[[#This Row],[Mar,]],[1]!Tableau3[#All],2,FALSE)</f>
        <v>#REF!</v>
      </c>
      <c r="AF508" s="5" t="e">
        <f>VLOOKUP(Tableau13[[#This Row],[Avr,]],[1]!Tableau3[#All],2,FALSE)</f>
        <v>#REF!</v>
      </c>
      <c r="AG508" s="5" t="e">
        <f>VLOOKUP(Tableau13[[#This Row],[Mai]],[1]!Tableau3[#All],2,FALSE)</f>
        <v>#REF!</v>
      </c>
      <c r="AH508" s="5" t="e">
        <f>VLOOKUP(Tableau13[[#This Row],[Juin]],[1]!Tableau3[#All],2,FALSE)</f>
        <v>#REF!</v>
      </c>
      <c r="AI508" s="5" t="e">
        <f>VLOOKUP(Tableau13[[#This Row],[Juil,]],[1]!Tableau3[#All],2,FALSE)</f>
        <v>#REF!</v>
      </c>
      <c r="AJ508" s="5" t="e">
        <f>VLOOKUP(Tableau13[[#This Row],[Août]],[1]!Tableau3[#All],2,FALSE)</f>
        <v>#REF!</v>
      </c>
      <c r="AK508" s="5" t="e">
        <f>VLOOKUP(Tableau13[[#This Row],[Sept,]],[1]!Tableau3[#All],2,FALSE)</f>
        <v>#REF!</v>
      </c>
      <c r="AL508" s="5" t="e">
        <f>VLOOKUP(Tableau13[[#This Row],[Oct,]],[1]!Tableau3[#All],2,FALSE)</f>
        <v>#REF!</v>
      </c>
      <c r="AM508" s="5" t="e">
        <f>VLOOKUP(Tableau13[[#This Row],[Nov,]],[1]!Tableau3[#All],2,FALSE)</f>
        <v>#REF!</v>
      </c>
      <c r="AN508" s="5" t="e">
        <f>VLOOKUP(Tableau13[[#This Row],[Déc,]],[1]!Tableau3[#All],2,FALSE)</f>
        <v>#REF!</v>
      </c>
    </row>
    <row r="509" spans="1:40" x14ac:dyDescent="0.25">
      <c r="A509" t="s">
        <v>6564</v>
      </c>
      <c r="D509" t="s">
        <v>1080</v>
      </c>
      <c r="E509" t="s">
        <v>1081</v>
      </c>
      <c r="F509" t="s">
        <v>6565</v>
      </c>
      <c r="G509" t="s">
        <v>1434</v>
      </c>
      <c r="H509" t="s">
        <v>1435</v>
      </c>
      <c r="I509" t="s">
        <v>25</v>
      </c>
      <c r="J509" s="3">
        <v>0</v>
      </c>
      <c r="K509" s="1">
        <v>42522</v>
      </c>
      <c r="M509" t="s">
        <v>38</v>
      </c>
      <c r="O509" t="s">
        <v>32</v>
      </c>
      <c r="P509" s="1"/>
      <c r="AC509" s="5" t="e">
        <f>VLOOKUP(Tableau13[[#This Row],[Jan,]],[1]!Tableau3[#All],2,FALSE)</f>
        <v>#REF!</v>
      </c>
      <c r="AD509" s="5" t="e">
        <f>VLOOKUP(Tableau13[[#This Row],[Fév,]],[1]!Tableau3[#All],2,FALSE)</f>
        <v>#REF!</v>
      </c>
      <c r="AE509" s="5" t="e">
        <f>VLOOKUP(Tableau13[[#This Row],[Mar,]],[1]!Tableau3[#All],2,FALSE)</f>
        <v>#REF!</v>
      </c>
      <c r="AF509" s="5" t="e">
        <f>VLOOKUP(Tableau13[[#This Row],[Avr,]],[1]!Tableau3[#All],2,FALSE)</f>
        <v>#REF!</v>
      </c>
      <c r="AG509" s="5" t="e">
        <f>VLOOKUP(Tableau13[[#This Row],[Mai]],[1]!Tableau3[#All],2,FALSE)</f>
        <v>#REF!</v>
      </c>
      <c r="AH509" s="5" t="e">
        <f>VLOOKUP(Tableau13[[#This Row],[Juin]],[1]!Tableau3[#All],2,FALSE)</f>
        <v>#REF!</v>
      </c>
      <c r="AI509" s="5" t="e">
        <f>VLOOKUP(Tableau13[[#This Row],[Juil,]],[1]!Tableau3[#All],2,FALSE)</f>
        <v>#REF!</v>
      </c>
      <c r="AJ509" s="5" t="e">
        <f>VLOOKUP(Tableau13[[#This Row],[Août]],[1]!Tableau3[#All],2,FALSE)</f>
        <v>#REF!</v>
      </c>
      <c r="AK509" s="5" t="e">
        <f>VLOOKUP(Tableau13[[#This Row],[Sept,]],[1]!Tableau3[#All],2,FALSE)</f>
        <v>#REF!</v>
      </c>
      <c r="AL509" s="5" t="e">
        <f>VLOOKUP(Tableau13[[#This Row],[Oct,]],[1]!Tableau3[#All],2,FALSE)</f>
        <v>#REF!</v>
      </c>
      <c r="AM509" s="5" t="e">
        <f>VLOOKUP(Tableau13[[#This Row],[Nov,]],[1]!Tableau3[#All],2,FALSE)</f>
        <v>#REF!</v>
      </c>
      <c r="AN509" s="5" t="e">
        <f>VLOOKUP(Tableau13[[#This Row],[Déc,]],[1]!Tableau3[#All],2,FALSE)</f>
        <v>#REF!</v>
      </c>
    </row>
    <row r="510" spans="1:40" x14ac:dyDescent="0.25">
      <c r="A510" t="s">
        <v>6566</v>
      </c>
      <c r="D510" t="s">
        <v>1080</v>
      </c>
      <c r="E510" t="s">
        <v>1081</v>
      </c>
      <c r="F510" t="s">
        <v>6567</v>
      </c>
      <c r="G510" t="s">
        <v>1322</v>
      </c>
      <c r="H510" t="s">
        <v>1323</v>
      </c>
      <c r="I510" t="s">
        <v>25</v>
      </c>
      <c r="J510" s="3">
        <v>0</v>
      </c>
      <c r="K510" s="1">
        <v>42522</v>
      </c>
      <c r="M510" t="s">
        <v>38</v>
      </c>
      <c r="O510" t="s">
        <v>32</v>
      </c>
      <c r="P510" s="1"/>
      <c r="AC510" s="5" t="e">
        <f>VLOOKUP(Tableau13[[#This Row],[Jan,]],[1]!Tableau3[#All],2,FALSE)</f>
        <v>#REF!</v>
      </c>
      <c r="AD510" s="5" t="e">
        <f>VLOOKUP(Tableau13[[#This Row],[Fév,]],[1]!Tableau3[#All],2,FALSE)</f>
        <v>#REF!</v>
      </c>
      <c r="AE510" s="5" t="e">
        <f>VLOOKUP(Tableau13[[#This Row],[Mar,]],[1]!Tableau3[#All],2,FALSE)</f>
        <v>#REF!</v>
      </c>
      <c r="AF510" s="5" t="e">
        <f>VLOOKUP(Tableau13[[#This Row],[Avr,]],[1]!Tableau3[#All],2,FALSE)</f>
        <v>#REF!</v>
      </c>
      <c r="AG510" s="5" t="e">
        <f>VLOOKUP(Tableau13[[#This Row],[Mai]],[1]!Tableau3[#All],2,FALSE)</f>
        <v>#REF!</v>
      </c>
      <c r="AH510" s="5" t="e">
        <f>VLOOKUP(Tableau13[[#This Row],[Juin]],[1]!Tableau3[#All],2,FALSE)</f>
        <v>#REF!</v>
      </c>
      <c r="AI510" s="5" t="e">
        <f>VLOOKUP(Tableau13[[#This Row],[Juil,]],[1]!Tableau3[#All],2,FALSE)</f>
        <v>#REF!</v>
      </c>
      <c r="AJ510" s="5" t="e">
        <f>VLOOKUP(Tableau13[[#This Row],[Août]],[1]!Tableau3[#All],2,FALSE)</f>
        <v>#REF!</v>
      </c>
      <c r="AK510" s="5" t="e">
        <f>VLOOKUP(Tableau13[[#This Row],[Sept,]],[1]!Tableau3[#All],2,FALSE)</f>
        <v>#REF!</v>
      </c>
      <c r="AL510" s="5" t="e">
        <f>VLOOKUP(Tableau13[[#This Row],[Oct,]],[1]!Tableau3[#All],2,FALSE)</f>
        <v>#REF!</v>
      </c>
      <c r="AM510" s="5" t="e">
        <f>VLOOKUP(Tableau13[[#This Row],[Nov,]],[1]!Tableau3[#All],2,FALSE)</f>
        <v>#REF!</v>
      </c>
      <c r="AN510" s="5" t="e">
        <f>VLOOKUP(Tableau13[[#This Row],[Déc,]],[1]!Tableau3[#All],2,FALSE)</f>
        <v>#REF!</v>
      </c>
    </row>
    <row r="511" spans="1:40" x14ac:dyDescent="0.25">
      <c r="A511" t="s">
        <v>6568</v>
      </c>
      <c r="D511" t="s">
        <v>1080</v>
      </c>
      <c r="E511" t="s">
        <v>1081</v>
      </c>
      <c r="F511" t="s">
        <v>6569</v>
      </c>
      <c r="G511" t="s">
        <v>1436</v>
      </c>
      <c r="H511" t="s">
        <v>1437</v>
      </c>
      <c r="I511" t="s">
        <v>25</v>
      </c>
      <c r="J511" s="3">
        <v>0</v>
      </c>
      <c r="K511" s="1">
        <v>42522</v>
      </c>
      <c r="M511" t="s">
        <v>38</v>
      </c>
      <c r="O511" t="s">
        <v>32</v>
      </c>
      <c r="P511" s="1"/>
      <c r="AC511" s="5" t="e">
        <f>VLOOKUP(Tableau13[[#This Row],[Jan,]],[1]!Tableau3[#All],2,FALSE)</f>
        <v>#REF!</v>
      </c>
      <c r="AD511" s="5" t="e">
        <f>VLOOKUP(Tableau13[[#This Row],[Fév,]],[1]!Tableau3[#All],2,FALSE)</f>
        <v>#REF!</v>
      </c>
      <c r="AE511" s="5" t="e">
        <f>VLOOKUP(Tableau13[[#This Row],[Mar,]],[1]!Tableau3[#All],2,FALSE)</f>
        <v>#REF!</v>
      </c>
      <c r="AF511" s="5" t="e">
        <f>VLOOKUP(Tableau13[[#This Row],[Avr,]],[1]!Tableau3[#All],2,FALSE)</f>
        <v>#REF!</v>
      </c>
      <c r="AG511" s="5" t="e">
        <f>VLOOKUP(Tableau13[[#This Row],[Mai]],[1]!Tableau3[#All],2,FALSE)</f>
        <v>#REF!</v>
      </c>
      <c r="AH511" s="5" t="e">
        <f>VLOOKUP(Tableau13[[#This Row],[Juin]],[1]!Tableau3[#All],2,FALSE)</f>
        <v>#REF!</v>
      </c>
      <c r="AI511" s="5" t="e">
        <f>VLOOKUP(Tableau13[[#This Row],[Juil,]],[1]!Tableau3[#All],2,FALSE)</f>
        <v>#REF!</v>
      </c>
      <c r="AJ511" s="5" t="e">
        <f>VLOOKUP(Tableau13[[#This Row],[Août]],[1]!Tableau3[#All],2,FALSE)</f>
        <v>#REF!</v>
      </c>
      <c r="AK511" s="5" t="e">
        <f>VLOOKUP(Tableau13[[#This Row],[Sept,]],[1]!Tableau3[#All],2,FALSE)</f>
        <v>#REF!</v>
      </c>
      <c r="AL511" s="5" t="e">
        <f>VLOOKUP(Tableau13[[#This Row],[Oct,]],[1]!Tableau3[#All],2,FALSE)</f>
        <v>#REF!</v>
      </c>
      <c r="AM511" s="5" t="e">
        <f>VLOOKUP(Tableau13[[#This Row],[Nov,]],[1]!Tableau3[#All],2,FALSE)</f>
        <v>#REF!</v>
      </c>
      <c r="AN511" s="5" t="e">
        <f>VLOOKUP(Tableau13[[#This Row],[Déc,]],[1]!Tableau3[#All],2,FALSE)</f>
        <v>#REF!</v>
      </c>
    </row>
    <row r="512" spans="1:40" x14ac:dyDescent="0.25">
      <c r="A512" t="s">
        <v>6570</v>
      </c>
      <c r="D512" t="s">
        <v>1080</v>
      </c>
      <c r="E512" t="s">
        <v>1081</v>
      </c>
      <c r="F512" t="s">
        <v>6571</v>
      </c>
      <c r="G512" t="s">
        <v>1438</v>
      </c>
      <c r="H512" t="s">
        <v>1439</v>
      </c>
      <c r="I512" t="s">
        <v>25</v>
      </c>
      <c r="J512" s="3">
        <v>0</v>
      </c>
      <c r="K512" s="1">
        <v>42522</v>
      </c>
      <c r="M512" t="s">
        <v>38</v>
      </c>
      <c r="O512" t="s">
        <v>32</v>
      </c>
      <c r="P512" s="1"/>
      <c r="AC512" s="5" t="e">
        <f>VLOOKUP(Tableau13[[#This Row],[Jan,]],[1]!Tableau3[#All],2,FALSE)</f>
        <v>#REF!</v>
      </c>
      <c r="AD512" s="5" t="e">
        <f>VLOOKUP(Tableau13[[#This Row],[Fév,]],[1]!Tableau3[#All],2,FALSE)</f>
        <v>#REF!</v>
      </c>
      <c r="AE512" s="5" t="e">
        <f>VLOOKUP(Tableau13[[#This Row],[Mar,]],[1]!Tableau3[#All],2,FALSE)</f>
        <v>#REF!</v>
      </c>
      <c r="AF512" s="5" t="e">
        <f>VLOOKUP(Tableau13[[#This Row],[Avr,]],[1]!Tableau3[#All],2,FALSE)</f>
        <v>#REF!</v>
      </c>
      <c r="AG512" s="5" t="e">
        <f>VLOOKUP(Tableau13[[#This Row],[Mai]],[1]!Tableau3[#All],2,FALSE)</f>
        <v>#REF!</v>
      </c>
      <c r="AH512" s="5" t="e">
        <f>VLOOKUP(Tableau13[[#This Row],[Juin]],[1]!Tableau3[#All],2,FALSE)</f>
        <v>#REF!</v>
      </c>
      <c r="AI512" s="5" t="e">
        <f>VLOOKUP(Tableau13[[#This Row],[Juil,]],[1]!Tableau3[#All],2,FALSE)</f>
        <v>#REF!</v>
      </c>
      <c r="AJ512" s="5" t="e">
        <f>VLOOKUP(Tableau13[[#This Row],[Août]],[1]!Tableau3[#All],2,FALSE)</f>
        <v>#REF!</v>
      </c>
      <c r="AK512" s="5" t="e">
        <f>VLOOKUP(Tableau13[[#This Row],[Sept,]],[1]!Tableau3[#All],2,FALSE)</f>
        <v>#REF!</v>
      </c>
      <c r="AL512" s="5" t="e">
        <f>VLOOKUP(Tableau13[[#This Row],[Oct,]],[1]!Tableau3[#All],2,FALSE)</f>
        <v>#REF!</v>
      </c>
      <c r="AM512" s="5" t="e">
        <f>VLOOKUP(Tableau13[[#This Row],[Nov,]],[1]!Tableau3[#All],2,FALSE)</f>
        <v>#REF!</v>
      </c>
      <c r="AN512" s="5" t="e">
        <f>VLOOKUP(Tableau13[[#This Row],[Déc,]],[1]!Tableau3[#All],2,FALSE)</f>
        <v>#REF!</v>
      </c>
    </row>
    <row r="513" spans="1:40" x14ac:dyDescent="0.25">
      <c r="A513" t="s">
        <v>6572</v>
      </c>
      <c r="D513" t="s">
        <v>1080</v>
      </c>
      <c r="E513" t="s">
        <v>1081</v>
      </c>
      <c r="F513" t="s">
        <v>6573</v>
      </c>
      <c r="G513" t="s">
        <v>1440</v>
      </c>
      <c r="H513" t="s">
        <v>1441</v>
      </c>
      <c r="I513" t="s">
        <v>25</v>
      </c>
      <c r="J513" s="3">
        <v>0</v>
      </c>
      <c r="K513" s="1">
        <v>42522</v>
      </c>
      <c r="M513" t="s">
        <v>38</v>
      </c>
      <c r="O513" t="s">
        <v>32</v>
      </c>
      <c r="P513" s="1"/>
      <c r="AC513" s="5" t="e">
        <f>VLOOKUP(Tableau13[[#This Row],[Jan,]],[1]!Tableau3[#All],2,FALSE)</f>
        <v>#REF!</v>
      </c>
      <c r="AD513" s="5" t="e">
        <f>VLOOKUP(Tableau13[[#This Row],[Fév,]],[1]!Tableau3[#All],2,FALSE)</f>
        <v>#REF!</v>
      </c>
      <c r="AE513" s="5" t="e">
        <f>VLOOKUP(Tableau13[[#This Row],[Mar,]],[1]!Tableau3[#All],2,FALSE)</f>
        <v>#REF!</v>
      </c>
      <c r="AF513" s="5" t="e">
        <f>VLOOKUP(Tableau13[[#This Row],[Avr,]],[1]!Tableau3[#All],2,FALSE)</f>
        <v>#REF!</v>
      </c>
      <c r="AG513" s="5" t="e">
        <f>VLOOKUP(Tableau13[[#This Row],[Mai]],[1]!Tableau3[#All],2,FALSE)</f>
        <v>#REF!</v>
      </c>
      <c r="AH513" s="5" t="e">
        <f>VLOOKUP(Tableau13[[#This Row],[Juin]],[1]!Tableau3[#All],2,FALSE)</f>
        <v>#REF!</v>
      </c>
      <c r="AI513" s="5" t="e">
        <f>VLOOKUP(Tableau13[[#This Row],[Juil,]],[1]!Tableau3[#All],2,FALSE)</f>
        <v>#REF!</v>
      </c>
      <c r="AJ513" s="5" t="e">
        <f>VLOOKUP(Tableau13[[#This Row],[Août]],[1]!Tableau3[#All],2,FALSE)</f>
        <v>#REF!</v>
      </c>
      <c r="AK513" s="5" t="e">
        <f>VLOOKUP(Tableau13[[#This Row],[Sept,]],[1]!Tableau3[#All],2,FALSE)</f>
        <v>#REF!</v>
      </c>
      <c r="AL513" s="5" t="e">
        <f>VLOOKUP(Tableau13[[#This Row],[Oct,]],[1]!Tableau3[#All],2,FALSE)</f>
        <v>#REF!</v>
      </c>
      <c r="AM513" s="5" t="e">
        <f>VLOOKUP(Tableau13[[#This Row],[Nov,]],[1]!Tableau3[#All],2,FALSE)</f>
        <v>#REF!</v>
      </c>
      <c r="AN513" s="5" t="e">
        <f>VLOOKUP(Tableau13[[#This Row],[Déc,]],[1]!Tableau3[#All],2,FALSE)</f>
        <v>#REF!</v>
      </c>
    </row>
    <row r="514" spans="1:40" x14ac:dyDescent="0.25">
      <c r="A514" t="s">
        <v>6574</v>
      </c>
      <c r="D514" t="s">
        <v>1080</v>
      </c>
      <c r="E514" t="s">
        <v>1081</v>
      </c>
      <c r="F514" t="s">
        <v>6575</v>
      </c>
      <c r="G514" t="s">
        <v>1442</v>
      </c>
      <c r="H514" t="s">
        <v>1443</v>
      </c>
      <c r="I514" t="s">
        <v>25</v>
      </c>
      <c r="J514" s="3">
        <v>0</v>
      </c>
      <c r="K514" s="1">
        <v>42522</v>
      </c>
      <c r="M514" t="s">
        <v>38</v>
      </c>
      <c r="O514" t="s">
        <v>32</v>
      </c>
      <c r="P514" s="1"/>
      <c r="AC514" s="5" t="e">
        <f>VLOOKUP(Tableau13[[#This Row],[Jan,]],[1]!Tableau3[#All],2,FALSE)</f>
        <v>#REF!</v>
      </c>
      <c r="AD514" s="5" t="e">
        <f>VLOOKUP(Tableau13[[#This Row],[Fév,]],[1]!Tableau3[#All],2,FALSE)</f>
        <v>#REF!</v>
      </c>
      <c r="AE514" s="5" t="e">
        <f>VLOOKUP(Tableau13[[#This Row],[Mar,]],[1]!Tableau3[#All],2,FALSE)</f>
        <v>#REF!</v>
      </c>
      <c r="AF514" s="5" t="e">
        <f>VLOOKUP(Tableau13[[#This Row],[Avr,]],[1]!Tableau3[#All],2,FALSE)</f>
        <v>#REF!</v>
      </c>
      <c r="AG514" s="5" t="e">
        <f>VLOOKUP(Tableau13[[#This Row],[Mai]],[1]!Tableau3[#All],2,FALSE)</f>
        <v>#REF!</v>
      </c>
      <c r="AH514" s="5" t="e">
        <f>VLOOKUP(Tableau13[[#This Row],[Juin]],[1]!Tableau3[#All],2,FALSE)</f>
        <v>#REF!</v>
      </c>
      <c r="AI514" s="5" t="e">
        <f>VLOOKUP(Tableau13[[#This Row],[Juil,]],[1]!Tableau3[#All],2,FALSE)</f>
        <v>#REF!</v>
      </c>
      <c r="AJ514" s="5" t="e">
        <f>VLOOKUP(Tableau13[[#This Row],[Août]],[1]!Tableau3[#All],2,FALSE)</f>
        <v>#REF!</v>
      </c>
      <c r="AK514" s="5" t="e">
        <f>VLOOKUP(Tableau13[[#This Row],[Sept,]],[1]!Tableau3[#All],2,FALSE)</f>
        <v>#REF!</v>
      </c>
      <c r="AL514" s="5" t="e">
        <f>VLOOKUP(Tableau13[[#This Row],[Oct,]],[1]!Tableau3[#All],2,FALSE)</f>
        <v>#REF!</v>
      </c>
      <c r="AM514" s="5" t="e">
        <f>VLOOKUP(Tableau13[[#This Row],[Nov,]],[1]!Tableau3[#All],2,FALSE)</f>
        <v>#REF!</v>
      </c>
      <c r="AN514" s="5" t="e">
        <f>VLOOKUP(Tableau13[[#This Row],[Déc,]],[1]!Tableau3[#All],2,FALSE)</f>
        <v>#REF!</v>
      </c>
    </row>
    <row r="515" spans="1:40" x14ac:dyDescent="0.25">
      <c r="A515" t="s">
        <v>6576</v>
      </c>
      <c r="D515" t="s">
        <v>1080</v>
      </c>
      <c r="E515" t="s">
        <v>1081</v>
      </c>
      <c r="F515" t="s">
        <v>6577</v>
      </c>
      <c r="G515" t="s">
        <v>1444</v>
      </c>
      <c r="H515" t="s">
        <v>1445</v>
      </c>
      <c r="I515" t="s">
        <v>25</v>
      </c>
      <c r="J515" s="3">
        <v>0</v>
      </c>
      <c r="K515" s="1">
        <v>42522</v>
      </c>
      <c r="M515" t="s">
        <v>38</v>
      </c>
      <c r="O515" t="s">
        <v>32</v>
      </c>
      <c r="P515" s="1"/>
      <c r="AC515" s="5" t="e">
        <f>VLOOKUP(Tableau13[[#This Row],[Jan,]],[1]!Tableau3[#All],2,FALSE)</f>
        <v>#REF!</v>
      </c>
      <c r="AD515" s="5" t="e">
        <f>VLOOKUP(Tableau13[[#This Row],[Fév,]],[1]!Tableau3[#All],2,FALSE)</f>
        <v>#REF!</v>
      </c>
      <c r="AE515" s="5" t="e">
        <f>VLOOKUP(Tableau13[[#This Row],[Mar,]],[1]!Tableau3[#All],2,FALSE)</f>
        <v>#REF!</v>
      </c>
      <c r="AF515" s="5" t="e">
        <f>VLOOKUP(Tableau13[[#This Row],[Avr,]],[1]!Tableau3[#All],2,FALSE)</f>
        <v>#REF!</v>
      </c>
      <c r="AG515" s="5" t="e">
        <f>VLOOKUP(Tableau13[[#This Row],[Mai]],[1]!Tableau3[#All],2,FALSE)</f>
        <v>#REF!</v>
      </c>
      <c r="AH515" s="5" t="e">
        <f>VLOOKUP(Tableau13[[#This Row],[Juin]],[1]!Tableau3[#All],2,FALSE)</f>
        <v>#REF!</v>
      </c>
      <c r="AI515" s="5" t="e">
        <f>VLOOKUP(Tableau13[[#This Row],[Juil,]],[1]!Tableau3[#All],2,FALSE)</f>
        <v>#REF!</v>
      </c>
      <c r="AJ515" s="5" t="e">
        <f>VLOOKUP(Tableau13[[#This Row],[Août]],[1]!Tableau3[#All],2,FALSE)</f>
        <v>#REF!</v>
      </c>
      <c r="AK515" s="5" t="e">
        <f>VLOOKUP(Tableau13[[#This Row],[Sept,]],[1]!Tableau3[#All],2,FALSE)</f>
        <v>#REF!</v>
      </c>
      <c r="AL515" s="5" t="e">
        <f>VLOOKUP(Tableau13[[#This Row],[Oct,]],[1]!Tableau3[#All],2,FALSE)</f>
        <v>#REF!</v>
      </c>
      <c r="AM515" s="5" t="e">
        <f>VLOOKUP(Tableau13[[#This Row],[Nov,]],[1]!Tableau3[#All],2,FALSE)</f>
        <v>#REF!</v>
      </c>
      <c r="AN515" s="5" t="e">
        <f>VLOOKUP(Tableau13[[#This Row],[Déc,]],[1]!Tableau3[#All],2,FALSE)</f>
        <v>#REF!</v>
      </c>
    </row>
    <row r="516" spans="1:40" x14ac:dyDescent="0.25">
      <c r="A516" t="s">
        <v>6578</v>
      </c>
      <c r="D516" t="s">
        <v>1080</v>
      </c>
      <c r="E516" t="s">
        <v>1081</v>
      </c>
      <c r="F516" t="s">
        <v>6579</v>
      </c>
      <c r="G516" t="s">
        <v>1446</v>
      </c>
      <c r="H516" t="s">
        <v>1447</v>
      </c>
      <c r="I516" t="s">
        <v>25</v>
      </c>
      <c r="J516" s="3">
        <v>0</v>
      </c>
      <c r="K516" s="1">
        <v>42522</v>
      </c>
      <c r="M516" t="s">
        <v>38</v>
      </c>
      <c r="O516" t="s">
        <v>32</v>
      </c>
      <c r="P516" s="1"/>
      <c r="AC516" s="5" t="e">
        <f>VLOOKUP(Tableau13[[#This Row],[Jan,]],[1]!Tableau3[#All],2,FALSE)</f>
        <v>#REF!</v>
      </c>
      <c r="AD516" s="5" t="e">
        <f>VLOOKUP(Tableau13[[#This Row],[Fév,]],[1]!Tableau3[#All],2,FALSE)</f>
        <v>#REF!</v>
      </c>
      <c r="AE516" s="5" t="e">
        <f>VLOOKUP(Tableau13[[#This Row],[Mar,]],[1]!Tableau3[#All],2,FALSE)</f>
        <v>#REF!</v>
      </c>
      <c r="AF516" s="5" t="e">
        <f>VLOOKUP(Tableau13[[#This Row],[Avr,]],[1]!Tableau3[#All],2,FALSE)</f>
        <v>#REF!</v>
      </c>
      <c r="AG516" s="5" t="e">
        <f>VLOOKUP(Tableau13[[#This Row],[Mai]],[1]!Tableau3[#All],2,FALSE)</f>
        <v>#REF!</v>
      </c>
      <c r="AH516" s="5" t="e">
        <f>VLOOKUP(Tableau13[[#This Row],[Juin]],[1]!Tableau3[#All],2,FALSE)</f>
        <v>#REF!</v>
      </c>
      <c r="AI516" s="5" t="e">
        <f>VLOOKUP(Tableau13[[#This Row],[Juil,]],[1]!Tableau3[#All],2,FALSE)</f>
        <v>#REF!</v>
      </c>
      <c r="AJ516" s="5" t="e">
        <f>VLOOKUP(Tableau13[[#This Row],[Août]],[1]!Tableau3[#All],2,FALSE)</f>
        <v>#REF!</v>
      </c>
      <c r="AK516" s="5" t="e">
        <f>VLOOKUP(Tableau13[[#This Row],[Sept,]],[1]!Tableau3[#All],2,FALSE)</f>
        <v>#REF!</v>
      </c>
      <c r="AL516" s="5" t="e">
        <f>VLOOKUP(Tableau13[[#This Row],[Oct,]],[1]!Tableau3[#All],2,FALSE)</f>
        <v>#REF!</v>
      </c>
      <c r="AM516" s="5" t="e">
        <f>VLOOKUP(Tableau13[[#This Row],[Nov,]],[1]!Tableau3[#All],2,FALSE)</f>
        <v>#REF!</v>
      </c>
      <c r="AN516" s="5" t="e">
        <f>VLOOKUP(Tableau13[[#This Row],[Déc,]],[1]!Tableau3[#All],2,FALSE)</f>
        <v>#REF!</v>
      </c>
    </row>
    <row r="517" spans="1:40" x14ac:dyDescent="0.25">
      <c r="A517" t="s">
        <v>6580</v>
      </c>
      <c r="D517" t="s">
        <v>1080</v>
      </c>
      <c r="E517" t="s">
        <v>1081</v>
      </c>
      <c r="F517" t="s">
        <v>6581</v>
      </c>
      <c r="G517" t="s">
        <v>1448</v>
      </c>
      <c r="H517" t="s">
        <v>1449</v>
      </c>
      <c r="I517" t="s">
        <v>25</v>
      </c>
      <c r="J517" s="3">
        <v>0</v>
      </c>
      <c r="K517" s="1">
        <v>42522</v>
      </c>
      <c r="M517" t="s">
        <v>38</v>
      </c>
      <c r="O517" t="s">
        <v>32</v>
      </c>
      <c r="P517" s="1"/>
      <c r="AC517" s="5" t="e">
        <f>VLOOKUP(Tableau13[[#This Row],[Jan,]],[1]!Tableau3[#All],2,FALSE)</f>
        <v>#REF!</v>
      </c>
      <c r="AD517" s="5" t="e">
        <f>VLOOKUP(Tableau13[[#This Row],[Fév,]],[1]!Tableau3[#All],2,FALSE)</f>
        <v>#REF!</v>
      </c>
      <c r="AE517" s="5" t="e">
        <f>VLOOKUP(Tableau13[[#This Row],[Mar,]],[1]!Tableau3[#All],2,FALSE)</f>
        <v>#REF!</v>
      </c>
      <c r="AF517" s="5" t="e">
        <f>VLOOKUP(Tableau13[[#This Row],[Avr,]],[1]!Tableau3[#All],2,FALSE)</f>
        <v>#REF!</v>
      </c>
      <c r="AG517" s="5" t="e">
        <f>VLOOKUP(Tableau13[[#This Row],[Mai]],[1]!Tableau3[#All],2,FALSE)</f>
        <v>#REF!</v>
      </c>
      <c r="AH517" s="5" t="e">
        <f>VLOOKUP(Tableau13[[#This Row],[Juin]],[1]!Tableau3[#All],2,FALSE)</f>
        <v>#REF!</v>
      </c>
      <c r="AI517" s="5" t="e">
        <f>VLOOKUP(Tableau13[[#This Row],[Juil,]],[1]!Tableau3[#All],2,FALSE)</f>
        <v>#REF!</v>
      </c>
      <c r="AJ517" s="5" t="e">
        <f>VLOOKUP(Tableau13[[#This Row],[Août]],[1]!Tableau3[#All],2,FALSE)</f>
        <v>#REF!</v>
      </c>
      <c r="AK517" s="5" t="e">
        <f>VLOOKUP(Tableau13[[#This Row],[Sept,]],[1]!Tableau3[#All],2,FALSE)</f>
        <v>#REF!</v>
      </c>
      <c r="AL517" s="5" t="e">
        <f>VLOOKUP(Tableau13[[#This Row],[Oct,]],[1]!Tableau3[#All],2,FALSE)</f>
        <v>#REF!</v>
      </c>
      <c r="AM517" s="5" t="e">
        <f>VLOOKUP(Tableau13[[#This Row],[Nov,]],[1]!Tableau3[#All],2,FALSE)</f>
        <v>#REF!</v>
      </c>
      <c r="AN517" s="5" t="e">
        <f>VLOOKUP(Tableau13[[#This Row],[Déc,]],[1]!Tableau3[#All],2,FALSE)</f>
        <v>#REF!</v>
      </c>
    </row>
    <row r="518" spans="1:40" x14ac:dyDescent="0.25">
      <c r="A518" t="s">
        <v>6582</v>
      </c>
      <c r="D518" t="s">
        <v>1080</v>
      </c>
      <c r="E518" t="s">
        <v>1081</v>
      </c>
      <c r="F518" t="s">
        <v>6583</v>
      </c>
      <c r="G518" t="s">
        <v>1450</v>
      </c>
      <c r="H518" t="s">
        <v>1451</v>
      </c>
      <c r="I518" t="s">
        <v>25</v>
      </c>
      <c r="J518" s="3">
        <v>0</v>
      </c>
      <c r="K518" s="1">
        <v>42522</v>
      </c>
      <c r="M518" t="s">
        <v>38</v>
      </c>
      <c r="O518" t="s">
        <v>32</v>
      </c>
      <c r="P518" s="1"/>
      <c r="AC518" s="5" t="e">
        <f>VLOOKUP(Tableau13[[#This Row],[Jan,]],[1]!Tableau3[#All],2,FALSE)</f>
        <v>#REF!</v>
      </c>
      <c r="AD518" s="5" t="e">
        <f>VLOOKUP(Tableau13[[#This Row],[Fév,]],[1]!Tableau3[#All],2,FALSE)</f>
        <v>#REF!</v>
      </c>
      <c r="AE518" s="5" t="e">
        <f>VLOOKUP(Tableau13[[#This Row],[Mar,]],[1]!Tableau3[#All],2,FALSE)</f>
        <v>#REF!</v>
      </c>
      <c r="AF518" s="5" t="e">
        <f>VLOOKUP(Tableau13[[#This Row],[Avr,]],[1]!Tableau3[#All],2,FALSE)</f>
        <v>#REF!</v>
      </c>
      <c r="AG518" s="5" t="e">
        <f>VLOOKUP(Tableau13[[#This Row],[Mai]],[1]!Tableau3[#All],2,FALSE)</f>
        <v>#REF!</v>
      </c>
      <c r="AH518" s="5" t="e">
        <f>VLOOKUP(Tableau13[[#This Row],[Juin]],[1]!Tableau3[#All],2,FALSE)</f>
        <v>#REF!</v>
      </c>
      <c r="AI518" s="5" t="e">
        <f>VLOOKUP(Tableau13[[#This Row],[Juil,]],[1]!Tableau3[#All],2,FALSE)</f>
        <v>#REF!</v>
      </c>
      <c r="AJ518" s="5" t="e">
        <f>VLOOKUP(Tableau13[[#This Row],[Août]],[1]!Tableau3[#All],2,FALSE)</f>
        <v>#REF!</v>
      </c>
      <c r="AK518" s="5" t="e">
        <f>VLOOKUP(Tableau13[[#This Row],[Sept,]],[1]!Tableau3[#All],2,FALSE)</f>
        <v>#REF!</v>
      </c>
      <c r="AL518" s="5" t="e">
        <f>VLOOKUP(Tableau13[[#This Row],[Oct,]],[1]!Tableau3[#All],2,FALSE)</f>
        <v>#REF!</v>
      </c>
      <c r="AM518" s="5" t="e">
        <f>VLOOKUP(Tableau13[[#This Row],[Nov,]],[1]!Tableau3[#All],2,FALSE)</f>
        <v>#REF!</v>
      </c>
      <c r="AN518" s="5" t="e">
        <f>VLOOKUP(Tableau13[[#This Row],[Déc,]],[1]!Tableau3[#All],2,FALSE)</f>
        <v>#REF!</v>
      </c>
    </row>
    <row r="519" spans="1:40" x14ac:dyDescent="0.25">
      <c r="A519" t="s">
        <v>6584</v>
      </c>
      <c r="D519" t="s">
        <v>1080</v>
      </c>
      <c r="E519" t="s">
        <v>1081</v>
      </c>
      <c r="F519" t="s">
        <v>6585</v>
      </c>
      <c r="G519" t="s">
        <v>1452</v>
      </c>
      <c r="H519" t="s">
        <v>1453</v>
      </c>
      <c r="I519" t="s">
        <v>25</v>
      </c>
      <c r="J519" s="3">
        <v>0</v>
      </c>
      <c r="K519" s="1">
        <v>42522</v>
      </c>
      <c r="M519" t="s">
        <v>38</v>
      </c>
      <c r="O519" t="s">
        <v>32</v>
      </c>
      <c r="P519" s="1"/>
      <c r="AC519" s="5" t="e">
        <f>VLOOKUP(Tableau13[[#This Row],[Jan,]],[1]!Tableau3[#All],2,FALSE)</f>
        <v>#REF!</v>
      </c>
      <c r="AD519" s="5" t="e">
        <f>VLOOKUP(Tableau13[[#This Row],[Fév,]],[1]!Tableau3[#All],2,FALSE)</f>
        <v>#REF!</v>
      </c>
      <c r="AE519" s="5" t="e">
        <f>VLOOKUP(Tableau13[[#This Row],[Mar,]],[1]!Tableau3[#All],2,FALSE)</f>
        <v>#REF!</v>
      </c>
      <c r="AF519" s="5" t="e">
        <f>VLOOKUP(Tableau13[[#This Row],[Avr,]],[1]!Tableau3[#All],2,FALSE)</f>
        <v>#REF!</v>
      </c>
      <c r="AG519" s="5" t="e">
        <f>VLOOKUP(Tableau13[[#This Row],[Mai]],[1]!Tableau3[#All],2,FALSE)</f>
        <v>#REF!</v>
      </c>
      <c r="AH519" s="5" t="e">
        <f>VLOOKUP(Tableau13[[#This Row],[Juin]],[1]!Tableau3[#All],2,FALSE)</f>
        <v>#REF!</v>
      </c>
      <c r="AI519" s="5" t="e">
        <f>VLOOKUP(Tableau13[[#This Row],[Juil,]],[1]!Tableau3[#All],2,FALSE)</f>
        <v>#REF!</v>
      </c>
      <c r="AJ519" s="5" t="e">
        <f>VLOOKUP(Tableau13[[#This Row],[Août]],[1]!Tableau3[#All],2,FALSE)</f>
        <v>#REF!</v>
      </c>
      <c r="AK519" s="5" t="e">
        <f>VLOOKUP(Tableau13[[#This Row],[Sept,]],[1]!Tableau3[#All],2,FALSE)</f>
        <v>#REF!</v>
      </c>
      <c r="AL519" s="5" t="e">
        <f>VLOOKUP(Tableau13[[#This Row],[Oct,]],[1]!Tableau3[#All],2,FALSE)</f>
        <v>#REF!</v>
      </c>
      <c r="AM519" s="5" t="e">
        <f>VLOOKUP(Tableau13[[#This Row],[Nov,]],[1]!Tableau3[#All],2,FALSE)</f>
        <v>#REF!</v>
      </c>
      <c r="AN519" s="5" t="e">
        <f>VLOOKUP(Tableau13[[#This Row],[Déc,]],[1]!Tableau3[#All],2,FALSE)</f>
        <v>#REF!</v>
      </c>
    </row>
    <row r="520" spans="1:40" x14ac:dyDescent="0.25">
      <c r="A520" t="s">
        <v>6586</v>
      </c>
      <c r="D520" t="s">
        <v>1080</v>
      </c>
      <c r="E520" t="s">
        <v>1081</v>
      </c>
      <c r="F520" t="s">
        <v>6587</v>
      </c>
      <c r="G520" t="s">
        <v>1454</v>
      </c>
      <c r="H520" t="s">
        <v>1455</v>
      </c>
      <c r="I520" t="s">
        <v>25</v>
      </c>
      <c r="J520" s="3">
        <v>0</v>
      </c>
      <c r="K520" s="1">
        <v>42522</v>
      </c>
      <c r="M520" t="s">
        <v>38</v>
      </c>
      <c r="O520" t="s">
        <v>32</v>
      </c>
      <c r="P520" s="1"/>
      <c r="AC520" s="5" t="e">
        <f>VLOOKUP(Tableau13[[#This Row],[Jan,]],[1]!Tableau3[#All],2,FALSE)</f>
        <v>#REF!</v>
      </c>
      <c r="AD520" s="5" t="e">
        <f>VLOOKUP(Tableau13[[#This Row],[Fév,]],[1]!Tableau3[#All],2,FALSE)</f>
        <v>#REF!</v>
      </c>
      <c r="AE520" s="5" t="e">
        <f>VLOOKUP(Tableau13[[#This Row],[Mar,]],[1]!Tableau3[#All],2,FALSE)</f>
        <v>#REF!</v>
      </c>
      <c r="AF520" s="5" t="e">
        <f>VLOOKUP(Tableau13[[#This Row],[Avr,]],[1]!Tableau3[#All],2,FALSE)</f>
        <v>#REF!</v>
      </c>
      <c r="AG520" s="5" t="e">
        <f>VLOOKUP(Tableau13[[#This Row],[Mai]],[1]!Tableau3[#All],2,FALSE)</f>
        <v>#REF!</v>
      </c>
      <c r="AH520" s="5" t="e">
        <f>VLOOKUP(Tableau13[[#This Row],[Juin]],[1]!Tableau3[#All],2,FALSE)</f>
        <v>#REF!</v>
      </c>
      <c r="AI520" s="5" t="e">
        <f>VLOOKUP(Tableau13[[#This Row],[Juil,]],[1]!Tableau3[#All],2,FALSE)</f>
        <v>#REF!</v>
      </c>
      <c r="AJ520" s="5" t="e">
        <f>VLOOKUP(Tableau13[[#This Row],[Août]],[1]!Tableau3[#All],2,FALSE)</f>
        <v>#REF!</v>
      </c>
      <c r="AK520" s="5" t="e">
        <f>VLOOKUP(Tableau13[[#This Row],[Sept,]],[1]!Tableau3[#All],2,FALSE)</f>
        <v>#REF!</v>
      </c>
      <c r="AL520" s="5" t="e">
        <f>VLOOKUP(Tableau13[[#This Row],[Oct,]],[1]!Tableau3[#All],2,FALSE)</f>
        <v>#REF!</v>
      </c>
      <c r="AM520" s="5" t="e">
        <f>VLOOKUP(Tableau13[[#This Row],[Nov,]],[1]!Tableau3[#All],2,FALSE)</f>
        <v>#REF!</v>
      </c>
      <c r="AN520" s="5" t="e">
        <f>VLOOKUP(Tableau13[[#This Row],[Déc,]],[1]!Tableau3[#All],2,FALSE)</f>
        <v>#REF!</v>
      </c>
    </row>
    <row r="521" spans="1:40" x14ac:dyDescent="0.25">
      <c r="A521" t="s">
        <v>6588</v>
      </c>
      <c r="D521" t="s">
        <v>1080</v>
      </c>
      <c r="E521" t="s">
        <v>1081</v>
      </c>
      <c r="F521" t="s">
        <v>6589</v>
      </c>
      <c r="G521" t="s">
        <v>1456</v>
      </c>
      <c r="H521" t="s">
        <v>1457</v>
      </c>
      <c r="I521" t="s">
        <v>25</v>
      </c>
      <c r="J521" s="3">
        <v>0</v>
      </c>
      <c r="K521" s="1">
        <v>42522</v>
      </c>
      <c r="M521" t="s">
        <v>38</v>
      </c>
      <c r="O521" t="s">
        <v>32</v>
      </c>
      <c r="P521" s="1"/>
      <c r="AC521" s="5" t="e">
        <f>VLOOKUP(Tableau13[[#This Row],[Jan,]],[1]!Tableau3[#All],2,FALSE)</f>
        <v>#REF!</v>
      </c>
      <c r="AD521" s="5" t="e">
        <f>VLOOKUP(Tableau13[[#This Row],[Fév,]],[1]!Tableau3[#All],2,FALSE)</f>
        <v>#REF!</v>
      </c>
      <c r="AE521" s="5" t="e">
        <f>VLOOKUP(Tableau13[[#This Row],[Mar,]],[1]!Tableau3[#All],2,FALSE)</f>
        <v>#REF!</v>
      </c>
      <c r="AF521" s="5" t="e">
        <f>VLOOKUP(Tableau13[[#This Row],[Avr,]],[1]!Tableau3[#All],2,FALSE)</f>
        <v>#REF!</v>
      </c>
      <c r="AG521" s="5" t="e">
        <f>VLOOKUP(Tableau13[[#This Row],[Mai]],[1]!Tableau3[#All],2,FALSE)</f>
        <v>#REF!</v>
      </c>
      <c r="AH521" s="5" t="e">
        <f>VLOOKUP(Tableau13[[#This Row],[Juin]],[1]!Tableau3[#All],2,FALSE)</f>
        <v>#REF!</v>
      </c>
      <c r="AI521" s="5" t="e">
        <f>VLOOKUP(Tableau13[[#This Row],[Juil,]],[1]!Tableau3[#All],2,FALSE)</f>
        <v>#REF!</v>
      </c>
      <c r="AJ521" s="5" t="e">
        <f>VLOOKUP(Tableau13[[#This Row],[Août]],[1]!Tableau3[#All],2,FALSE)</f>
        <v>#REF!</v>
      </c>
      <c r="AK521" s="5" t="e">
        <f>VLOOKUP(Tableau13[[#This Row],[Sept,]],[1]!Tableau3[#All],2,FALSE)</f>
        <v>#REF!</v>
      </c>
      <c r="AL521" s="5" t="e">
        <f>VLOOKUP(Tableau13[[#This Row],[Oct,]],[1]!Tableau3[#All],2,FALSE)</f>
        <v>#REF!</v>
      </c>
      <c r="AM521" s="5" t="e">
        <f>VLOOKUP(Tableau13[[#This Row],[Nov,]],[1]!Tableau3[#All],2,FALSE)</f>
        <v>#REF!</v>
      </c>
      <c r="AN521" s="5" t="e">
        <f>VLOOKUP(Tableau13[[#This Row],[Déc,]],[1]!Tableau3[#All],2,FALSE)</f>
        <v>#REF!</v>
      </c>
    </row>
    <row r="522" spans="1:40" x14ac:dyDescent="0.25">
      <c r="A522" t="s">
        <v>6590</v>
      </c>
      <c r="D522" t="s">
        <v>1080</v>
      </c>
      <c r="E522" t="s">
        <v>1081</v>
      </c>
      <c r="F522" t="s">
        <v>6591</v>
      </c>
      <c r="G522" t="s">
        <v>1458</v>
      </c>
      <c r="H522" t="s">
        <v>1459</v>
      </c>
      <c r="I522" t="s">
        <v>25</v>
      </c>
      <c r="J522" s="3">
        <v>0</v>
      </c>
      <c r="K522" s="1">
        <v>42522</v>
      </c>
      <c r="M522" t="s">
        <v>38</v>
      </c>
      <c r="O522" t="s">
        <v>32</v>
      </c>
      <c r="P522" s="1"/>
      <c r="AC522" s="5" t="e">
        <f>VLOOKUP(Tableau13[[#This Row],[Jan,]],[1]!Tableau3[#All],2,FALSE)</f>
        <v>#REF!</v>
      </c>
      <c r="AD522" s="5" t="e">
        <f>VLOOKUP(Tableau13[[#This Row],[Fév,]],[1]!Tableau3[#All],2,FALSE)</f>
        <v>#REF!</v>
      </c>
      <c r="AE522" s="5" t="e">
        <f>VLOOKUP(Tableau13[[#This Row],[Mar,]],[1]!Tableau3[#All],2,FALSE)</f>
        <v>#REF!</v>
      </c>
      <c r="AF522" s="5" t="e">
        <f>VLOOKUP(Tableau13[[#This Row],[Avr,]],[1]!Tableau3[#All],2,FALSE)</f>
        <v>#REF!</v>
      </c>
      <c r="AG522" s="5" t="e">
        <f>VLOOKUP(Tableau13[[#This Row],[Mai]],[1]!Tableau3[#All],2,FALSE)</f>
        <v>#REF!</v>
      </c>
      <c r="AH522" s="5" t="e">
        <f>VLOOKUP(Tableau13[[#This Row],[Juin]],[1]!Tableau3[#All],2,FALSE)</f>
        <v>#REF!</v>
      </c>
      <c r="AI522" s="5" t="e">
        <f>VLOOKUP(Tableau13[[#This Row],[Juil,]],[1]!Tableau3[#All],2,FALSE)</f>
        <v>#REF!</v>
      </c>
      <c r="AJ522" s="5" t="e">
        <f>VLOOKUP(Tableau13[[#This Row],[Août]],[1]!Tableau3[#All],2,FALSE)</f>
        <v>#REF!</v>
      </c>
      <c r="AK522" s="5" t="e">
        <f>VLOOKUP(Tableau13[[#This Row],[Sept,]],[1]!Tableau3[#All],2,FALSE)</f>
        <v>#REF!</v>
      </c>
      <c r="AL522" s="5" t="e">
        <f>VLOOKUP(Tableau13[[#This Row],[Oct,]],[1]!Tableau3[#All],2,FALSE)</f>
        <v>#REF!</v>
      </c>
      <c r="AM522" s="5" t="e">
        <f>VLOOKUP(Tableau13[[#This Row],[Nov,]],[1]!Tableau3[#All],2,FALSE)</f>
        <v>#REF!</v>
      </c>
      <c r="AN522" s="5" t="e">
        <f>VLOOKUP(Tableau13[[#This Row],[Déc,]],[1]!Tableau3[#All],2,FALSE)</f>
        <v>#REF!</v>
      </c>
    </row>
    <row r="523" spans="1:40" x14ac:dyDescent="0.25">
      <c r="A523" t="s">
        <v>6592</v>
      </c>
      <c r="D523" t="s">
        <v>1080</v>
      </c>
      <c r="E523" t="s">
        <v>1081</v>
      </c>
      <c r="F523" t="s">
        <v>6593</v>
      </c>
      <c r="G523" t="s">
        <v>1460</v>
      </c>
      <c r="H523" t="s">
        <v>1461</v>
      </c>
      <c r="I523" t="s">
        <v>25</v>
      </c>
      <c r="J523" s="3">
        <v>0</v>
      </c>
      <c r="K523" s="1">
        <v>42522</v>
      </c>
      <c r="M523" t="s">
        <v>38</v>
      </c>
      <c r="O523" t="s">
        <v>32</v>
      </c>
      <c r="P523" s="1"/>
      <c r="AC523" s="5" t="e">
        <f>VLOOKUP(Tableau13[[#This Row],[Jan,]],[1]!Tableau3[#All],2,FALSE)</f>
        <v>#REF!</v>
      </c>
      <c r="AD523" s="5" t="e">
        <f>VLOOKUP(Tableau13[[#This Row],[Fév,]],[1]!Tableau3[#All],2,FALSE)</f>
        <v>#REF!</v>
      </c>
      <c r="AE523" s="5" t="e">
        <f>VLOOKUP(Tableau13[[#This Row],[Mar,]],[1]!Tableau3[#All],2,FALSE)</f>
        <v>#REF!</v>
      </c>
      <c r="AF523" s="5" t="e">
        <f>VLOOKUP(Tableau13[[#This Row],[Avr,]],[1]!Tableau3[#All],2,FALSE)</f>
        <v>#REF!</v>
      </c>
      <c r="AG523" s="5" t="e">
        <f>VLOOKUP(Tableau13[[#This Row],[Mai]],[1]!Tableau3[#All],2,FALSE)</f>
        <v>#REF!</v>
      </c>
      <c r="AH523" s="5" t="e">
        <f>VLOOKUP(Tableau13[[#This Row],[Juin]],[1]!Tableau3[#All],2,FALSE)</f>
        <v>#REF!</v>
      </c>
      <c r="AI523" s="5" t="e">
        <f>VLOOKUP(Tableau13[[#This Row],[Juil,]],[1]!Tableau3[#All],2,FALSE)</f>
        <v>#REF!</v>
      </c>
      <c r="AJ523" s="5" t="e">
        <f>VLOOKUP(Tableau13[[#This Row],[Août]],[1]!Tableau3[#All],2,FALSE)</f>
        <v>#REF!</v>
      </c>
      <c r="AK523" s="5" t="e">
        <f>VLOOKUP(Tableau13[[#This Row],[Sept,]],[1]!Tableau3[#All],2,FALSE)</f>
        <v>#REF!</v>
      </c>
      <c r="AL523" s="5" t="e">
        <f>VLOOKUP(Tableau13[[#This Row],[Oct,]],[1]!Tableau3[#All],2,FALSE)</f>
        <v>#REF!</v>
      </c>
      <c r="AM523" s="5" t="e">
        <f>VLOOKUP(Tableau13[[#This Row],[Nov,]],[1]!Tableau3[#All],2,FALSE)</f>
        <v>#REF!</v>
      </c>
      <c r="AN523" s="5" t="e">
        <f>VLOOKUP(Tableau13[[#This Row],[Déc,]],[1]!Tableau3[#All],2,FALSE)</f>
        <v>#REF!</v>
      </c>
    </row>
    <row r="524" spans="1:40" x14ac:dyDescent="0.25">
      <c r="A524" t="s">
        <v>6594</v>
      </c>
      <c r="D524" t="s">
        <v>1080</v>
      </c>
      <c r="E524" t="s">
        <v>1081</v>
      </c>
      <c r="F524" t="s">
        <v>6595</v>
      </c>
      <c r="G524" t="s">
        <v>1462</v>
      </c>
      <c r="H524" t="s">
        <v>1463</v>
      </c>
      <c r="I524" t="s">
        <v>25</v>
      </c>
      <c r="J524" s="3">
        <v>0</v>
      </c>
      <c r="K524" s="1">
        <v>42522</v>
      </c>
      <c r="M524" t="s">
        <v>38</v>
      </c>
      <c r="O524" t="s">
        <v>32</v>
      </c>
      <c r="P524" s="1"/>
      <c r="AC524" s="5" t="e">
        <f>VLOOKUP(Tableau13[[#This Row],[Jan,]],[1]!Tableau3[#All],2,FALSE)</f>
        <v>#REF!</v>
      </c>
      <c r="AD524" s="5" t="e">
        <f>VLOOKUP(Tableau13[[#This Row],[Fév,]],[1]!Tableau3[#All],2,FALSE)</f>
        <v>#REF!</v>
      </c>
      <c r="AE524" s="5" t="e">
        <f>VLOOKUP(Tableau13[[#This Row],[Mar,]],[1]!Tableau3[#All],2,FALSE)</f>
        <v>#REF!</v>
      </c>
      <c r="AF524" s="5" t="e">
        <f>VLOOKUP(Tableau13[[#This Row],[Avr,]],[1]!Tableau3[#All],2,FALSE)</f>
        <v>#REF!</v>
      </c>
      <c r="AG524" s="5" t="e">
        <f>VLOOKUP(Tableau13[[#This Row],[Mai]],[1]!Tableau3[#All],2,FALSE)</f>
        <v>#REF!</v>
      </c>
      <c r="AH524" s="5" t="e">
        <f>VLOOKUP(Tableau13[[#This Row],[Juin]],[1]!Tableau3[#All],2,FALSE)</f>
        <v>#REF!</v>
      </c>
      <c r="AI524" s="5" t="e">
        <f>VLOOKUP(Tableau13[[#This Row],[Juil,]],[1]!Tableau3[#All],2,FALSE)</f>
        <v>#REF!</v>
      </c>
      <c r="AJ524" s="5" t="e">
        <f>VLOOKUP(Tableau13[[#This Row],[Août]],[1]!Tableau3[#All],2,FALSE)</f>
        <v>#REF!</v>
      </c>
      <c r="AK524" s="5" t="e">
        <f>VLOOKUP(Tableau13[[#This Row],[Sept,]],[1]!Tableau3[#All],2,FALSE)</f>
        <v>#REF!</v>
      </c>
      <c r="AL524" s="5" t="e">
        <f>VLOOKUP(Tableau13[[#This Row],[Oct,]],[1]!Tableau3[#All],2,FALSE)</f>
        <v>#REF!</v>
      </c>
      <c r="AM524" s="5" t="e">
        <f>VLOOKUP(Tableau13[[#This Row],[Nov,]],[1]!Tableau3[#All],2,FALSE)</f>
        <v>#REF!</v>
      </c>
      <c r="AN524" s="5" t="e">
        <f>VLOOKUP(Tableau13[[#This Row],[Déc,]],[1]!Tableau3[#All],2,FALSE)</f>
        <v>#REF!</v>
      </c>
    </row>
    <row r="525" spans="1:40" x14ac:dyDescent="0.25">
      <c r="A525" t="s">
        <v>6596</v>
      </c>
      <c r="D525" t="s">
        <v>1080</v>
      </c>
      <c r="E525" t="s">
        <v>1081</v>
      </c>
      <c r="F525" t="s">
        <v>6597</v>
      </c>
      <c r="G525" t="s">
        <v>1464</v>
      </c>
      <c r="H525" t="s">
        <v>1465</v>
      </c>
      <c r="I525" t="s">
        <v>25</v>
      </c>
      <c r="J525" s="3">
        <v>0</v>
      </c>
      <c r="K525" s="1">
        <v>42522</v>
      </c>
      <c r="M525" t="s">
        <v>38</v>
      </c>
      <c r="O525" t="s">
        <v>32</v>
      </c>
      <c r="P525" s="1"/>
      <c r="AC525" s="5" t="e">
        <f>VLOOKUP(Tableau13[[#This Row],[Jan,]],[1]!Tableau3[#All],2,FALSE)</f>
        <v>#REF!</v>
      </c>
      <c r="AD525" s="5" t="e">
        <f>VLOOKUP(Tableau13[[#This Row],[Fév,]],[1]!Tableau3[#All],2,FALSE)</f>
        <v>#REF!</v>
      </c>
      <c r="AE525" s="5" t="e">
        <f>VLOOKUP(Tableau13[[#This Row],[Mar,]],[1]!Tableau3[#All],2,FALSE)</f>
        <v>#REF!</v>
      </c>
      <c r="AF525" s="5" t="e">
        <f>VLOOKUP(Tableau13[[#This Row],[Avr,]],[1]!Tableau3[#All],2,FALSE)</f>
        <v>#REF!</v>
      </c>
      <c r="AG525" s="5" t="e">
        <f>VLOOKUP(Tableau13[[#This Row],[Mai]],[1]!Tableau3[#All],2,FALSE)</f>
        <v>#REF!</v>
      </c>
      <c r="AH525" s="5" t="e">
        <f>VLOOKUP(Tableau13[[#This Row],[Juin]],[1]!Tableau3[#All],2,FALSE)</f>
        <v>#REF!</v>
      </c>
      <c r="AI525" s="5" t="e">
        <f>VLOOKUP(Tableau13[[#This Row],[Juil,]],[1]!Tableau3[#All],2,FALSE)</f>
        <v>#REF!</v>
      </c>
      <c r="AJ525" s="5" t="e">
        <f>VLOOKUP(Tableau13[[#This Row],[Août]],[1]!Tableau3[#All],2,FALSE)</f>
        <v>#REF!</v>
      </c>
      <c r="AK525" s="5" t="e">
        <f>VLOOKUP(Tableau13[[#This Row],[Sept,]],[1]!Tableau3[#All],2,FALSE)</f>
        <v>#REF!</v>
      </c>
      <c r="AL525" s="5" t="e">
        <f>VLOOKUP(Tableau13[[#This Row],[Oct,]],[1]!Tableau3[#All],2,FALSE)</f>
        <v>#REF!</v>
      </c>
      <c r="AM525" s="5" t="e">
        <f>VLOOKUP(Tableau13[[#This Row],[Nov,]],[1]!Tableau3[#All],2,FALSE)</f>
        <v>#REF!</v>
      </c>
      <c r="AN525" s="5" t="e">
        <f>VLOOKUP(Tableau13[[#This Row],[Déc,]],[1]!Tableau3[#All],2,FALSE)</f>
        <v>#REF!</v>
      </c>
    </row>
    <row r="526" spans="1:40" x14ac:dyDescent="0.25">
      <c r="A526" t="s">
        <v>6598</v>
      </c>
      <c r="D526" t="s">
        <v>1080</v>
      </c>
      <c r="E526" t="s">
        <v>1081</v>
      </c>
      <c r="F526" t="s">
        <v>6599</v>
      </c>
      <c r="G526" t="s">
        <v>1466</v>
      </c>
      <c r="H526" t="s">
        <v>1467</v>
      </c>
      <c r="I526" t="s">
        <v>25</v>
      </c>
      <c r="J526" s="3">
        <v>0</v>
      </c>
      <c r="K526" s="1">
        <v>42522</v>
      </c>
      <c r="M526" t="s">
        <v>38</v>
      </c>
      <c r="O526" t="s">
        <v>32</v>
      </c>
      <c r="P526" s="1"/>
      <c r="AC526" s="5" t="e">
        <f>VLOOKUP(Tableau13[[#This Row],[Jan,]],[1]!Tableau3[#All],2,FALSE)</f>
        <v>#REF!</v>
      </c>
      <c r="AD526" s="5" t="e">
        <f>VLOOKUP(Tableau13[[#This Row],[Fév,]],[1]!Tableau3[#All],2,FALSE)</f>
        <v>#REF!</v>
      </c>
      <c r="AE526" s="5" t="e">
        <f>VLOOKUP(Tableau13[[#This Row],[Mar,]],[1]!Tableau3[#All],2,FALSE)</f>
        <v>#REF!</v>
      </c>
      <c r="AF526" s="5" t="e">
        <f>VLOOKUP(Tableau13[[#This Row],[Avr,]],[1]!Tableau3[#All],2,FALSE)</f>
        <v>#REF!</v>
      </c>
      <c r="AG526" s="5" t="e">
        <f>VLOOKUP(Tableau13[[#This Row],[Mai]],[1]!Tableau3[#All],2,FALSE)</f>
        <v>#REF!</v>
      </c>
      <c r="AH526" s="5" t="e">
        <f>VLOOKUP(Tableau13[[#This Row],[Juin]],[1]!Tableau3[#All],2,FALSE)</f>
        <v>#REF!</v>
      </c>
      <c r="AI526" s="5" t="e">
        <f>VLOOKUP(Tableau13[[#This Row],[Juil,]],[1]!Tableau3[#All],2,FALSE)</f>
        <v>#REF!</v>
      </c>
      <c r="AJ526" s="5" t="e">
        <f>VLOOKUP(Tableau13[[#This Row],[Août]],[1]!Tableau3[#All],2,FALSE)</f>
        <v>#REF!</v>
      </c>
      <c r="AK526" s="5" t="e">
        <f>VLOOKUP(Tableau13[[#This Row],[Sept,]],[1]!Tableau3[#All],2,FALSE)</f>
        <v>#REF!</v>
      </c>
      <c r="AL526" s="5" t="e">
        <f>VLOOKUP(Tableau13[[#This Row],[Oct,]],[1]!Tableau3[#All],2,FALSE)</f>
        <v>#REF!</v>
      </c>
      <c r="AM526" s="5" t="e">
        <f>VLOOKUP(Tableau13[[#This Row],[Nov,]],[1]!Tableau3[#All],2,FALSE)</f>
        <v>#REF!</v>
      </c>
      <c r="AN526" s="5" t="e">
        <f>VLOOKUP(Tableau13[[#This Row],[Déc,]],[1]!Tableau3[#All],2,FALSE)</f>
        <v>#REF!</v>
      </c>
    </row>
    <row r="527" spans="1:40" x14ac:dyDescent="0.25">
      <c r="A527" t="s">
        <v>6600</v>
      </c>
      <c r="D527" t="s">
        <v>1080</v>
      </c>
      <c r="E527" t="s">
        <v>1081</v>
      </c>
      <c r="F527" t="s">
        <v>6601</v>
      </c>
      <c r="G527" t="s">
        <v>1468</v>
      </c>
      <c r="H527" t="s">
        <v>1469</v>
      </c>
      <c r="I527" t="s">
        <v>25</v>
      </c>
      <c r="J527" s="3">
        <v>0</v>
      </c>
      <c r="K527" s="1">
        <v>42522</v>
      </c>
      <c r="M527" t="s">
        <v>38</v>
      </c>
      <c r="O527" t="s">
        <v>32</v>
      </c>
      <c r="P527" s="1"/>
      <c r="AC527" s="5" t="e">
        <f>VLOOKUP(Tableau13[[#This Row],[Jan,]],[1]!Tableau3[#All],2,FALSE)</f>
        <v>#REF!</v>
      </c>
      <c r="AD527" s="5" t="e">
        <f>VLOOKUP(Tableau13[[#This Row],[Fév,]],[1]!Tableau3[#All],2,FALSE)</f>
        <v>#REF!</v>
      </c>
      <c r="AE527" s="5" t="e">
        <f>VLOOKUP(Tableau13[[#This Row],[Mar,]],[1]!Tableau3[#All],2,FALSE)</f>
        <v>#REF!</v>
      </c>
      <c r="AF527" s="5" t="e">
        <f>VLOOKUP(Tableau13[[#This Row],[Avr,]],[1]!Tableau3[#All],2,FALSE)</f>
        <v>#REF!</v>
      </c>
      <c r="AG527" s="5" t="e">
        <f>VLOOKUP(Tableau13[[#This Row],[Mai]],[1]!Tableau3[#All],2,FALSE)</f>
        <v>#REF!</v>
      </c>
      <c r="AH527" s="5" t="e">
        <f>VLOOKUP(Tableau13[[#This Row],[Juin]],[1]!Tableau3[#All],2,FALSE)</f>
        <v>#REF!</v>
      </c>
      <c r="AI527" s="5" t="e">
        <f>VLOOKUP(Tableau13[[#This Row],[Juil,]],[1]!Tableau3[#All],2,FALSE)</f>
        <v>#REF!</v>
      </c>
      <c r="AJ527" s="5" t="e">
        <f>VLOOKUP(Tableau13[[#This Row],[Août]],[1]!Tableau3[#All],2,FALSE)</f>
        <v>#REF!</v>
      </c>
      <c r="AK527" s="5" t="e">
        <f>VLOOKUP(Tableau13[[#This Row],[Sept,]],[1]!Tableau3[#All],2,FALSE)</f>
        <v>#REF!</v>
      </c>
      <c r="AL527" s="5" t="e">
        <f>VLOOKUP(Tableau13[[#This Row],[Oct,]],[1]!Tableau3[#All],2,FALSE)</f>
        <v>#REF!</v>
      </c>
      <c r="AM527" s="5" t="e">
        <f>VLOOKUP(Tableau13[[#This Row],[Nov,]],[1]!Tableau3[#All],2,FALSE)</f>
        <v>#REF!</v>
      </c>
      <c r="AN527" s="5" t="e">
        <f>VLOOKUP(Tableau13[[#This Row],[Déc,]],[1]!Tableau3[#All],2,FALSE)</f>
        <v>#REF!</v>
      </c>
    </row>
    <row r="528" spans="1:40" x14ac:dyDescent="0.25">
      <c r="A528" t="s">
        <v>6602</v>
      </c>
      <c r="D528" t="s">
        <v>1080</v>
      </c>
      <c r="E528" t="s">
        <v>1081</v>
      </c>
      <c r="F528" t="s">
        <v>6603</v>
      </c>
      <c r="G528" t="s">
        <v>1470</v>
      </c>
      <c r="H528" t="s">
        <v>1471</v>
      </c>
      <c r="I528" t="s">
        <v>25</v>
      </c>
      <c r="J528" s="3">
        <v>0</v>
      </c>
      <c r="K528" s="1">
        <v>42522</v>
      </c>
      <c r="M528" t="s">
        <v>38</v>
      </c>
      <c r="O528" t="s">
        <v>32</v>
      </c>
      <c r="P528" s="1"/>
      <c r="AC528" s="5" t="e">
        <f>VLOOKUP(Tableau13[[#This Row],[Jan,]],[1]!Tableau3[#All],2,FALSE)</f>
        <v>#REF!</v>
      </c>
      <c r="AD528" s="5" t="e">
        <f>VLOOKUP(Tableau13[[#This Row],[Fév,]],[1]!Tableau3[#All],2,FALSE)</f>
        <v>#REF!</v>
      </c>
      <c r="AE528" s="5" t="e">
        <f>VLOOKUP(Tableau13[[#This Row],[Mar,]],[1]!Tableau3[#All],2,FALSE)</f>
        <v>#REF!</v>
      </c>
      <c r="AF528" s="5" t="e">
        <f>VLOOKUP(Tableau13[[#This Row],[Avr,]],[1]!Tableau3[#All],2,FALSE)</f>
        <v>#REF!</v>
      </c>
      <c r="AG528" s="5" t="e">
        <f>VLOOKUP(Tableau13[[#This Row],[Mai]],[1]!Tableau3[#All],2,FALSE)</f>
        <v>#REF!</v>
      </c>
      <c r="AH528" s="5" t="e">
        <f>VLOOKUP(Tableau13[[#This Row],[Juin]],[1]!Tableau3[#All],2,FALSE)</f>
        <v>#REF!</v>
      </c>
      <c r="AI528" s="5" t="e">
        <f>VLOOKUP(Tableau13[[#This Row],[Juil,]],[1]!Tableau3[#All],2,FALSE)</f>
        <v>#REF!</v>
      </c>
      <c r="AJ528" s="5" t="e">
        <f>VLOOKUP(Tableau13[[#This Row],[Août]],[1]!Tableau3[#All],2,FALSE)</f>
        <v>#REF!</v>
      </c>
      <c r="AK528" s="5" t="e">
        <f>VLOOKUP(Tableau13[[#This Row],[Sept,]],[1]!Tableau3[#All],2,FALSE)</f>
        <v>#REF!</v>
      </c>
      <c r="AL528" s="5" t="e">
        <f>VLOOKUP(Tableau13[[#This Row],[Oct,]],[1]!Tableau3[#All],2,FALSE)</f>
        <v>#REF!</v>
      </c>
      <c r="AM528" s="5" t="e">
        <f>VLOOKUP(Tableau13[[#This Row],[Nov,]],[1]!Tableau3[#All],2,FALSE)</f>
        <v>#REF!</v>
      </c>
      <c r="AN528" s="5" t="e">
        <f>VLOOKUP(Tableau13[[#This Row],[Déc,]],[1]!Tableau3[#All],2,FALSE)</f>
        <v>#REF!</v>
      </c>
    </row>
    <row r="529" spans="1:40" x14ac:dyDescent="0.25">
      <c r="A529" t="s">
        <v>6604</v>
      </c>
      <c r="D529" t="s">
        <v>1080</v>
      </c>
      <c r="E529" t="s">
        <v>1081</v>
      </c>
      <c r="F529" t="s">
        <v>6605</v>
      </c>
      <c r="G529" t="s">
        <v>1472</v>
      </c>
      <c r="H529" t="s">
        <v>1473</v>
      </c>
      <c r="I529" t="s">
        <v>25</v>
      </c>
      <c r="J529" s="3">
        <v>0</v>
      </c>
      <c r="K529" s="1">
        <v>42522</v>
      </c>
      <c r="M529" t="s">
        <v>38</v>
      </c>
      <c r="O529" t="s">
        <v>32</v>
      </c>
      <c r="P529" s="1"/>
      <c r="AC529" s="5" t="e">
        <f>VLOOKUP(Tableau13[[#This Row],[Jan,]],[1]!Tableau3[#All],2,FALSE)</f>
        <v>#REF!</v>
      </c>
      <c r="AD529" s="5" t="e">
        <f>VLOOKUP(Tableau13[[#This Row],[Fév,]],[1]!Tableau3[#All],2,FALSE)</f>
        <v>#REF!</v>
      </c>
      <c r="AE529" s="5" t="e">
        <f>VLOOKUP(Tableau13[[#This Row],[Mar,]],[1]!Tableau3[#All],2,FALSE)</f>
        <v>#REF!</v>
      </c>
      <c r="AF529" s="5" t="e">
        <f>VLOOKUP(Tableau13[[#This Row],[Avr,]],[1]!Tableau3[#All],2,FALSE)</f>
        <v>#REF!</v>
      </c>
      <c r="AG529" s="5" t="e">
        <f>VLOOKUP(Tableau13[[#This Row],[Mai]],[1]!Tableau3[#All],2,FALSE)</f>
        <v>#REF!</v>
      </c>
      <c r="AH529" s="5" t="e">
        <f>VLOOKUP(Tableau13[[#This Row],[Juin]],[1]!Tableau3[#All],2,FALSE)</f>
        <v>#REF!</v>
      </c>
      <c r="AI529" s="5" t="e">
        <f>VLOOKUP(Tableau13[[#This Row],[Juil,]],[1]!Tableau3[#All],2,FALSE)</f>
        <v>#REF!</v>
      </c>
      <c r="AJ529" s="5" t="e">
        <f>VLOOKUP(Tableau13[[#This Row],[Août]],[1]!Tableau3[#All],2,FALSE)</f>
        <v>#REF!</v>
      </c>
      <c r="AK529" s="5" t="e">
        <f>VLOOKUP(Tableau13[[#This Row],[Sept,]],[1]!Tableau3[#All],2,FALSE)</f>
        <v>#REF!</v>
      </c>
      <c r="AL529" s="5" t="e">
        <f>VLOOKUP(Tableau13[[#This Row],[Oct,]],[1]!Tableau3[#All],2,FALSE)</f>
        <v>#REF!</v>
      </c>
      <c r="AM529" s="5" t="e">
        <f>VLOOKUP(Tableau13[[#This Row],[Nov,]],[1]!Tableau3[#All],2,FALSE)</f>
        <v>#REF!</v>
      </c>
      <c r="AN529" s="5" t="e">
        <f>VLOOKUP(Tableau13[[#This Row],[Déc,]],[1]!Tableau3[#All],2,FALSE)</f>
        <v>#REF!</v>
      </c>
    </row>
    <row r="530" spans="1:40" x14ac:dyDescent="0.25">
      <c r="A530" t="s">
        <v>6606</v>
      </c>
      <c r="D530" t="s">
        <v>1080</v>
      </c>
      <c r="E530" t="s">
        <v>1081</v>
      </c>
      <c r="F530" t="s">
        <v>6607</v>
      </c>
      <c r="G530" t="s">
        <v>1474</v>
      </c>
      <c r="H530" t="s">
        <v>1475</v>
      </c>
      <c r="I530" t="s">
        <v>25</v>
      </c>
      <c r="J530" s="3">
        <v>0</v>
      </c>
      <c r="K530" s="1">
        <v>42522</v>
      </c>
      <c r="M530" t="s">
        <v>38</v>
      </c>
      <c r="O530" t="s">
        <v>32</v>
      </c>
      <c r="P530" s="1"/>
      <c r="AC530" s="5" t="e">
        <f>VLOOKUP(Tableau13[[#This Row],[Jan,]],[1]!Tableau3[#All],2,FALSE)</f>
        <v>#REF!</v>
      </c>
      <c r="AD530" s="5" t="e">
        <f>VLOOKUP(Tableau13[[#This Row],[Fév,]],[1]!Tableau3[#All],2,FALSE)</f>
        <v>#REF!</v>
      </c>
      <c r="AE530" s="5" t="e">
        <f>VLOOKUP(Tableau13[[#This Row],[Mar,]],[1]!Tableau3[#All],2,FALSE)</f>
        <v>#REF!</v>
      </c>
      <c r="AF530" s="5" t="e">
        <f>VLOOKUP(Tableau13[[#This Row],[Avr,]],[1]!Tableau3[#All],2,FALSE)</f>
        <v>#REF!</v>
      </c>
      <c r="AG530" s="5" t="e">
        <f>VLOOKUP(Tableau13[[#This Row],[Mai]],[1]!Tableau3[#All],2,FALSE)</f>
        <v>#REF!</v>
      </c>
      <c r="AH530" s="5" t="e">
        <f>VLOOKUP(Tableau13[[#This Row],[Juin]],[1]!Tableau3[#All],2,FALSE)</f>
        <v>#REF!</v>
      </c>
      <c r="AI530" s="5" t="e">
        <f>VLOOKUP(Tableau13[[#This Row],[Juil,]],[1]!Tableau3[#All],2,FALSE)</f>
        <v>#REF!</v>
      </c>
      <c r="AJ530" s="5" t="e">
        <f>VLOOKUP(Tableau13[[#This Row],[Août]],[1]!Tableau3[#All],2,FALSE)</f>
        <v>#REF!</v>
      </c>
      <c r="AK530" s="5" t="e">
        <f>VLOOKUP(Tableau13[[#This Row],[Sept,]],[1]!Tableau3[#All],2,FALSE)</f>
        <v>#REF!</v>
      </c>
      <c r="AL530" s="5" t="e">
        <f>VLOOKUP(Tableau13[[#This Row],[Oct,]],[1]!Tableau3[#All],2,FALSE)</f>
        <v>#REF!</v>
      </c>
      <c r="AM530" s="5" t="e">
        <f>VLOOKUP(Tableau13[[#This Row],[Nov,]],[1]!Tableau3[#All],2,FALSE)</f>
        <v>#REF!</v>
      </c>
      <c r="AN530" s="5" t="e">
        <f>VLOOKUP(Tableau13[[#This Row],[Déc,]],[1]!Tableau3[#All],2,FALSE)</f>
        <v>#REF!</v>
      </c>
    </row>
    <row r="531" spans="1:40" x14ac:dyDescent="0.25">
      <c r="A531" t="s">
        <v>6608</v>
      </c>
      <c r="D531" t="s">
        <v>1080</v>
      </c>
      <c r="E531" t="s">
        <v>1081</v>
      </c>
      <c r="F531" t="s">
        <v>6609</v>
      </c>
      <c r="G531" t="s">
        <v>1476</v>
      </c>
      <c r="H531" t="s">
        <v>1477</v>
      </c>
      <c r="I531" t="s">
        <v>25</v>
      </c>
      <c r="J531" s="3">
        <v>0</v>
      </c>
      <c r="K531" s="1">
        <v>42522</v>
      </c>
      <c r="M531" t="s">
        <v>38</v>
      </c>
      <c r="O531" t="s">
        <v>32</v>
      </c>
      <c r="P531" s="1"/>
      <c r="AC531" s="5" t="e">
        <f>VLOOKUP(Tableau13[[#This Row],[Jan,]],[1]!Tableau3[#All],2,FALSE)</f>
        <v>#REF!</v>
      </c>
      <c r="AD531" s="5" t="e">
        <f>VLOOKUP(Tableau13[[#This Row],[Fév,]],[1]!Tableau3[#All],2,FALSE)</f>
        <v>#REF!</v>
      </c>
      <c r="AE531" s="5" t="e">
        <f>VLOOKUP(Tableau13[[#This Row],[Mar,]],[1]!Tableau3[#All],2,FALSE)</f>
        <v>#REF!</v>
      </c>
      <c r="AF531" s="5" t="e">
        <f>VLOOKUP(Tableau13[[#This Row],[Avr,]],[1]!Tableau3[#All],2,FALSE)</f>
        <v>#REF!</v>
      </c>
      <c r="AG531" s="5" t="e">
        <f>VLOOKUP(Tableau13[[#This Row],[Mai]],[1]!Tableau3[#All],2,FALSE)</f>
        <v>#REF!</v>
      </c>
      <c r="AH531" s="5" t="e">
        <f>VLOOKUP(Tableau13[[#This Row],[Juin]],[1]!Tableau3[#All],2,FALSE)</f>
        <v>#REF!</v>
      </c>
      <c r="AI531" s="5" t="e">
        <f>VLOOKUP(Tableau13[[#This Row],[Juil,]],[1]!Tableau3[#All],2,FALSE)</f>
        <v>#REF!</v>
      </c>
      <c r="AJ531" s="5" t="e">
        <f>VLOOKUP(Tableau13[[#This Row],[Août]],[1]!Tableau3[#All],2,FALSE)</f>
        <v>#REF!</v>
      </c>
      <c r="AK531" s="5" t="e">
        <f>VLOOKUP(Tableau13[[#This Row],[Sept,]],[1]!Tableau3[#All],2,FALSE)</f>
        <v>#REF!</v>
      </c>
      <c r="AL531" s="5" t="e">
        <f>VLOOKUP(Tableau13[[#This Row],[Oct,]],[1]!Tableau3[#All],2,FALSE)</f>
        <v>#REF!</v>
      </c>
      <c r="AM531" s="5" t="e">
        <f>VLOOKUP(Tableau13[[#This Row],[Nov,]],[1]!Tableau3[#All],2,FALSE)</f>
        <v>#REF!</v>
      </c>
      <c r="AN531" s="5" t="e">
        <f>VLOOKUP(Tableau13[[#This Row],[Déc,]],[1]!Tableau3[#All],2,FALSE)</f>
        <v>#REF!</v>
      </c>
    </row>
    <row r="532" spans="1:40" x14ac:dyDescent="0.25">
      <c r="A532" t="s">
        <v>6610</v>
      </c>
      <c r="D532" t="s">
        <v>1080</v>
      </c>
      <c r="E532" t="s">
        <v>1081</v>
      </c>
      <c r="F532" t="s">
        <v>6611</v>
      </c>
      <c r="G532" t="s">
        <v>1478</v>
      </c>
      <c r="H532" t="s">
        <v>1479</v>
      </c>
      <c r="I532" t="s">
        <v>25</v>
      </c>
      <c r="J532" s="3">
        <v>0</v>
      </c>
      <c r="K532" s="1">
        <v>42522</v>
      </c>
      <c r="M532" t="s">
        <v>38</v>
      </c>
      <c r="O532" t="s">
        <v>32</v>
      </c>
      <c r="P532" s="1"/>
      <c r="AC532" s="5" t="e">
        <f>VLOOKUP(Tableau13[[#This Row],[Jan,]],[1]!Tableau3[#All],2,FALSE)</f>
        <v>#REF!</v>
      </c>
      <c r="AD532" s="5" t="e">
        <f>VLOOKUP(Tableau13[[#This Row],[Fév,]],[1]!Tableau3[#All],2,FALSE)</f>
        <v>#REF!</v>
      </c>
      <c r="AE532" s="5" t="e">
        <f>VLOOKUP(Tableau13[[#This Row],[Mar,]],[1]!Tableau3[#All],2,FALSE)</f>
        <v>#REF!</v>
      </c>
      <c r="AF532" s="5" t="e">
        <f>VLOOKUP(Tableau13[[#This Row],[Avr,]],[1]!Tableau3[#All],2,FALSE)</f>
        <v>#REF!</v>
      </c>
      <c r="AG532" s="5" t="e">
        <f>VLOOKUP(Tableau13[[#This Row],[Mai]],[1]!Tableau3[#All],2,FALSE)</f>
        <v>#REF!</v>
      </c>
      <c r="AH532" s="5" t="e">
        <f>VLOOKUP(Tableau13[[#This Row],[Juin]],[1]!Tableau3[#All],2,FALSE)</f>
        <v>#REF!</v>
      </c>
      <c r="AI532" s="5" t="e">
        <f>VLOOKUP(Tableau13[[#This Row],[Juil,]],[1]!Tableau3[#All],2,FALSE)</f>
        <v>#REF!</v>
      </c>
      <c r="AJ532" s="5" t="e">
        <f>VLOOKUP(Tableau13[[#This Row],[Août]],[1]!Tableau3[#All],2,FALSE)</f>
        <v>#REF!</v>
      </c>
      <c r="AK532" s="5" t="e">
        <f>VLOOKUP(Tableau13[[#This Row],[Sept,]],[1]!Tableau3[#All],2,FALSE)</f>
        <v>#REF!</v>
      </c>
      <c r="AL532" s="5" t="e">
        <f>VLOOKUP(Tableau13[[#This Row],[Oct,]],[1]!Tableau3[#All],2,FALSE)</f>
        <v>#REF!</v>
      </c>
      <c r="AM532" s="5" t="e">
        <f>VLOOKUP(Tableau13[[#This Row],[Nov,]],[1]!Tableau3[#All],2,FALSE)</f>
        <v>#REF!</v>
      </c>
      <c r="AN532" s="5" t="e">
        <f>VLOOKUP(Tableau13[[#This Row],[Déc,]],[1]!Tableau3[#All],2,FALSE)</f>
        <v>#REF!</v>
      </c>
    </row>
    <row r="533" spans="1:40" x14ac:dyDescent="0.25">
      <c r="A533" t="s">
        <v>6612</v>
      </c>
      <c r="D533" t="s">
        <v>1080</v>
      </c>
      <c r="E533" t="s">
        <v>1081</v>
      </c>
      <c r="F533" t="s">
        <v>6613</v>
      </c>
      <c r="G533" t="s">
        <v>1480</v>
      </c>
      <c r="H533" t="s">
        <v>1481</v>
      </c>
      <c r="I533" t="s">
        <v>25</v>
      </c>
      <c r="J533" s="3">
        <v>0</v>
      </c>
      <c r="K533" s="1">
        <v>42522</v>
      </c>
      <c r="M533" t="s">
        <v>38</v>
      </c>
      <c r="O533" t="s">
        <v>32</v>
      </c>
      <c r="P533" s="1"/>
      <c r="AC533" s="5" t="e">
        <f>VLOOKUP(Tableau13[[#This Row],[Jan,]],[1]!Tableau3[#All],2,FALSE)</f>
        <v>#REF!</v>
      </c>
      <c r="AD533" s="5" t="e">
        <f>VLOOKUP(Tableau13[[#This Row],[Fév,]],[1]!Tableau3[#All],2,FALSE)</f>
        <v>#REF!</v>
      </c>
      <c r="AE533" s="5" t="e">
        <f>VLOOKUP(Tableau13[[#This Row],[Mar,]],[1]!Tableau3[#All],2,FALSE)</f>
        <v>#REF!</v>
      </c>
      <c r="AF533" s="5" t="e">
        <f>VLOOKUP(Tableau13[[#This Row],[Avr,]],[1]!Tableau3[#All],2,FALSE)</f>
        <v>#REF!</v>
      </c>
      <c r="AG533" s="5" t="e">
        <f>VLOOKUP(Tableau13[[#This Row],[Mai]],[1]!Tableau3[#All],2,FALSE)</f>
        <v>#REF!</v>
      </c>
      <c r="AH533" s="5" t="e">
        <f>VLOOKUP(Tableau13[[#This Row],[Juin]],[1]!Tableau3[#All],2,FALSE)</f>
        <v>#REF!</v>
      </c>
      <c r="AI533" s="5" t="e">
        <f>VLOOKUP(Tableau13[[#This Row],[Juil,]],[1]!Tableau3[#All],2,FALSE)</f>
        <v>#REF!</v>
      </c>
      <c r="AJ533" s="5" t="e">
        <f>VLOOKUP(Tableau13[[#This Row],[Août]],[1]!Tableau3[#All],2,FALSE)</f>
        <v>#REF!</v>
      </c>
      <c r="AK533" s="5" t="e">
        <f>VLOOKUP(Tableau13[[#This Row],[Sept,]],[1]!Tableau3[#All],2,FALSE)</f>
        <v>#REF!</v>
      </c>
      <c r="AL533" s="5" t="e">
        <f>VLOOKUP(Tableau13[[#This Row],[Oct,]],[1]!Tableau3[#All],2,FALSE)</f>
        <v>#REF!</v>
      </c>
      <c r="AM533" s="5" t="e">
        <f>VLOOKUP(Tableau13[[#This Row],[Nov,]],[1]!Tableau3[#All],2,FALSE)</f>
        <v>#REF!</v>
      </c>
      <c r="AN533" s="5" t="e">
        <f>VLOOKUP(Tableau13[[#This Row],[Déc,]],[1]!Tableau3[#All],2,FALSE)</f>
        <v>#REF!</v>
      </c>
    </row>
    <row r="534" spans="1:40" x14ac:dyDescent="0.25">
      <c r="A534" t="s">
        <v>6614</v>
      </c>
      <c r="D534" t="s">
        <v>1080</v>
      </c>
      <c r="E534" t="s">
        <v>1081</v>
      </c>
      <c r="F534" t="s">
        <v>6615</v>
      </c>
      <c r="G534" t="s">
        <v>1482</v>
      </c>
      <c r="H534" t="s">
        <v>1483</v>
      </c>
      <c r="I534" t="s">
        <v>25</v>
      </c>
      <c r="J534" s="3">
        <v>0</v>
      </c>
      <c r="K534" s="1">
        <v>42522</v>
      </c>
      <c r="M534" t="s">
        <v>38</v>
      </c>
      <c r="O534" t="s">
        <v>32</v>
      </c>
      <c r="P534" s="1"/>
      <c r="AC534" s="5" t="e">
        <f>VLOOKUP(Tableau13[[#This Row],[Jan,]],[1]!Tableau3[#All],2,FALSE)</f>
        <v>#REF!</v>
      </c>
      <c r="AD534" s="5" t="e">
        <f>VLOOKUP(Tableau13[[#This Row],[Fév,]],[1]!Tableau3[#All],2,FALSE)</f>
        <v>#REF!</v>
      </c>
      <c r="AE534" s="5" t="e">
        <f>VLOOKUP(Tableau13[[#This Row],[Mar,]],[1]!Tableau3[#All],2,FALSE)</f>
        <v>#REF!</v>
      </c>
      <c r="AF534" s="5" t="e">
        <f>VLOOKUP(Tableau13[[#This Row],[Avr,]],[1]!Tableau3[#All],2,FALSE)</f>
        <v>#REF!</v>
      </c>
      <c r="AG534" s="5" t="e">
        <f>VLOOKUP(Tableau13[[#This Row],[Mai]],[1]!Tableau3[#All],2,FALSE)</f>
        <v>#REF!</v>
      </c>
      <c r="AH534" s="5" t="e">
        <f>VLOOKUP(Tableau13[[#This Row],[Juin]],[1]!Tableau3[#All],2,FALSE)</f>
        <v>#REF!</v>
      </c>
      <c r="AI534" s="5" t="e">
        <f>VLOOKUP(Tableau13[[#This Row],[Juil,]],[1]!Tableau3[#All],2,FALSE)</f>
        <v>#REF!</v>
      </c>
      <c r="AJ534" s="5" t="e">
        <f>VLOOKUP(Tableau13[[#This Row],[Août]],[1]!Tableau3[#All],2,FALSE)</f>
        <v>#REF!</v>
      </c>
      <c r="AK534" s="5" t="e">
        <f>VLOOKUP(Tableau13[[#This Row],[Sept,]],[1]!Tableau3[#All],2,FALSE)</f>
        <v>#REF!</v>
      </c>
      <c r="AL534" s="5" t="e">
        <f>VLOOKUP(Tableau13[[#This Row],[Oct,]],[1]!Tableau3[#All],2,FALSE)</f>
        <v>#REF!</v>
      </c>
      <c r="AM534" s="5" t="e">
        <f>VLOOKUP(Tableau13[[#This Row],[Nov,]],[1]!Tableau3[#All],2,FALSE)</f>
        <v>#REF!</v>
      </c>
      <c r="AN534" s="5" t="e">
        <f>VLOOKUP(Tableau13[[#This Row],[Déc,]],[1]!Tableau3[#All],2,FALSE)</f>
        <v>#REF!</v>
      </c>
    </row>
    <row r="535" spans="1:40" x14ac:dyDescent="0.25">
      <c r="A535" t="s">
        <v>6616</v>
      </c>
      <c r="D535" t="s">
        <v>1080</v>
      </c>
      <c r="E535" t="s">
        <v>1081</v>
      </c>
      <c r="F535" t="s">
        <v>6617</v>
      </c>
      <c r="G535" t="s">
        <v>1484</v>
      </c>
      <c r="H535" t="s">
        <v>1485</v>
      </c>
      <c r="I535" t="s">
        <v>25</v>
      </c>
      <c r="J535" s="3">
        <v>0</v>
      </c>
      <c r="K535" s="1">
        <v>42522</v>
      </c>
      <c r="M535" t="s">
        <v>38</v>
      </c>
      <c r="O535" t="s">
        <v>32</v>
      </c>
      <c r="P535" s="1"/>
      <c r="AC535" s="5" t="e">
        <f>VLOOKUP(Tableau13[[#This Row],[Jan,]],[1]!Tableau3[#All],2,FALSE)</f>
        <v>#REF!</v>
      </c>
      <c r="AD535" s="5" t="e">
        <f>VLOOKUP(Tableau13[[#This Row],[Fév,]],[1]!Tableau3[#All],2,FALSE)</f>
        <v>#REF!</v>
      </c>
      <c r="AE535" s="5" t="e">
        <f>VLOOKUP(Tableau13[[#This Row],[Mar,]],[1]!Tableau3[#All],2,FALSE)</f>
        <v>#REF!</v>
      </c>
      <c r="AF535" s="5" t="e">
        <f>VLOOKUP(Tableau13[[#This Row],[Avr,]],[1]!Tableau3[#All],2,FALSE)</f>
        <v>#REF!</v>
      </c>
      <c r="AG535" s="5" t="e">
        <f>VLOOKUP(Tableau13[[#This Row],[Mai]],[1]!Tableau3[#All],2,FALSE)</f>
        <v>#REF!</v>
      </c>
      <c r="AH535" s="5" t="e">
        <f>VLOOKUP(Tableau13[[#This Row],[Juin]],[1]!Tableau3[#All],2,FALSE)</f>
        <v>#REF!</v>
      </c>
      <c r="AI535" s="5" t="e">
        <f>VLOOKUP(Tableau13[[#This Row],[Juil,]],[1]!Tableau3[#All],2,FALSE)</f>
        <v>#REF!</v>
      </c>
      <c r="AJ535" s="5" t="e">
        <f>VLOOKUP(Tableau13[[#This Row],[Août]],[1]!Tableau3[#All],2,FALSE)</f>
        <v>#REF!</v>
      </c>
      <c r="AK535" s="5" t="e">
        <f>VLOOKUP(Tableau13[[#This Row],[Sept,]],[1]!Tableau3[#All],2,FALSE)</f>
        <v>#REF!</v>
      </c>
      <c r="AL535" s="5" t="e">
        <f>VLOOKUP(Tableau13[[#This Row],[Oct,]],[1]!Tableau3[#All],2,FALSE)</f>
        <v>#REF!</v>
      </c>
      <c r="AM535" s="5" t="e">
        <f>VLOOKUP(Tableau13[[#This Row],[Nov,]],[1]!Tableau3[#All],2,FALSE)</f>
        <v>#REF!</v>
      </c>
      <c r="AN535" s="5" t="e">
        <f>VLOOKUP(Tableau13[[#This Row],[Déc,]],[1]!Tableau3[#All],2,FALSE)</f>
        <v>#REF!</v>
      </c>
    </row>
    <row r="536" spans="1:40" x14ac:dyDescent="0.25">
      <c r="A536" t="s">
        <v>6618</v>
      </c>
      <c r="D536" t="s">
        <v>1080</v>
      </c>
      <c r="E536" t="s">
        <v>1081</v>
      </c>
      <c r="F536" t="s">
        <v>6619</v>
      </c>
      <c r="G536" t="s">
        <v>1486</v>
      </c>
      <c r="H536" t="s">
        <v>1487</v>
      </c>
      <c r="I536" t="s">
        <v>25</v>
      </c>
      <c r="J536" s="3">
        <v>0</v>
      </c>
      <c r="K536" s="1">
        <v>42522</v>
      </c>
      <c r="M536" t="s">
        <v>38</v>
      </c>
      <c r="O536" t="s">
        <v>32</v>
      </c>
      <c r="P536" s="1"/>
      <c r="AC536" s="5" t="e">
        <f>VLOOKUP(Tableau13[[#This Row],[Jan,]],[1]!Tableau3[#All],2,FALSE)</f>
        <v>#REF!</v>
      </c>
      <c r="AD536" s="5" t="e">
        <f>VLOOKUP(Tableau13[[#This Row],[Fév,]],[1]!Tableau3[#All],2,FALSE)</f>
        <v>#REF!</v>
      </c>
      <c r="AE536" s="5" t="e">
        <f>VLOOKUP(Tableau13[[#This Row],[Mar,]],[1]!Tableau3[#All],2,FALSE)</f>
        <v>#REF!</v>
      </c>
      <c r="AF536" s="5" t="e">
        <f>VLOOKUP(Tableau13[[#This Row],[Avr,]],[1]!Tableau3[#All],2,FALSE)</f>
        <v>#REF!</v>
      </c>
      <c r="AG536" s="5" t="e">
        <f>VLOOKUP(Tableau13[[#This Row],[Mai]],[1]!Tableau3[#All],2,FALSE)</f>
        <v>#REF!</v>
      </c>
      <c r="AH536" s="5" t="e">
        <f>VLOOKUP(Tableau13[[#This Row],[Juin]],[1]!Tableau3[#All],2,FALSE)</f>
        <v>#REF!</v>
      </c>
      <c r="AI536" s="5" t="e">
        <f>VLOOKUP(Tableau13[[#This Row],[Juil,]],[1]!Tableau3[#All],2,FALSE)</f>
        <v>#REF!</v>
      </c>
      <c r="AJ536" s="5" t="e">
        <f>VLOOKUP(Tableau13[[#This Row],[Août]],[1]!Tableau3[#All],2,FALSE)</f>
        <v>#REF!</v>
      </c>
      <c r="AK536" s="5" t="e">
        <f>VLOOKUP(Tableau13[[#This Row],[Sept,]],[1]!Tableau3[#All],2,FALSE)</f>
        <v>#REF!</v>
      </c>
      <c r="AL536" s="5" t="e">
        <f>VLOOKUP(Tableau13[[#This Row],[Oct,]],[1]!Tableau3[#All],2,FALSE)</f>
        <v>#REF!</v>
      </c>
      <c r="AM536" s="5" t="e">
        <f>VLOOKUP(Tableau13[[#This Row],[Nov,]],[1]!Tableau3[#All],2,FALSE)</f>
        <v>#REF!</v>
      </c>
      <c r="AN536" s="5" t="e">
        <f>VLOOKUP(Tableau13[[#This Row],[Déc,]],[1]!Tableau3[#All],2,FALSE)</f>
        <v>#REF!</v>
      </c>
    </row>
    <row r="537" spans="1:40" x14ac:dyDescent="0.25">
      <c r="A537" t="s">
        <v>6620</v>
      </c>
      <c r="D537" t="s">
        <v>1080</v>
      </c>
      <c r="E537" t="s">
        <v>1081</v>
      </c>
      <c r="F537" t="s">
        <v>6621</v>
      </c>
      <c r="G537" t="s">
        <v>1488</v>
      </c>
      <c r="H537" t="s">
        <v>1489</v>
      </c>
      <c r="I537" t="s">
        <v>25</v>
      </c>
      <c r="J537" s="3">
        <v>0</v>
      </c>
      <c r="K537" s="1">
        <v>42522</v>
      </c>
      <c r="M537" t="s">
        <v>38</v>
      </c>
      <c r="O537" t="s">
        <v>32</v>
      </c>
      <c r="P537" s="1"/>
      <c r="AC537" s="5" t="e">
        <f>VLOOKUP(Tableau13[[#This Row],[Jan,]],[1]!Tableau3[#All],2,FALSE)</f>
        <v>#REF!</v>
      </c>
      <c r="AD537" s="5" t="e">
        <f>VLOOKUP(Tableau13[[#This Row],[Fév,]],[1]!Tableau3[#All],2,FALSE)</f>
        <v>#REF!</v>
      </c>
      <c r="AE537" s="5" t="e">
        <f>VLOOKUP(Tableau13[[#This Row],[Mar,]],[1]!Tableau3[#All],2,FALSE)</f>
        <v>#REF!</v>
      </c>
      <c r="AF537" s="5" t="e">
        <f>VLOOKUP(Tableau13[[#This Row],[Avr,]],[1]!Tableau3[#All],2,FALSE)</f>
        <v>#REF!</v>
      </c>
      <c r="AG537" s="5" t="e">
        <f>VLOOKUP(Tableau13[[#This Row],[Mai]],[1]!Tableau3[#All],2,FALSE)</f>
        <v>#REF!</v>
      </c>
      <c r="AH537" s="5" t="e">
        <f>VLOOKUP(Tableau13[[#This Row],[Juin]],[1]!Tableau3[#All],2,FALSE)</f>
        <v>#REF!</v>
      </c>
      <c r="AI537" s="5" t="e">
        <f>VLOOKUP(Tableau13[[#This Row],[Juil,]],[1]!Tableau3[#All],2,FALSE)</f>
        <v>#REF!</v>
      </c>
      <c r="AJ537" s="5" t="e">
        <f>VLOOKUP(Tableau13[[#This Row],[Août]],[1]!Tableau3[#All],2,FALSE)</f>
        <v>#REF!</v>
      </c>
      <c r="AK537" s="5" t="e">
        <f>VLOOKUP(Tableau13[[#This Row],[Sept,]],[1]!Tableau3[#All],2,FALSE)</f>
        <v>#REF!</v>
      </c>
      <c r="AL537" s="5" t="e">
        <f>VLOOKUP(Tableau13[[#This Row],[Oct,]],[1]!Tableau3[#All],2,FALSE)</f>
        <v>#REF!</v>
      </c>
      <c r="AM537" s="5" t="e">
        <f>VLOOKUP(Tableau13[[#This Row],[Nov,]],[1]!Tableau3[#All],2,FALSE)</f>
        <v>#REF!</v>
      </c>
      <c r="AN537" s="5" t="e">
        <f>VLOOKUP(Tableau13[[#This Row],[Déc,]],[1]!Tableau3[#All],2,FALSE)</f>
        <v>#REF!</v>
      </c>
    </row>
    <row r="538" spans="1:40" x14ac:dyDescent="0.25">
      <c r="A538" t="s">
        <v>6622</v>
      </c>
      <c r="D538" t="s">
        <v>1080</v>
      </c>
      <c r="E538" t="s">
        <v>1081</v>
      </c>
      <c r="F538" t="s">
        <v>6623</v>
      </c>
      <c r="G538" t="s">
        <v>1490</v>
      </c>
      <c r="H538" t="s">
        <v>1491</v>
      </c>
      <c r="I538" t="s">
        <v>25</v>
      </c>
      <c r="J538" s="3">
        <v>0</v>
      </c>
      <c r="K538" s="1">
        <v>42522</v>
      </c>
      <c r="M538" t="s">
        <v>38</v>
      </c>
      <c r="O538" t="s">
        <v>32</v>
      </c>
      <c r="P538" s="1"/>
      <c r="AC538" s="5" t="e">
        <f>VLOOKUP(Tableau13[[#This Row],[Jan,]],[1]!Tableau3[#All],2,FALSE)</f>
        <v>#REF!</v>
      </c>
      <c r="AD538" s="5" t="e">
        <f>VLOOKUP(Tableau13[[#This Row],[Fév,]],[1]!Tableau3[#All],2,FALSE)</f>
        <v>#REF!</v>
      </c>
      <c r="AE538" s="5" t="e">
        <f>VLOOKUP(Tableau13[[#This Row],[Mar,]],[1]!Tableau3[#All],2,FALSE)</f>
        <v>#REF!</v>
      </c>
      <c r="AF538" s="5" t="e">
        <f>VLOOKUP(Tableau13[[#This Row],[Avr,]],[1]!Tableau3[#All],2,FALSE)</f>
        <v>#REF!</v>
      </c>
      <c r="AG538" s="5" t="e">
        <f>VLOOKUP(Tableau13[[#This Row],[Mai]],[1]!Tableau3[#All],2,FALSE)</f>
        <v>#REF!</v>
      </c>
      <c r="AH538" s="5" t="e">
        <f>VLOOKUP(Tableau13[[#This Row],[Juin]],[1]!Tableau3[#All],2,FALSE)</f>
        <v>#REF!</v>
      </c>
      <c r="AI538" s="5" t="e">
        <f>VLOOKUP(Tableau13[[#This Row],[Juil,]],[1]!Tableau3[#All],2,FALSE)</f>
        <v>#REF!</v>
      </c>
      <c r="AJ538" s="5" t="e">
        <f>VLOOKUP(Tableau13[[#This Row],[Août]],[1]!Tableau3[#All],2,FALSE)</f>
        <v>#REF!</v>
      </c>
      <c r="AK538" s="5" t="e">
        <f>VLOOKUP(Tableau13[[#This Row],[Sept,]],[1]!Tableau3[#All],2,FALSE)</f>
        <v>#REF!</v>
      </c>
      <c r="AL538" s="5" t="e">
        <f>VLOOKUP(Tableau13[[#This Row],[Oct,]],[1]!Tableau3[#All],2,FALSE)</f>
        <v>#REF!</v>
      </c>
      <c r="AM538" s="5" t="e">
        <f>VLOOKUP(Tableau13[[#This Row],[Nov,]],[1]!Tableau3[#All],2,FALSE)</f>
        <v>#REF!</v>
      </c>
      <c r="AN538" s="5" t="e">
        <f>VLOOKUP(Tableau13[[#This Row],[Déc,]],[1]!Tableau3[#All],2,FALSE)</f>
        <v>#REF!</v>
      </c>
    </row>
    <row r="539" spans="1:40" x14ac:dyDescent="0.25">
      <c r="A539" t="s">
        <v>6624</v>
      </c>
      <c r="D539" t="s">
        <v>1080</v>
      </c>
      <c r="E539" t="s">
        <v>1081</v>
      </c>
      <c r="F539" t="s">
        <v>6625</v>
      </c>
      <c r="G539" t="s">
        <v>1492</v>
      </c>
      <c r="H539" t="s">
        <v>1493</v>
      </c>
      <c r="I539" t="s">
        <v>25</v>
      </c>
      <c r="J539" s="3">
        <v>0</v>
      </c>
      <c r="K539" s="1">
        <v>42522</v>
      </c>
      <c r="M539" t="s">
        <v>38</v>
      </c>
      <c r="O539" t="s">
        <v>32</v>
      </c>
      <c r="P539" s="1"/>
      <c r="AC539" s="5" t="e">
        <f>VLOOKUP(Tableau13[[#This Row],[Jan,]],[1]!Tableau3[#All],2,FALSE)</f>
        <v>#REF!</v>
      </c>
      <c r="AD539" s="5" t="e">
        <f>VLOOKUP(Tableau13[[#This Row],[Fév,]],[1]!Tableau3[#All],2,FALSE)</f>
        <v>#REF!</v>
      </c>
      <c r="AE539" s="5" t="e">
        <f>VLOOKUP(Tableau13[[#This Row],[Mar,]],[1]!Tableau3[#All],2,FALSE)</f>
        <v>#REF!</v>
      </c>
      <c r="AF539" s="5" t="e">
        <f>VLOOKUP(Tableau13[[#This Row],[Avr,]],[1]!Tableau3[#All],2,FALSE)</f>
        <v>#REF!</v>
      </c>
      <c r="AG539" s="5" t="e">
        <f>VLOOKUP(Tableau13[[#This Row],[Mai]],[1]!Tableau3[#All],2,FALSE)</f>
        <v>#REF!</v>
      </c>
      <c r="AH539" s="5" t="e">
        <f>VLOOKUP(Tableau13[[#This Row],[Juin]],[1]!Tableau3[#All],2,FALSE)</f>
        <v>#REF!</v>
      </c>
      <c r="AI539" s="5" t="e">
        <f>VLOOKUP(Tableau13[[#This Row],[Juil,]],[1]!Tableau3[#All],2,FALSE)</f>
        <v>#REF!</v>
      </c>
      <c r="AJ539" s="5" t="e">
        <f>VLOOKUP(Tableau13[[#This Row],[Août]],[1]!Tableau3[#All],2,FALSE)</f>
        <v>#REF!</v>
      </c>
      <c r="AK539" s="5" t="e">
        <f>VLOOKUP(Tableau13[[#This Row],[Sept,]],[1]!Tableau3[#All],2,FALSE)</f>
        <v>#REF!</v>
      </c>
      <c r="AL539" s="5" t="e">
        <f>VLOOKUP(Tableau13[[#This Row],[Oct,]],[1]!Tableau3[#All],2,FALSE)</f>
        <v>#REF!</v>
      </c>
      <c r="AM539" s="5" t="e">
        <f>VLOOKUP(Tableau13[[#This Row],[Nov,]],[1]!Tableau3[#All],2,FALSE)</f>
        <v>#REF!</v>
      </c>
      <c r="AN539" s="5" t="e">
        <f>VLOOKUP(Tableau13[[#This Row],[Déc,]],[1]!Tableau3[#All],2,FALSE)</f>
        <v>#REF!</v>
      </c>
    </row>
    <row r="540" spans="1:40" x14ac:dyDescent="0.25">
      <c r="A540" t="s">
        <v>6626</v>
      </c>
      <c r="D540" t="s">
        <v>1080</v>
      </c>
      <c r="E540" t="s">
        <v>1081</v>
      </c>
      <c r="F540" t="s">
        <v>6627</v>
      </c>
      <c r="G540" t="s">
        <v>1494</v>
      </c>
      <c r="H540" t="s">
        <v>1495</v>
      </c>
      <c r="I540" t="s">
        <v>25</v>
      </c>
      <c r="J540" s="3">
        <v>0</v>
      </c>
      <c r="K540" s="1">
        <v>42522</v>
      </c>
      <c r="M540" t="s">
        <v>38</v>
      </c>
      <c r="O540" t="s">
        <v>32</v>
      </c>
      <c r="P540" s="1"/>
      <c r="AC540" s="5" t="e">
        <f>VLOOKUP(Tableau13[[#This Row],[Jan,]],[1]!Tableau3[#All],2,FALSE)</f>
        <v>#REF!</v>
      </c>
      <c r="AD540" s="5" t="e">
        <f>VLOOKUP(Tableau13[[#This Row],[Fév,]],[1]!Tableau3[#All],2,FALSE)</f>
        <v>#REF!</v>
      </c>
      <c r="AE540" s="5" t="e">
        <f>VLOOKUP(Tableau13[[#This Row],[Mar,]],[1]!Tableau3[#All],2,FALSE)</f>
        <v>#REF!</v>
      </c>
      <c r="AF540" s="5" t="e">
        <f>VLOOKUP(Tableau13[[#This Row],[Avr,]],[1]!Tableau3[#All],2,FALSE)</f>
        <v>#REF!</v>
      </c>
      <c r="AG540" s="5" t="e">
        <f>VLOOKUP(Tableau13[[#This Row],[Mai]],[1]!Tableau3[#All],2,FALSE)</f>
        <v>#REF!</v>
      </c>
      <c r="AH540" s="5" t="e">
        <f>VLOOKUP(Tableau13[[#This Row],[Juin]],[1]!Tableau3[#All],2,FALSE)</f>
        <v>#REF!</v>
      </c>
      <c r="AI540" s="5" t="e">
        <f>VLOOKUP(Tableau13[[#This Row],[Juil,]],[1]!Tableau3[#All],2,FALSE)</f>
        <v>#REF!</v>
      </c>
      <c r="AJ540" s="5" t="e">
        <f>VLOOKUP(Tableau13[[#This Row],[Août]],[1]!Tableau3[#All],2,FALSE)</f>
        <v>#REF!</v>
      </c>
      <c r="AK540" s="5" t="e">
        <f>VLOOKUP(Tableau13[[#This Row],[Sept,]],[1]!Tableau3[#All],2,FALSE)</f>
        <v>#REF!</v>
      </c>
      <c r="AL540" s="5" t="e">
        <f>VLOOKUP(Tableau13[[#This Row],[Oct,]],[1]!Tableau3[#All],2,FALSE)</f>
        <v>#REF!</v>
      </c>
      <c r="AM540" s="5" t="e">
        <f>VLOOKUP(Tableau13[[#This Row],[Nov,]],[1]!Tableau3[#All],2,FALSE)</f>
        <v>#REF!</v>
      </c>
      <c r="AN540" s="5" t="e">
        <f>VLOOKUP(Tableau13[[#This Row],[Déc,]],[1]!Tableau3[#All],2,FALSE)</f>
        <v>#REF!</v>
      </c>
    </row>
    <row r="541" spans="1:40" x14ac:dyDescent="0.25">
      <c r="A541" t="s">
        <v>6628</v>
      </c>
      <c r="D541" t="s">
        <v>1080</v>
      </c>
      <c r="E541" t="s">
        <v>1081</v>
      </c>
      <c r="F541" t="s">
        <v>6629</v>
      </c>
      <c r="G541" t="s">
        <v>1496</v>
      </c>
      <c r="H541" t="s">
        <v>1497</v>
      </c>
      <c r="I541" t="s">
        <v>25</v>
      </c>
      <c r="J541" s="3">
        <v>0</v>
      </c>
      <c r="K541" s="1">
        <v>42522</v>
      </c>
      <c r="M541" t="s">
        <v>38</v>
      </c>
      <c r="O541" t="s">
        <v>32</v>
      </c>
      <c r="P541" s="1"/>
      <c r="AC541" s="5" t="e">
        <f>VLOOKUP(Tableau13[[#This Row],[Jan,]],[1]!Tableau3[#All],2,FALSE)</f>
        <v>#REF!</v>
      </c>
      <c r="AD541" s="5" t="e">
        <f>VLOOKUP(Tableau13[[#This Row],[Fév,]],[1]!Tableau3[#All],2,FALSE)</f>
        <v>#REF!</v>
      </c>
      <c r="AE541" s="5" t="e">
        <f>VLOOKUP(Tableau13[[#This Row],[Mar,]],[1]!Tableau3[#All],2,FALSE)</f>
        <v>#REF!</v>
      </c>
      <c r="AF541" s="5" t="e">
        <f>VLOOKUP(Tableau13[[#This Row],[Avr,]],[1]!Tableau3[#All],2,FALSE)</f>
        <v>#REF!</v>
      </c>
      <c r="AG541" s="5" t="e">
        <f>VLOOKUP(Tableau13[[#This Row],[Mai]],[1]!Tableau3[#All],2,FALSE)</f>
        <v>#REF!</v>
      </c>
      <c r="AH541" s="5" t="e">
        <f>VLOOKUP(Tableau13[[#This Row],[Juin]],[1]!Tableau3[#All],2,FALSE)</f>
        <v>#REF!</v>
      </c>
      <c r="AI541" s="5" t="e">
        <f>VLOOKUP(Tableau13[[#This Row],[Juil,]],[1]!Tableau3[#All],2,FALSE)</f>
        <v>#REF!</v>
      </c>
      <c r="AJ541" s="5" t="e">
        <f>VLOOKUP(Tableau13[[#This Row],[Août]],[1]!Tableau3[#All],2,FALSE)</f>
        <v>#REF!</v>
      </c>
      <c r="AK541" s="5" t="e">
        <f>VLOOKUP(Tableau13[[#This Row],[Sept,]],[1]!Tableau3[#All],2,FALSE)</f>
        <v>#REF!</v>
      </c>
      <c r="AL541" s="5" t="e">
        <f>VLOOKUP(Tableau13[[#This Row],[Oct,]],[1]!Tableau3[#All],2,FALSE)</f>
        <v>#REF!</v>
      </c>
      <c r="AM541" s="5" t="e">
        <f>VLOOKUP(Tableau13[[#This Row],[Nov,]],[1]!Tableau3[#All],2,FALSE)</f>
        <v>#REF!</v>
      </c>
      <c r="AN541" s="5" t="e">
        <f>VLOOKUP(Tableau13[[#This Row],[Déc,]],[1]!Tableau3[#All],2,FALSE)</f>
        <v>#REF!</v>
      </c>
    </row>
    <row r="542" spans="1:40" x14ac:dyDescent="0.25">
      <c r="A542" t="s">
        <v>6630</v>
      </c>
      <c r="D542" t="s">
        <v>1080</v>
      </c>
      <c r="E542" t="s">
        <v>1081</v>
      </c>
      <c r="F542" t="s">
        <v>6631</v>
      </c>
      <c r="G542" t="s">
        <v>1498</v>
      </c>
      <c r="H542" t="s">
        <v>1499</v>
      </c>
      <c r="I542" t="s">
        <v>25</v>
      </c>
      <c r="J542" s="3">
        <v>0</v>
      </c>
      <c r="K542" s="1">
        <v>42522</v>
      </c>
      <c r="M542" t="s">
        <v>38</v>
      </c>
      <c r="O542" t="s">
        <v>32</v>
      </c>
      <c r="P542" s="1"/>
      <c r="AC542" s="5" t="e">
        <f>VLOOKUP(Tableau13[[#This Row],[Jan,]],[1]!Tableau3[#All],2,FALSE)</f>
        <v>#REF!</v>
      </c>
      <c r="AD542" s="5" t="e">
        <f>VLOOKUP(Tableau13[[#This Row],[Fév,]],[1]!Tableau3[#All],2,FALSE)</f>
        <v>#REF!</v>
      </c>
      <c r="AE542" s="5" t="e">
        <f>VLOOKUP(Tableau13[[#This Row],[Mar,]],[1]!Tableau3[#All],2,FALSE)</f>
        <v>#REF!</v>
      </c>
      <c r="AF542" s="5" t="e">
        <f>VLOOKUP(Tableau13[[#This Row],[Avr,]],[1]!Tableau3[#All],2,FALSE)</f>
        <v>#REF!</v>
      </c>
      <c r="AG542" s="5" t="e">
        <f>VLOOKUP(Tableau13[[#This Row],[Mai]],[1]!Tableau3[#All],2,FALSE)</f>
        <v>#REF!</v>
      </c>
      <c r="AH542" s="5" t="e">
        <f>VLOOKUP(Tableau13[[#This Row],[Juin]],[1]!Tableau3[#All],2,FALSE)</f>
        <v>#REF!</v>
      </c>
      <c r="AI542" s="5" t="e">
        <f>VLOOKUP(Tableau13[[#This Row],[Juil,]],[1]!Tableau3[#All],2,FALSE)</f>
        <v>#REF!</v>
      </c>
      <c r="AJ542" s="5" t="e">
        <f>VLOOKUP(Tableau13[[#This Row],[Août]],[1]!Tableau3[#All],2,FALSE)</f>
        <v>#REF!</v>
      </c>
      <c r="AK542" s="5" t="e">
        <f>VLOOKUP(Tableau13[[#This Row],[Sept,]],[1]!Tableau3[#All],2,FALSE)</f>
        <v>#REF!</v>
      </c>
      <c r="AL542" s="5" t="e">
        <f>VLOOKUP(Tableau13[[#This Row],[Oct,]],[1]!Tableau3[#All],2,FALSE)</f>
        <v>#REF!</v>
      </c>
      <c r="AM542" s="5" t="e">
        <f>VLOOKUP(Tableau13[[#This Row],[Nov,]],[1]!Tableau3[#All],2,FALSE)</f>
        <v>#REF!</v>
      </c>
      <c r="AN542" s="5" t="e">
        <f>VLOOKUP(Tableau13[[#This Row],[Déc,]],[1]!Tableau3[#All],2,FALSE)</f>
        <v>#REF!</v>
      </c>
    </row>
    <row r="543" spans="1:40" x14ac:dyDescent="0.25">
      <c r="A543" t="s">
        <v>6632</v>
      </c>
      <c r="D543" t="s">
        <v>1080</v>
      </c>
      <c r="E543" t="s">
        <v>1081</v>
      </c>
      <c r="F543" t="s">
        <v>6633</v>
      </c>
      <c r="G543" t="s">
        <v>1500</v>
      </c>
      <c r="H543" t="s">
        <v>1501</v>
      </c>
      <c r="I543" t="s">
        <v>25</v>
      </c>
      <c r="J543" s="3">
        <v>0</v>
      </c>
      <c r="K543" s="1">
        <v>42522</v>
      </c>
      <c r="M543" t="s">
        <v>38</v>
      </c>
      <c r="O543" t="s">
        <v>32</v>
      </c>
      <c r="P543" s="1"/>
      <c r="AC543" s="5" t="e">
        <f>VLOOKUP(Tableau13[[#This Row],[Jan,]],[1]!Tableau3[#All],2,FALSE)</f>
        <v>#REF!</v>
      </c>
      <c r="AD543" s="5" t="e">
        <f>VLOOKUP(Tableau13[[#This Row],[Fév,]],[1]!Tableau3[#All],2,FALSE)</f>
        <v>#REF!</v>
      </c>
      <c r="AE543" s="5" t="e">
        <f>VLOOKUP(Tableau13[[#This Row],[Mar,]],[1]!Tableau3[#All],2,FALSE)</f>
        <v>#REF!</v>
      </c>
      <c r="AF543" s="5" t="e">
        <f>VLOOKUP(Tableau13[[#This Row],[Avr,]],[1]!Tableau3[#All],2,FALSE)</f>
        <v>#REF!</v>
      </c>
      <c r="AG543" s="5" t="e">
        <f>VLOOKUP(Tableau13[[#This Row],[Mai]],[1]!Tableau3[#All],2,FALSE)</f>
        <v>#REF!</v>
      </c>
      <c r="AH543" s="5" t="e">
        <f>VLOOKUP(Tableau13[[#This Row],[Juin]],[1]!Tableau3[#All],2,FALSE)</f>
        <v>#REF!</v>
      </c>
      <c r="AI543" s="5" t="e">
        <f>VLOOKUP(Tableau13[[#This Row],[Juil,]],[1]!Tableau3[#All],2,FALSE)</f>
        <v>#REF!</v>
      </c>
      <c r="AJ543" s="5" t="e">
        <f>VLOOKUP(Tableau13[[#This Row],[Août]],[1]!Tableau3[#All],2,FALSE)</f>
        <v>#REF!</v>
      </c>
      <c r="AK543" s="5" t="e">
        <f>VLOOKUP(Tableau13[[#This Row],[Sept,]],[1]!Tableau3[#All],2,FALSE)</f>
        <v>#REF!</v>
      </c>
      <c r="AL543" s="5" t="e">
        <f>VLOOKUP(Tableau13[[#This Row],[Oct,]],[1]!Tableau3[#All],2,FALSE)</f>
        <v>#REF!</v>
      </c>
      <c r="AM543" s="5" t="e">
        <f>VLOOKUP(Tableau13[[#This Row],[Nov,]],[1]!Tableau3[#All],2,FALSE)</f>
        <v>#REF!</v>
      </c>
      <c r="AN543" s="5" t="e">
        <f>VLOOKUP(Tableau13[[#This Row],[Déc,]],[1]!Tableau3[#All],2,FALSE)</f>
        <v>#REF!</v>
      </c>
    </row>
    <row r="544" spans="1:40" x14ac:dyDescent="0.25">
      <c r="A544" t="s">
        <v>6634</v>
      </c>
      <c r="D544" t="s">
        <v>1080</v>
      </c>
      <c r="E544" t="s">
        <v>1081</v>
      </c>
      <c r="F544" t="s">
        <v>6635</v>
      </c>
      <c r="G544" t="s">
        <v>1502</v>
      </c>
      <c r="H544" t="s">
        <v>1503</v>
      </c>
      <c r="I544" t="s">
        <v>25</v>
      </c>
      <c r="J544" s="3">
        <v>0</v>
      </c>
      <c r="K544" s="1">
        <v>42522</v>
      </c>
      <c r="M544" t="s">
        <v>38</v>
      </c>
      <c r="O544" t="s">
        <v>32</v>
      </c>
      <c r="P544" s="1"/>
      <c r="AC544" s="5" t="e">
        <f>VLOOKUP(Tableau13[[#This Row],[Jan,]],[1]!Tableau3[#All],2,FALSE)</f>
        <v>#REF!</v>
      </c>
      <c r="AD544" s="5" t="e">
        <f>VLOOKUP(Tableau13[[#This Row],[Fév,]],[1]!Tableau3[#All],2,FALSE)</f>
        <v>#REF!</v>
      </c>
      <c r="AE544" s="5" t="e">
        <f>VLOOKUP(Tableau13[[#This Row],[Mar,]],[1]!Tableau3[#All],2,FALSE)</f>
        <v>#REF!</v>
      </c>
      <c r="AF544" s="5" t="e">
        <f>VLOOKUP(Tableau13[[#This Row],[Avr,]],[1]!Tableau3[#All],2,FALSE)</f>
        <v>#REF!</v>
      </c>
      <c r="AG544" s="5" t="e">
        <f>VLOOKUP(Tableau13[[#This Row],[Mai]],[1]!Tableau3[#All],2,FALSE)</f>
        <v>#REF!</v>
      </c>
      <c r="AH544" s="5" t="e">
        <f>VLOOKUP(Tableau13[[#This Row],[Juin]],[1]!Tableau3[#All],2,FALSE)</f>
        <v>#REF!</v>
      </c>
      <c r="AI544" s="5" t="e">
        <f>VLOOKUP(Tableau13[[#This Row],[Juil,]],[1]!Tableau3[#All],2,FALSE)</f>
        <v>#REF!</v>
      </c>
      <c r="AJ544" s="5" t="e">
        <f>VLOOKUP(Tableau13[[#This Row],[Août]],[1]!Tableau3[#All],2,FALSE)</f>
        <v>#REF!</v>
      </c>
      <c r="AK544" s="5" t="e">
        <f>VLOOKUP(Tableau13[[#This Row],[Sept,]],[1]!Tableau3[#All],2,FALSE)</f>
        <v>#REF!</v>
      </c>
      <c r="AL544" s="5" t="e">
        <f>VLOOKUP(Tableau13[[#This Row],[Oct,]],[1]!Tableau3[#All],2,FALSE)</f>
        <v>#REF!</v>
      </c>
      <c r="AM544" s="5" t="e">
        <f>VLOOKUP(Tableau13[[#This Row],[Nov,]],[1]!Tableau3[#All],2,FALSE)</f>
        <v>#REF!</v>
      </c>
      <c r="AN544" s="5" t="e">
        <f>VLOOKUP(Tableau13[[#This Row],[Déc,]],[1]!Tableau3[#All],2,FALSE)</f>
        <v>#REF!</v>
      </c>
    </row>
    <row r="545" spans="1:40" x14ac:dyDescent="0.25">
      <c r="A545" t="s">
        <v>6636</v>
      </c>
      <c r="D545" t="s">
        <v>1080</v>
      </c>
      <c r="E545" t="s">
        <v>1081</v>
      </c>
      <c r="F545" t="s">
        <v>6637</v>
      </c>
      <c r="G545" t="s">
        <v>1504</v>
      </c>
      <c r="H545" t="s">
        <v>1505</v>
      </c>
      <c r="I545" t="s">
        <v>25</v>
      </c>
      <c r="J545" s="3">
        <v>0</v>
      </c>
      <c r="K545" s="1">
        <v>42522</v>
      </c>
      <c r="M545" t="s">
        <v>38</v>
      </c>
      <c r="O545" t="s">
        <v>32</v>
      </c>
      <c r="P545" s="1"/>
      <c r="AC545" s="5" t="e">
        <f>VLOOKUP(Tableau13[[#This Row],[Jan,]],[1]!Tableau3[#All],2,FALSE)</f>
        <v>#REF!</v>
      </c>
      <c r="AD545" s="5" t="e">
        <f>VLOOKUP(Tableau13[[#This Row],[Fév,]],[1]!Tableau3[#All],2,FALSE)</f>
        <v>#REF!</v>
      </c>
      <c r="AE545" s="5" t="e">
        <f>VLOOKUP(Tableau13[[#This Row],[Mar,]],[1]!Tableau3[#All],2,FALSE)</f>
        <v>#REF!</v>
      </c>
      <c r="AF545" s="5" t="e">
        <f>VLOOKUP(Tableau13[[#This Row],[Avr,]],[1]!Tableau3[#All],2,FALSE)</f>
        <v>#REF!</v>
      </c>
      <c r="AG545" s="5" t="e">
        <f>VLOOKUP(Tableau13[[#This Row],[Mai]],[1]!Tableau3[#All],2,FALSE)</f>
        <v>#REF!</v>
      </c>
      <c r="AH545" s="5" t="e">
        <f>VLOOKUP(Tableau13[[#This Row],[Juin]],[1]!Tableau3[#All],2,FALSE)</f>
        <v>#REF!</v>
      </c>
      <c r="AI545" s="5" t="e">
        <f>VLOOKUP(Tableau13[[#This Row],[Juil,]],[1]!Tableau3[#All],2,FALSE)</f>
        <v>#REF!</v>
      </c>
      <c r="AJ545" s="5" t="e">
        <f>VLOOKUP(Tableau13[[#This Row],[Août]],[1]!Tableau3[#All],2,FALSE)</f>
        <v>#REF!</v>
      </c>
      <c r="AK545" s="5" t="e">
        <f>VLOOKUP(Tableau13[[#This Row],[Sept,]],[1]!Tableau3[#All],2,FALSE)</f>
        <v>#REF!</v>
      </c>
      <c r="AL545" s="5" t="e">
        <f>VLOOKUP(Tableau13[[#This Row],[Oct,]],[1]!Tableau3[#All],2,FALSE)</f>
        <v>#REF!</v>
      </c>
      <c r="AM545" s="5" t="e">
        <f>VLOOKUP(Tableau13[[#This Row],[Nov,]],[1]!Tableau3[#All],2,FALSE)</f>
        <v>#REF!</v>
      </c>
      <c r="AN545" s="5" t="e">
        <f>VLOOKUP(Tableau13[[#This Row],[Déc,]],[1]!Tableau3[#All],2,FALSE)</f>
        <v>#REF!</v>
      </c>
    </row>
    <row r="546" spans="1:40" x14ac:dyDescent="0.25">
      <c r="A546" t="s">
        <v>6638</v>
      </c>
      <c r="D546" t="s">
        <v>1080</v>
      </c>
      <c r="E546" t="s">
        <v>1081</v>
      </c>
      <c r="F546" t="s">
        <v>6639</v>
      </c>
      <c r="G546" t="s">
        <v>1506</v>
      </c>
      <c r="H546" t="s">
        <v>1507</v>
      </c>
      <c r="I546" t="s">
        <v>25</v>
      </c>
      <c r="J546" s="3">
        <v>0</v>
      </c>
      <c r="K546" s="1">
        <v>42522</v>
      </c>
      <c r="M546" t="s">
        <v>38</v>
      </c>
      <c r="O546" t="s">
        <v>32</v>
      </c>
      <c r="P546" s="1"/>
      <c r="AC546" s="5" t="e">
        <f>VLOOKUP(Tableau13[[#This Row],[Jan,]],[1]!Tableau3[#All],2,FALSE)</f>
        <v>#REF!</v>
      </c>
      <c r="AD546" s="5" t="e">
        <f>VLOOKUP(Tableau13[[#This Row],[Fév,]],[1]!Tableau3[#All],2,FALSE)</f>
        <v>#REF!</v>
      </c>
      <c r="AE546" s="5" t="e">
        <f>VLOOKUP(Tableau13[[#This Row],[Mar,]],[1]!Tableau3[#All],2,FALSE)</f>
        <v>#REF!</v>
      </c>
      <c r="AF546" s="5" t="e">
        <f>VLOOKUP(Tableau13[[#This Row],[Avr,]],[1]!Tableau3[#All],2,FALSE)</f>
        <v>#REF!</v>
      </c>
      <c r="AG546" s="5" t="e">
        <f>VLOOKUP(Tableau13[[#This Row],[Mai]],[1]!Tableau3[#All],2,FALSE)</f>
        <v>#REF!</v>
      </c>
      <c r="AH546" s="5" t="e">
        <f>VLOOKUP(Tableau13[[#This Row],[Juin]],[1]!Tableau3[#All],2,FALSE)</f>
        <v>#REF!</v>
      </c>
      <c r="AI546" s="5" t="e">
        <f>VLOOKUP(Tableau13[[#This Row],[Juil,]],[1]!Tableau3[#All],2,FALSE)</f>
        <v>#REF!</v>
      </c>
      <c r="AJ546" s="5" t="e">
        <f>VLOOKUP(Tableau13[[#This Row],[Août]],[1]!Tableau3[#All],2,FALSE)</f>
        <v>#REF!</v>
      </c>
      <c r="AK546" s="5" t="e">
        <f>VLOOKUP(Tableau13[[#This Row],[Sept,]],[1]!Tableau3[#All],2,FALSE)</f>
        <v>#REF!</v>
      </c>
      <c r="AL546" s="5" t="e">
        <f>VLOOKUP(Tableau13[[#This Row],[Oct,]],[1]!Tableau3[#All],2,FALSE)</f>
        <v>#REF!</v>
      </c>
      <c r="AM546" s="5" t="e">
        <f>VLOOKUP(Tableau13[[#This Row],[Nov,]],[1]!Tableau3[#All],2,FALSE)</f>
        <v>#REF!</v>
      </c>
      <c r="AN546" s="5" t="e">
        <f>VLOOKUP(Tableau13[[#This Row],[Déc,]],[1]!Tableau3[#All],2,FALSE)</f>
        <v>#REF!</v>
      </c>
    </row>
    <row r="547" spans="1:40" x14ac:dyDescent="0.25">
      <c r="A547" t="s">
        <v>6640</v>
      </c>
      <c r="D547" t="s">
        <v>1080</v>
      </c>
      <c r="E547" t="s">
        <v>1081</v>
      </c>
      <c r="F547" t="s">
        <v>6641</v>
      </c>
      <c r="G547" t="s">
        <v>1508</v>
      </c>
      <c r="H547" t="s">
        <v>1509</v>
      </c>
      <c r="I547" t="s">
        <v>25</v>
      </c>
      <c r="J547" s="3">
        <v>0</v>
      </c>
      <c r="K547" s="1">
        <v>42522</v>
      </c>
      <c r="M547" t="s">
        <v>38</v>
      </c>
      <c r="O547" t="s">
        <v>32</v>
      </c>
      <c r="P547" s="1"/>
      <c r="AC547" s="5" t="e">
        <f>VLOOKUP(Tableau13[[#This Row],[Jan,]],[1]!Tableau3[#All],2,FALSE)</f>
        <v>#REF!</v>
      </c>
      <c r="AD547" s="5" t="e">
        <f>VLOOKUP(Tableau13[[#This Row],[Fév,]],[1]!Tableau3[#All],2,FALSE)</f>
        <v>#REF!</v>
      </c>
      <c r="AE547" s="5" t="e">
        <f>VLOOKUP(Tableau13[[#This Row],[Mar,]],[1]!Tableau3[#All],2,FALSE)</f>
        <v>#REF!</v>
      </c>
      <c r="AF547" s="5" t="e">
        <f>VLOOKUP(Tableau13[[#This Row],[Avr,]],[1]!Tableau3[#All],2,FALSE)</f>
        <v>#REF!</v>
      </c>
      <c r="AG547" s="5" t="e">
        <f>VLOOKUP(Tableau13[[#This Row],[Mai]],[1]!Tableau3[#All],2,FALSE)</f>
        <v>#REF!</v>
      </c>
      <c r="AH547" s="5" t="e">
        <f>VLOOKUP(Tableau13[[#This Row],[Juin]],[1]!Tableau3[#All],2,FALSE)</f>
        <v>#REF!</v>
      </c>
      <c r="AI547" s="5" t="e">
        <f>VLOOKUP(Tableau13[[#This Row],[Juil,]],[1]!Tableau3[#All],2,FALSE)</f>
        <v>#REF!</v>
      </c>
      <c r="AJ547" s="5" t="e">
        <f>VLOOKUP(Tableau13[[#This Row],[Août]],[1]!Tableau3[#All],2,FALSE)</f>
        <v>#REF!</v>
      </c>
      <c r="AK547" s="5" t="e">
        <f>VLOOKUP(Tableau13[[#This Row],[Sept,]],[1]!Tableau3[#All],2,FALSE)</f>
        <v>#REF!</v>
      </c>
      <c r="AL547" s="5" t="e">
        <f>VLOOKUP(Tableau13[[#This Row],[Oct,]],[1]!Tableau3[#All],2,FALSE)</f>
        <v>#REF!</v>
      </c>
      <c r="AM547" s="5" t="e">
        <f>VLOOKUP(Tableau13[[#This Row],[Nov,]],[1]!Tableau3[#All],2,FALSE)</f>
        <v>#REF!</v>
      </c>
      <c r="AN547" s="5" t="e">
        <f>VLOOKUP(Tableau13[[#This Row],[Déc,]],[1]!Tableau3[#All],2,FALSE)</f>
        <v>#REF!</v>
      </c>
    </row>
    <row r="548" spans="1:40" x14ac:dyDescent="0.25">
      <c r="A548" t="s">
        <v>6642</v>
      </c>
      <c r="D548" t="s">
        <v>1080</v>
      </c>
      <c r="E548" t="s">
        <v>1081</v>
      </c>
      <c r="F548" t="s">
        <v>6643</v>
      </c>
      <c r="G548" t="s">
        <v>1510</v>
      </c>
      <c r="H548" t="s">
        <v>1511</v>
      </c>
      <c r="I548" t="s">
        <v>25</v>
      </c>
      <c r="J548" s="3">
        <v>0</v>
      </c>
      <c r="K548" s="1">
        <v>42522</v>
      </c>
      <c r="M548" t="s">
        <v>38</v>
      </c>
      <c r="O548" t="s">
        <v>32</v>
      </c>
      <c r="P548" s="1"/>
      <c r="AC548" s="5" t="e">
        <f>VLOOKUP(Tableau13[[#This Row],[Jan,]],[1]!Tableau3[#All],2,FALSE)</f>
        <v>#REF!</v>
      </c>
      <c r="AD548" s="5" t="e">
        <f>VLOOKUP(Tableau13[[#This Row],[Fév,]],[1]!Tableau3[#All],2,FALSE)</f>
        <v>#REF!</v>
      </c>
      <c r="AE548" s="5" t="e">
        <f>VLOOKUP(Tableau13[[#This Row],[Mar,]],[1]!Tableau3[#All],2,FALSE)</f>
        <v>#REF!</v>
      </c>
      <c r="AF548" s="5" t="e">
        <f>VLOOKUP(Tableau13[[#This Row],[Avr,]],[1]!Tableau3[#All],2,FALSE)</f>
        <v>#REF!</v>
      </c>
      <c r="AG548" s="5" t="e">
        <f>VLOOKUP(Tableau13[[#This Row],[Mai]],[1]!Tableau3[#All],2,FALSE)</f>
        <v>#REF!</v>
      </c>
      <c r="AH548" s="5" t="e">
        <f>VLOOKUP(Tableau13[[#This Row],[Juin]],[1]!Tableau3[#All],2,FALSE)</f>
        <v>#REF!</v>
      </c>
      <c r="AI548" s="5" t="e">
        <f>VLOOKUP(Tableau13[[#This Row],[Juil,]],[1]!Tableau3[#All],2,FALSE)</f>
        <v>#REF!</v>
      </c>
      <c r="AJ548" s="5" t="e">
        <f>VLOOKUP(Tableau13[[#This Row],[Août]],[1]!Tableau3[#All],2,FALSE)</f>
        <v>#REF!</v>
      </c>
      <c r="AK548" s="5" t="e">
        <f>VLOOKUP(Tableau13[[#This Row],[Sept,]],[1]!Tableau3[#All],2,FALSE)</f>
        <v>#REF!</v>
      </c>
      <c r="AL548" s="5" t="e">
        <f>VLOOKUP(Tableau13[[#This Row],[Oct,]],[1]!Tableau3[#All],2,FALSE)</f>
        <v>#REF!</v>
      </c>
      <c r="AM548" s="5" t="e">
        <f>VLOOKUP(Tableau13[[#This Row],[Nov,]],[1]!Tableau3[#All],2,FALSE)</f>
        <v>#REF!</v>
      </c>
      <c r="AN548" s="5" t="e">
        <f>VLOOKUP(Tableau13[[#This Row],[Déc,]],[1]!Tableau3[#All],2,FALSE)</f>
        <v>#REF!</v>
      </c>
    </row>
    <row r="549" spans="1:40" x14ac:dyDescent="0.25">
      <c r="A549" t="s">
        <v>6644</v>
      </c>
      <c r="D549" t="s">
        <v>1080</v>
      </c>
      <c r="E549" t="s">
        <v>1081</v>
      </c>
      <c r="F549" t="s">
        <v>6645</v>
      </c>
      <c r="G549" t="s">
        <v>1512</v>
      </c>
      <c r="H549" t="s">
        <v>1513</v>
      </c>
      <c r="I549" t="s">
        <v>25</v>
      </c>
      <c r="J549" s="3">
        <v>0</v>
      </c>
      <c r="K549" s="1">
        <v>42522</v>
      </c>
      <c r="M549" t="s">
        <v>38</v>
      </c>
      <c r="O549" t="s">
        <v>32</v>
      </c>
      <c r="P549" s="1"/>
      <c r="AC549" s="5" t="e">
        <f>VLOOKUP(Tableau13[[#This Row],[Jan,]],[1]!Tableau3[#All],2,FALSE)</f>
        <v>#REF!</v>
      </c>
      <c r="AD549" s="5" t="e">
        <f>VLOOKUP(Tableau13[[#This Row],[Fév,]],[1]!Tableau3[#All],2,FALSE)</f>
        <v>#REF!</v>
      </c>
      <c r="AE549" s="5" t="e">
        <f>VLOOKUP(Tableau13[[#This Row],[Mar,]],[1]!Tableau3[#All],2,FALSE)</f>
        <v>#REF!</v>
      </c>
      <c r="AF549" s="5" t="e">
        <f>VLOOKUP(Tableau13[[#This Row],[Avr,]],[1]!Tableau3[#All],2,FALSE)</f>
        <v>#REF!</v>
      </c>
      <c r="AG549" s="5" t="e">
        <f>VLOOKUP(Tableau13[[#This Row],[Mai]],[1]!Tableau3[#All],2,FALSE)</f>
        <v>#REF!</v>
      </c>
      <c r="AH549" s="5" t="e">
        <f>VLOOKUP(Tableau13[[#This Row],[Juin]],[1]!Tableau3[#All],2,FALSE)</f>
        <v>#REF!</v>
      </c>
      <c r="AI549" s="5" t="e">
        <f>VLOOKUP(Tableau13[[#This Row],[Juil,]],[1]!Tableau3[#All],2,FALSE)</f>
        <v>#REF!</v>
      </c>
      <c r="AJ549" s="5" t="e">
        <f>VLOOKUP(Tableau13[[#This Row],[Août]],[1]!Tableau3[#All],2,FALSE)</f>
        <v>#REF!</v>
      </c>
      <c r="AK549" s="5" t="e">
        <f>VLOOKUP(Tableau13[[#This Row],[Sept,]],[1]!Tableau3[#All],2,FALSE)</f>
        <v>#REF!</v>
      </c>
      <c r="AL549" s="5" t="e">
        <f>VLOOKUP(Tableau13[[#This Row],[Oct,]],[1]!Tableau3[#All],2,FALSE)</f>
        <v>#REF!</v>
      </c>
      <c r="AM549" s="5" t="e">
        <f>VLOOKUP(Tableau13[[#This Row],[Nov,]],[1]!Tableau3[#All],2,FALSE)</f>
        <v>#REF!</v>
      </c>
      <c r="AN549" s="5" t="e">
        <f>VLOOKUP(Tableau13[[#This Row],[Déc,]],[1]!Tableau3[#All],2,FALSE)</f>
        <v>#REF!</v>
      </c>
    </row>
    <row r="550" spans="1:40" x14ac:dyDescent="0.25">
      <c r="A550" t="s">
        <v>6646</v>
      </c>
      <c r="D550" t="s">
        <v>1080</v>
      </c>
      <c r="E550" t="s">
        <v>1081</v>
      </c>
      <c r="F550" t="s">
        <v>6647</v>
      </c>
      <c r="G550" t="s">
        <v>1514</v>
      </c>
      <c r="H550" t="s">
        <v>1515</v>
      </c>
      <c r="I550" t="s">
        <v>25</v>
      </c>
      <c r="J550" s="3">
        <v>0</v>
      </c>
      <c r="K550" s="1">
        <v>42522</v>
      </c>
      <c r="M550" t="s">
        <v>38</v>
      </c>
      <c r="O550" t="s">
        <v>32</v>
      </c>
      <c r="P550" s="1"/>
      <c r="AC550" s="5" t="e">
        <f>VLOOKUP(Tableau13[[#This Row],[Jan,]],[1]!Tableau3[#All],2,FALSE)</f>
        <v>#REF!</v>
      </c>
      <c r="AD550" s="5" t="e">
        <f>VLOOKUP(Tableau13[[#This Row],[Fév,]],[1]!Tableau3[#All],2,FALSE)</f>
        <v>#REF!</v>
      </c>
      <c r="AE550" s="5" t="e">
        <f>VLOOKUP(Tableau13[[#This Row],[Mar,]],[1]!Tableau3[#All],2,FALSE)</f>
        <v>#REF!</v>
      </c>
      <c r="AF550" s="5" t="e">
        <f>VLOOKUP(Tableau13[[#This Row],[Avr,]],[1]!Tableau3[#All],2,FALSE)</f>
        <v>#REF!</v>
      </c>
      <c r="AG550" s="5" t="e">
        <f>VLOOKUP(Tableau13[[#This Row],[Mai]],[1]!Tableau3[#All],2,FALSE)</f>
        <v>#REF!</v>
      </c>
      <c r="AH550" s="5" t="e">
        <f>VLOOKUP(Tableau13[[#This Row],[Juin]],[1]!Tableau3[#All],2,FALSE)</f>
        <v>#REF!</v>
      </c>
      <c r="AI550" s="5" t="e">
        <f>VLOOKUP(Tableau13[[#This Row],[Juil,]],[1]!Tableau3[#All],2,FALSE)</f>
        <v>#REF!</v>
      </c>
      <c r="AJ550" s="5" t="e">
        <f>VLOOKUP(Tableau13[[#This Row],[Août]],[1]!Tableau3[#All],2,FALSE)</f>
        <v>#REF!</v>
      </c>
      <c r="AK550" s="5" t="e">
        <f>VLOOKUP(Tableau13[[#This Row],[Sept,]],[1]!Tableau3[#All],2,FALSE)</f>
        <v>#REF!</v>
      </c>
      <c r="AL550" s="5" t="e">
        <f>VLOOKUP(Tableau13[[#This Row],[Oct,]],[1]!Tableau3[#All],2,FALSE)</f>
        <v>#REF!</v>
      </c>
      <c r="AM550" s="5" t="e">
        <f>VLOOKUP(Tableau13[[#This Row],[Nov,]],[1]!Tableau3[#All],2,FALSE)</f>
        <v>#REF!</v>
      </c>
      <c r="AN550" s="5" t="e">
        <f>VLOOKUP(Tableau13[[#This Row],[Déc,]],[1]!Tableau3[#All],2,FALSE)</f>
        <v>#REF!</v>
      </c>
    </row>
    <row r="551" spans="1:40" x14ac:dyDescent="0.25">
      <c r="A551" t="s">
        <v>6648</v>
      </c>
      <c r="D551" t="s">
        <v>1080</v>
      </c>
      <c r="E551" t="s">
        <v>1081</v>
      </c>
      <c r="F551" t="s">
        <v>6649</v>
      </c>
      <c r="G551" t="s">
        <v>1516</v>
      </c>
      <c r="H551" t="s">
        <v>1517</v>
      </c>
      <c r="I551" t="s">
        <v>25</v>
      </c>
      <c r="J551" s="3">
        <v>0</v>
      </c>
      <c r="K551" s="1">
        <v>42522</v>
      </c>
      <c r="M551" t="s">
        <v>38</v>
      </c>
      <c r="O551" t="s">
        <v>32</v>
      </c>
      <c r="P551" s="1"/>
      <c r="AC551" s="5" t="e">
        <f>VLOOKUP(Tableau13[[#This Row],[Jan,]],[1]!Tableau3[#All],2,FALSE)</f>
        <v>#REF!</v>
      </c>
      <c r="AD551" s="5" t="e">
        <f>VLOOKUP(Tableau13[[#This Row],[Fév,]],[1]!Tableau3[#All],2,FALSE)</f>
        <v>#REF!</v>
      </c>
      <c r="AE551" s="5" t="e">
        <f>VLOOKUP(Tableau13[[#This Row],[Mar,]],[1]!Tableau3[#All],2,FALSE)</f>
        <v>#REF!</v>
      </c>
      <c r="AF551" s="5" t="e">
        <f>VLOOKUP(Tableau13[[#This Row],[Avr,]],[1]!Tableau3[#All],2,FALSE)</f>
        <v>#REF!</v>
      </c>
      <c r="AG551" s="5" t="e">
        <f>VLOOKUP(Tableau13[[#This Row],[Mai]],[1]!Tableau3[#All],2,FALSE)</f>
        <v>#REF!</v>
      </c>
      <c r="AH551" s="5" t="e">
        <f>VLOOKUP(Tableau13[[#This Row],[Juin]],[1]!Tableau3[#All],2,FALSE)</f>
        <v>#REF!</v>
      </c>
      <c r="AI551" s="5" t="e">
        <f>VLOOKUP(Tableau13[[#This Row],[Juil,]],[1]!Tableau3[#All],2,FALSE)</f>
        <v>#REF!</v>
      </c>
      <c r="AJ551" s="5" t="e">
        <f>VLOOKUP(Tableau13[[#This Row],[Août]],[1]!Tableau3[#All],2,FALSE)</f>
        <v>#REF!</v>
      </c>
      <c r="AK551" s="5" t="e">
        <f>VLOOKUP(Tableau13[[#This Row],[Sept,]],[1]!Tableau3[#All],2,FALSE)</f>
        <v>#REF!</v>
      </c>
      <c r="AL551" s="5" t="e">
        <f>VLOOKUP(Tableau13[[#This Row],[Oct,]],[1]!Tableau3[#All],2,FALSE)</f>
        <v>#REF!</v>
      </c>
      <c r="AM551" s="5" t="e">
        <f>VLOOKUP(Tableau13[[#This Row],[Nov,]],[1]!Tableau3[#All],2,FALSE)</f>
        <v>#REF!</v>
      </c>
      <c r="AN551" s="5" t="e">
        <f>VLOOKUP(Tableau13[[#This Row],[Déc,]],[1]!Tableau3[#All],2,FALSE)</f>
        <v>#REF!</v>
      </c>
    </row>
    <row r="552" spans="1:40" x14ac:dyDescent="0.25">
      <c r="A552" t="s">
        <v>6650</v>
      </c>
      <c r="D552" t="s">
        <v>1080</v>
      </c>
      <c r="E552" t="s">
        <v>1081</v>
      </c>
      <c r="F552" t="s">
        <v>6651</v>
      </c>
      <c r="G552" t="s">
        <v>1518</v>
      </c>
      <c r="H552" t="s">
        <v>1519</v>
      </c>
      <c r="I552" t="s">
        <v>25</v>
      </c>
      <c r="J552" s="3">
        <v>0</v>
      </c>
      <c r="K552" s="1">
        <v>42522</v>
      </c>
      <c r="M552" t="s">
        <v>38</v>
      </c>
      <c r="O552" t="s">
        <v>32</v>
      </c>
      <c r="P552" s="1"/>
      <c r="AC552" s="5" t="e">
        <f>VLOOKUP(Tableau13[[#This Row],[Jan,]],[1]!Tableau3[#All],2,FALSE)</f>
        <v>#REF!</v>
      </c>
      <c r="AD552" s="5" t="e">
        <f>VLOOKUP(Tableau13[[#This Row],[Fév,]],[1]!Tableau3[#All],2,FALSE)</f>
        <v>#REF!</v>
      </c>
      <c r="AE552" s="5" t="e">
        <f>VLOOKUP(Tableau13[[#This Row],[Mar,]],[1]!Tableau3[#All],2,FALSE)</f>
        <v>#REF!</v>
      </c>
      <c r="AF552" s="5" t="e">
        <f>VLOOKUP(Tableau13[[#This Row],[Avr,]],[1]!Tableau3[#All],2,FALSE)</f>
        <v>#REF!</v>
      </c>
      <c r="AG552" s="5" t="e">
        <f>VLOOKUP(Tableau13[[#This Row],[Mai]],[1]!Tableau3[#All],2,FALSE)</f>
        <v>#REF!</v>
      </c>
      <c r="AH552" s="5" t="e">
        <f>VLOOKUP(Tableau13[[#This Row],[Juin]],[1]!Tableau3[#All],2,FALSE)</f>
        <v>#REF!</v>
      </c>
      <c r="AI552" s="5" t="e">
        <f>VLOOKUP(Tableau13[[#This Row],[Juil,]],[1]!Tableau3[#All],2,FALSE)</f>
        <v>#REF!</v>
      </c>
      <c r="AJ552" s="5" t="e">
        <f>VLOOKUP(Tableau13[[#This Row],[Août]],[1]!Tableau3[#All],2,FALSE)</f>
        <v>#REF!</v>
      </c>
      <c r="AK552" s="5" t="e">
        <f>VLOOKUP(Tableau13[[#This Row],[Sept,]],[1]!Tableau3[#All],2,FALSE)</f>
        <v>#REF!</v>
      </c>
      <c r="AL552" s="5" t="e">
        <f>VLOOKUP(Tableau13[[#This Row],[Oct,]],[1]!Tableau3[#All],2,FALSE)</f>
        <v>#REF!</v>
      </c>
      <c r="AM552" s="5" t="e">
        <f>VLOOKUP(Tableau13[[#This Row],[Nov,]],[1]!Tableau3[#All],2,FALSE)</f>
        <v>#REF!</v>
      </c>
      <c r="AN552" s="5" t="e">
        <f>VLOOKUP(Tableau13[[#This Row],[Déc,]],[1]!Tableau3[#All],2,FALSE)</f>
        <v>#REF!</v>
      </c>
    </row>
    <row r="553" spans="1:40" x14ac:dyDescent="0.25">
      <c r="A553" t="s">
        <v>6652</v>
      </c>
      <c r="D553" t="s">
        <v>1080</v>
      </c>
      <c r="E553" t="s">
        <v>1081</v>
      </c>
      <c r="F553" t="s">
        <v>6653</v>
      </c>
      <c r="G553" t="s">
        <v>1520</v>
      </c>
      <c r="H553" t="s">
        <v>1521</v>
      </c>
      <c r="I553" t="s">
        <v>25</v>
      </c>
      <c r="J553" s="3">
        <v>0</v>
      </c>
      <c r="K553" s="1">
        <v>42522</v>
      </c>
      <c r="M553" t="s">
        <v>38</v>
      </c>
      <c r="O553" t="s">
        <v>32</v>
      </c>
      <c r="P553" s="1"/>
      <c r="AC553" s="5" t="e">
        <f>VLOOKUP(Tableau13[[#This Row],[Jan,]],[1]!Tableau3[#All],2,FALSE)</f>
        <v>#REF!</v>
      </c>
      <c r="AD553" s="5" t="e">
        <f>VLOOKUP(Tableau13[[#This Row],[Fév,]],[1]!Tableau3[#All],2,FALSE)</f>
        <v>#REF!</v>
      </c>
      <c r="AE553" s="5" t="e">
        <f>VLOOKUP(Tableau13[[#This Row],[Mar,]],[1]!Tableau3[#All],2,FALSE)</f>
        <v>#REF!</v>
      </c>
      <c r="AF553" s="5" t="e">
        <f>VLOOKUP(Tableau13[[#This Row],[Avr,]],[1]!Tableau3[#All],2,FALSE)</f>
        <v>#REF!</v>
      </c>
      <c r="AG553" s="5" t="e">
        <f>VLOOKUP(Tableau13[[#This Row],[Mai]],[1]!Tableau3[#All],2,FALSE)</f>
        <v>#REF!</v>
      </c>
      <c r="AH553" s="5" t="e">
        <f>VLOOKUP(Tableau13[[#This Row],[Juin]],[1]!Tableau3[#All],2,FALSE)</f>
        <v>#REF!</v>
      </c>
      <c r="AI553" s="5" t="e">
        <f>VLOOKUP(Tableau13[[#This Row],[Juil,]],[1]!Tableau3[#All],2,FALSE)</f>
        <v>#REF!</v>
      </c>
      <c r="AJ553" s="5" t="e">
        <f>VLOOKUP(Tableau13[[#This Row],[Août]],[1]!Tableau3[#All],2,FALSE)</f>
        <v>#REF!</v>
      </c>
      <c r="AK553" s="5" t="e">
        <f>VLOOKUP(Tableau13[[#This Row],[Sept,]],[1]!Tableau3[#All],2,FALSE)</f>
        <v>#REF!</v>
      </c>
      <c r="AL553" s="5" t="e">
        <f>VLOOKUP(Tableau13[[#This Row],[Oct,]],[1]!Tableau3[#All],2,FALSE)</f>
        <v>#REF!</v>
      </c>
      <c r="AM553" s="5" t="e">
        <f>VLOOKUP(Tableau13[[#This Row],[Nov,]],[1]!Tableau3[#All],2,FALSE)</f>
        <v>#REF!</v>
      </c>
      <c r="AN553" s="5" t="e">
        <f>VLOOKUP(Tableau13[[#This Row],[Déc,]],[1]!Tableau3[#All],2,FALSE)</f>
        <v>#REF!</v>
      </c>
    </row>
    <row r="554" spans="1:40" x14ac:dyDescent="0.25">
      <c r="A554" t="s">
        <v>6654</v>
      </c>
      <c r="D554" t="s">
        <v>1080</v>
      </c>
      <c r="E554" t="s">
        <v>1081</v>
      </c>
      <c r="F554" t="s">
        <v>6655</v>
      </c>
      <c r="G554" t="s">
        <v>1522</v>
      </c>
      <c r="H554" t="s">
        <v>1523</v>
      </c>
      <c r="I554" t="s">
        <v>25</v>
      </c>
      <c r="J554" s="3">
        <v>0</v>
      </c>
      <c r="K554" s="1">
        <v>42522</v>
      </c>
      <c r="M554" t="s">
        <v>38</v>
      </c>
      <c r="O554" t="s">
        <v>32</v>
      </c>
      <c r="P554" s="1"/>
      <c r="AC554" s="5" t="e">
        <f>VLOOKUP(Tableau13[[#This Row],[Jan,]],[1]!Tableau3[#All],2,FALSE)</f>
        <v>#REF!</v>
      </c>
      <c r="AD554" s="5" t="e">
        <f>VLOOKUP(Tableau13[[#This Row],[Fév,]],[1]!Tableau3[#All],2,FALSE)</f>
        <v>#REF!</v>
      </c>
      <c r="AE554" s="5" t="e">
        <f>VLOOKUP(Tableau13[[#This Row],[Mar,]],[1]!Tableau3[#All],2,FALSE)</f>
        <v>#REF!</v>
      </c>
      <c r="AF554" s="5" t="e">
        <f>VLOOKUP(Tableau13[[#This Row],[Avr,]],[1]!Tableau3[#All],2,FALSE)</f>
        <v>#REF!</v>
      </c>
      <c r="AG554" s="5" t="e">
        <f>VLOOKUP(Tableau13[[#This Row],[Mai]],[1]!Tableau3[#All],2,FALSE)</f>
        <v>#REF!</v>
      </c>
      <c r="AH554" s="5" t="e">
        <f>VLOOKUP(Tableau13[[#This Row],[Juin]],[1]!Tableau3[#All],2,FALSE)</f>
        <v>#REF!</v>
      </c>
      <c r="AI554" s="5" t="e">
        <f>VLOOKUP(Tableau13[[#This Row],[Juil,]],[1]!Tableau3[#All],2,FALSE)</f>
        <v>#REF!</v>
      </c>
      <c r="AJ554" s="5" t="e">
        <f>VLOOKUP(Tableau13[[#This Row],[Août]],[1]!Tableau3[#All],2,FALSE)</f>
        <v>#REF!</v>
      </c>
      <c r="AK554" s="5" t="e">
        <f>VLOOKUP(Tableau13[[#This Row],[Sept,]],[1]!Tableau3[#All],2,FALSE)</f>
        <v>#REF!</v>
      </c>
      <c r="AL554" s="5" t="e">
        <f>VLOOKUP(Tableau13[[#This Row],[Oct,]],[1]!Tableau3[#All],2,FALSE)</f>
        <v>#REF!</v>
      </c>
      <c r="AM554" s="5" t="e">
        <f>VLOOKUP(Tableau13[[#This Row],[Nov,]],[1]!Tableau3[#All],2,FALSE)</f>
        <v>#REF!</v>
      </c>
      <c r="AN554" s="5" t="e">
        <f>VLOOKUP(Tableau13[[#This Row],[Déc,]],[1]!Tableau3[#All],2,FALSE)</f>
        <v>#REF!</v>
      </c>
    </row>
    <row r="555" spans="1:40" x14ac:dyDescent="0.25">
      <c r="A555" t="s">
        <v>6656</v>
      </c>
      <c r="D555" t="s">
        <v>1080</v>
      </c>
      <c r="E555" t="s">
        <v>1081</v>
      </c>
      <c r="F555" t="s">
        <v>6657</v>
      </c>
      <c r="G555" t="s">
        <v>1524</v>
      </c>
      <c r="H555" t="s">
        <v>1525</v>
      </c>
      <c r="I555" t="s">
        <v>25</v>
      </c>
      <c r="J555" s="3">
        <v>0</v>
      </c>
      <c r="K555" s="1">
        <v>42522</v>
      </c>
      <c r="M555" t="s">
        <v>38</v>
      </c>
      <c r="O555" t="s">
        <v>32</v>
      </c>
      <c r="P555" s="1"/>
      <c r="AC555" s="5" t="e">
        <f>VLOOKUP(Tableau13[[#This Row],[Jan,]],[1]!Tableau3[#All],2,FALSE)</f>
        <v>#REF!</v>
      </c>
      <c r="AD555" s="5" t="e">
        <f>VLOOKUP(Tableau13[[#This Row],[Fév,]],[1]!Tableau3[#All],2,FALSE)</f>
        <v>#REF!</v>
      </c>
      <c r="AE555" s="5" t="e">
        <f>VLOOKUP(Tableau13[[#This Row],[Mar,]],[1]!Tableau3[#All],2,FALSE)</f>
        <v>#REF!</v>
      </c>
      <c r="AF555" s="5" t="e">
        <f>VLOOKUP(Tableau13[[#This Row],[Avr,]],[1]!Tableau3[#All],2,FALSE)</f>
        <v>#REF!</v>
      </c>
      <c r="AG555" s="5" t="e">
        <f>VLOOKUP(Tableau13[[#This Row],[Mai]],[1]!Tableau3[#All],2,FALSE)</f>
        <v>#REF!</v>
      </c>
      <c r="AH555" s="5" t="e">
        <f>VLOOKUP(Tableau13[[#This Row],[Juin]],[1]!Tableau3[#All],2,FALSE)</f>
        <v>#REF!</v>
      </c>
      <c r="AI555" s="5" t="e">
        <f>VLOOKUP(Tableau13[[#This Row],[Juil,]],[1]!Tableau3[#All],2,FALSE)</f>
        <v>#REF!</v>
      </c>
      <c r="AJ555" s="5" t="e">
        <f>VLOOKUP(Tableau13[[#This Row],[Août]],[1]!Tableau3[#All],2,FALSE)</f>
        <v>#REF!</v>
      </c>
      <c r="AK555" s="5" t="e">
        <f>VLOOKUP(Tableau13[[#This Row],[Sept,]],[1]!Tableau3[#All],2,FALSE)</f>
        <v>#REF!</v>
      </c>
      <c r="AL555" s="5" t="e">
        <f>VLOOKUP(Tableau13[[#This Row],[Oct,]],[1]!Tableau3[#All],2,FALSE)</f>
        <v>#REF!</v>
      </c>
      <c r="AM555" s="5" t="e">
        <f>VLOOKUP(Tableau13[[#This Row],[Nov,]],[1]!Tableau3[#All],2,FALSE)</f>
        <v>#REF!</v>
      </c>
      <c r="AN555" s="5" t="e">
        <f>VLOOKUP(Tableau13[[#This Row],[Déc,]],[1]!Tableau3[#All],2,FALSE)</f>
        <v>#REF!</v>
      </c>
    </row>
    <row r="556" spans="1:40" x14ac:dyDescent="0.25">
      <c r="A556" t="s">
        <v>6658</v>
      </c>
      <c r="D556" t="s">
        <v>1080</v>
      </c>
      <c r="E556" t="s">
        <v>1081</v>
      </c>
      <c r="F556" t="s">
        <v>6659</v>
      </c>
      <c r="G556" t="s">
        <v>1526</v>
      </c>
      <c r="H556" t="s">
        <v>1527</v>
      </c>
      <c r="I556" t="s">
        <v>25</v>
      </c>
      <c r="J556" s="3">
        <v>0</v>
      </c>
      <c r="K556" s="1">
        <v>42522</v>
      </c>
      <c r="M556" t="s">
        <v>38</v>
      </c>
      <c r="O556" t="s">
        <v>32</v>
      </c>
      <c r="P556" s="1"/>
      <c r="AC556" s="5" t="e">
        <f>VLOOKUP(Tableau13[[#This Row],[Jan,]],[1]!Tableau3[#All],2,FALSE)</f>
        <v>#REF!</v>
      </c>
      <c r="AD556" s="5" t="e">
        <f>VLOOKUP(Tableau13[[#This Row],[Fév,]],[1]!Tableau3[#All],2,FALSE)</f>
        <v>#REF!</v>
      </c>
      <c r="AE556" s="5" t="e">
        <f>VLOOKUP(Tableau13[[#This Row],[Mar,]],[1]!Tableau3[#All],2,FALSE)</f>
        <v>#REF!</v>
      </c>
      <c r="AF556" s="5" t="e">
        <f>VLOOKUP(Tableau13[[#This Row],[Avr,]],[1]!Tableau3[#All],2,FALSE)</f>
        <v>#REF!</v>
      </c>
      <c r="AG556" s="5" t="e">
        <f>VLOOKUP(Tableau13[[#This Row],[Mai]],[1]!Tableau3[#All],2,FALSE)</f>
        <v>#REF!</v>
      </c>
      <c r="AH556" s="5" t="e">
        <f>VLOOKUP(Tableau13[[#This Row],[Juin]],[1]!Tableau3[#All],2,FALSE)</f>
        <v>#REF!</v>
      </c>
      <c r="AI556" s="5" t="e">
        <f>VLOOKUP(Tableau13[[#This Row],[Juil,]],[1]!Tableau3[#All],2,FALSE)</f>
        <v>#REF!</v>
      </c>
      <c r="AJ556" s="5" t="e">
        <f>VLOOKUP(Tableau13[[#This Row],[Août]],[1]!Tableau3[#All],2,FALSE)</f>
        <v>#REF!</v>
      </c>
      <c r="AK556" s="5" t="e">
        <f>VLOOKUP(Tableau13[[#This Row],[Sept,]],[1]!Tableau3[#All],2,FALSE)</f>
        <v>#REF!</v>
      </c>
      <c r="AL556" s="5" t="e">
        <f>VLOOKUP(Tableau13[[#This Row],[Oct,]],[1]!Tableau3[#All],2,FALSE)</f>
        <v>#REF!</v>
      </c>
      <c r="AM556" s="5" t="e">
        <f>VLOOKUP(Tableau13[[#This Row],[Nov,]],[1]!Tableau3[#All],2,FALSE)</f>
        <v>#REF!</v>
      </c>
      <c r="AN556" s="5" t="e">
        <f>VLOOKUP(Tableau13[[#This Row],[Déc,]],[1]!Tableau3[#All],2,FALSE)</f>
        <v>#REF!</v>
      </c>
    </row>
    <row r="557" spans="1:40" x14ac:dyDescent="0.25">
      <c r="A557" t="s">
        <v>6660</v>
      </c>
      <c r="D557" t="s">
        <v>1080</v>
      </c>
      <c r="E557" t="s">
        <v>1081</v>
      </c>
      <c r="F557" t="s">
        <v>6661</v>
      </c>
      <c r="G557" t="s">
        <v>1528</v>
      </c>
      <c r="H557" t="s">
        <v>1529</v>
      </c>
      <c r="I557" t="s">
        <v>25</v>
      </c>
      <c r="J557" s="3">
        <v>0</v>
      </c>
      <c r="K557" s="1">
        <v>42522</v>
      </c>
      <c r="M557" t="s">
        <v>38</v>
      </c>
      <c r="O557" t="s">
        <v>32</v>
      </c>
      <c r="P557" s="1"/>
      <c r="AC557" s="5" t="e">
        <f>VLOOKUP(Tableau13[[#This Row],[Jan,]],[1]!Tableau3[#All],2,FALSE)</f>
        <v>#REF!</v>
      </c>
      <c r="AD557" s="5" t="e">
        <f>VLOOKUP(Tableau13[[#This Row],[Fév,]],[1]!Tableau3[#All],2,FALSE)</f>
        <v>#REF!</v>
      </c>
      <c r="AE557" s="5" t="e">
        <f>VLOOKUP(Tableau13[[#This Row],[Mar,]],[1]!Tableau3[#All],2,FALSE)</f>
        <v>#REF!</v>
      </c>
      <c r="AF557" s="5" t="e">
        <f>VLOOKUP(Tableau13[[#This Row],[Avr,]],[1]!Tableau3[#All],2,FALSE)</f>
        <v>#REF!</v>
      </c>
      <c r="AG557" s="5" t="e">
        <f>VLOOKUP(Tableau13[[#This Row],[Mai]],[1]!Tableau3[#All],2,FALSE)</f>
        <v>#REF!</v>
      </c>
      <c r="AH557" s="5" t="e">
        <f>VLOOKUP(Tableau13[[#This Row],[Juin]],[1]!Tableau3[#All],2,FALSE)</f>
        <v>#REF!</v>
      </c>
      <c r="AI557" s="5" t="e">
        <f>VLOOKUP(Tableau13[[#This Row],[Juil,]],[1]!Tableau3[#All],2,FALSE)</f>
        <v>#REF!</v>
      </c>
      <c r="AJ557" s="5" t="e">
        <f>VLOOKUP(Tableau13[[#This Row],[Août]],[1]!Tableau3[#All],2,FALSE)</f>
        <v>#REF!</v>
      </c>
      <c r="AK557" s="5" t="e">
        <f>VLOOKUP(Tableau13[[#This Row],[Sept,]],[1]!Tableau3[#All],2,FALSE)</f>
        <v>#REF!</v>
      </c>
      <c r="AL557" s="5" t="e">
        <f>VLOOKUP(Tableau13[[#This Row],[Oct,]],[1]!Tableau3[#All],2,FALSE)</f>
        <v>#REF!</v>
      </c>
      <c r="AM557" s="5" t="e">
        <f>VLOOKUP(Tableau13[[#This Row],[Nov,]],[1]!Tableau3[#All],2,FALSE)</f>
        <v>#REF!</v>
      </c>
      <c r="AN557" s="5" t="e">
        <f>VLOOKUP(Tableau13[[#This Row],[Déc,]],[1]!Tableau3[#All],2,FALSE)</f>
        <v>#REF!</v>
      </c>
    </row>
    <row r="558" spans="1:40" x14ac:dyDescent="0.25">
      <c r="A558" t="s">
        <v>6662</v>
      </c>
      <c r="D558" t="s">
        <v>1080</v>
      </c>
      <c r="E558" t="s">
        <v>1081</v>
      </c>
      <c r="F558" t="s">
        <v>6663</v>
      </c>
      <c r="G558" t="s">
        <v>1530</v>
      </c>
      <c r="H558" t="s">
        <v>1531</v>
      </c>
      <c r="I558" t="s">
        <v>25</v>
      </c>
      <c r="J558" s="3">
        <v>0</v>
      </c>
      <c r="K558" s="1">
        <v>42522</v>
      </c>
      <c r="M558" t="s">
        <v>38</v>
      </c>
      <c r="O558" t="s">
        <v>32</v>
      </c>
      <c r="P558" s="1"/>
      <c r="AC558" s="5" t="e">
        <f>VLOOKUP(Tableau13[[#This Row],[Jan,]],[1]!Tableau3[#All],2,FALSE)</f>
        <v>#REF!</v>
      </c>
      <c r="AD558" s="5" t="e">
        <f>VLOOKUP(Tableau13[[#This Row],[Fév,]],[1]!Tableau3[#All],2,FALSE)</f>
        <v>#REF!</v>
      </c>
      <c r="AE558" s="5" t="e">
        <f>VLOOKUP(Tableau13[[#This Row],[Mar,]],[1]!Tableau3[#All],2,FALSE)</f>
        <v>#REF!</v>
      </c>
      <c r="AF558" s="5" t="e">
        <f>VLOOKUP(Tableau13[[#This Row],[Avr,]],[1]!Tableau3[#All],2,FALSE)</f>
        <v>#REF!</v>
      </c>
      <c r="AG558" s="5" t="e">
        <f>VLOOKUP(Tableau13[[#This Row],[Mai]],[1]!Tableau3[#All],2,FALSE)</f>
        <v>#REF!</v>
      </c>
      <c r="AH558" s="5" t="e">
        <f>VLOOKUP(Tableau13[[#This Row],[Juin]],[1]!Tableau3[#All],2,FALSE)</f>
        <v>#REF!</v>
      </c>
      <c r="AI558" s="5" t="e">
        <f>VLOOKUP(Tableau13[[#This Row],[Juil,]],[1]!Tableau3[#All],2,FALSE)</f>
        <v>#REF!</v>
      </c>
      <c r="AJ558" s="5" t="e">
        <f>VLOOKUP(Tableau13[[#This Row],[Août]],[1]!Tableau3[#All],2,FALSE)</f>
        <v>#REF!</v>
      </c>
      <c r="AK558" s="5" t="e">
        <f>VLOOKUP(Tableau13[[#This Row],[Sept,]],[1]!Tableau3[#All],2,FALSE)</f>
        <v>#REF!</v>
      </c>
      <c r="AL558" s="5" t="e">
        <f>VLOOKUP(Tableau13[[#This Row],[Oct,]],[1]!Tableau3[#All],2,FALSE)</f>
        <v>#REF!</v>
      </c>
      <c r="AM558" s="5" t="e">
        <f>VLOOKUP(Tableau13[[#This Row],[Nov,]],[1]!Tableau3[#All],2,FALSE)</f>
        <v>#REF!</v>
      </c>
      <c r="AN558" s="5" t="e">
        <f>VLOOKUP(Tableau13[[#This Row],[Déc,]],[1]!Tableau3[#All],2,FALSE)</f>
        <v>#REF!</v>
      </c>
    </row>
    <row r="559" spans="1:40" x14ac:dyDescent="0.25">
      <c r="A559" t="s">
        <v>6664</v>
      </c>
      <c r="D559" t="s">
        <v>1080</v>
      </c>
      <c r="E559" t="s">
        <v>1081</v>
      </c>
      <c r="F559" t="s">
        <v>6665</v>
      </c>
      <c r="G559" t="s">
        <v>1532</v>
      </c>
      <c r="H559" t="s">
        <v>1533</v>
      </c>
      <c r="I559" t="s">
        <v>25</v>
      </c>
      <c r="J559" s="3">
        <v>0</v>
      </c>
      <c r="K559" s="1">
        <v>42522</v>
      </c>
      <c r="M559" t="s">
        <v>38</v>
      </c>
      <c r="O559" t="s">
        <v>32</v>
      </c>
      <c r="P559" s="1"/>
      <c r="AC559" s="5" t="e">
        <f>VLOOKUP(Tableau13[[#This Row],[Jan,]],[1]!Tableau3[#All],2,FALSE)</f>
        <v>#REF!</v>
      </c>
      <c r="AD559" s="5" t="e">
        <f>VLOOKUP(Tableau13[[#This Row],[Fév,]],[1]!Tableau3[#All],2,FALSE)</f>
        <v>#REF!</v>
      </c>
      <c r="AE559" s="5" t="e">
        <f>VLOOKUP(Tableau13[[#This Row],[Mar,]],[1]!Tableau3[#All],2,FALSE)</f>
        <v>#REF!</v>
      </c>
      <c r="AF559" s="5" t="e">
        <f>VLOOKUP(Tableau13[[#This Row],[Avr,]],[1]!Tableau3[#All],2,FALSE)</f>
        <v>#REF!</v>
      </c>
      <c r="AG559" s="5" t="e">
        <f>VLOOKUP(Tableau13[[#This Row],[Mai]],[1]!Tableau3[#All],2,FALSE)</f>
        <v>#REF!</v>
      </c>
      <c r="AH559" s="5" t="e">
        <f>VLOOKUP(Tableau13[[#This Row],[Juin]],[1]!Tableau3[#All],2,FALSE)</f>
        <v>#REF!</v>
      </c>
      <c r="AI559" s="5" t="e">
        <f>VLOOKUP(Tableau13[[#This Row],[Juil,]],[1]!Tableau3[#All],2,FALSE)</f>
        <v>#REF!</v>
      </c>
      <c r="AJ559" s="5" t="e">
        <f>VLOOKUP(Tableau13[[#This Row],[Août]],[1]!Tableau3[#All],2,FALSE)</f>
        <v>#REF!</v>
      </c>
      <c r="AK559" s="5" t="e">
        <f>VLOOKUP(Tableau13[[#This Row],[Sept,]],[1]!Tableau3[#All],2,FALSE)</f>
        <v>#REF!</v>
      </c>
      <c r="AL559" s="5" t="e">
        <f>VLOOKUP(Tableau13[[#This Row],[Oct,]],[1]!Tableau3[#All],2,FALSE)</f>
        <v>#REF!</v>
      </c>
      <c r="AM559" s="5" t="e">
        <f>VLOOKUP(Tableau13[[#This Row],[Nov,]],[1]!Tableau3[#All],2,FALSE)</f>
        <v>#REF!</v>
      </c>
      <c r="AN559" s="5" t="e">
        <f>VLOOKUP(Tableau13[[#This Row],[Déc,]],[1]!Tableau3[#All],2,FALSE)</f>
        <v>#REF!</v>
      </c>
    </row>
    <row r="560" spans="1:40" x14ac:dyDescent="0.25">
      <c r="A560" t="s">
        <v>6666</v>
      </c>
      <c r="D560" t="s">
        <v>1080</v>
      </c>
      <c r="E560" t="s">
        <v>1081</v>
      </c>
      <c r="F560" t="s">
        <v>6667</v>
      </c>
      <c r="G560" t="s">
        <v>1534</v>
      </c>
      <c r="H560" t="s">
        <v>1535</v>
      </c>
      <c r="I560" t="s">
        <v>25</v>
      </c>
      <c r="J560" s="3">
        <v>0</v>
      </c>
      <c r="K560" s="1">
        <v>42522</v>
      </c>
      <c r="M560" t="s">
        <v>38</v>
      </c>
      <c r="O560" t="s">
        <v>32</v>
      </c>
      <c r="P560" s="1"/>
      <c r="AC560" s="5" t="e">
        <f>VLOOKUP(Tableau13[[#This Row],[Jan,]],[1]!Tableau3[#All],2,FALSE)</f>
        <v>#REF!</v>
      </c>
      <c r="AD560" s="5" t="e">
        <f>VLOOKUP(Tableau13[[#This Row],[Fév,]],[1]!Tableau3[#All],2,FALSE)</f>
        <v>#REF!</v>
      </c>
      <c r="AE560" s="5" t="e">
        <f>VLOOKUP(Tableau13[[#This Row],[Mar,]],[1]!Tableau3[#All],2,FALSE)</f>
        <v>#REF!</v>
      </c>
      <c r="AF560" s="5" t="e">
        <f>VLOOKUP(Tableau13[[#This Row],[Avr,]],[1]!Tableau3[#All],2,FALSE)</f>
        <v>#REF!</v>
      </c>
      <c r="AG560" s="5" t="e">
        <f>VLOOKUP(Tableau13[[#This Row],[Mai]],[1]!Tableau3[#All],2,FALSE)</f>
        <v>#REF!</v>
      </c>
      <c r="AH560" s="5" t="e">
        <f>VLOOKUP(Tableau13[[#This Row],[Juin]],[1]!Tableau3[#All],2,FALSE)</f>
        <v>#REF!</v>
      </c>
      <c r="AI560" s="5" t="e">
        <f>VLOOKUP(Tableau13[[#This Row],[Juil,]],[1]!Tableau3[#All],2,FALSE)</f>
        <v>#REF!</v>
      </c>
      <c r="AJ560" s="5" t="e">
        <f>VLOOKUP(Tableau13[[#This Row],[Août]],[1]!Tableau3[#All],2,FALSE)</f>
        <v>#REF!</v>
      </c>
      <c r="AK560" s="5" t="e">
        <f>VLOOKUP(Tableau13[[#This Row],[Sept,]],[1]!Tableau3[#All],2,FALSE)</f>
        <v>#REF!</v>
      </c>
      <c r="AL560" s="5" t="e">
        <f>VLOOKUP(Tableau13[[#This Row],[Oct,]],[1]!Tableau3[#All],2,FALSE)</f>
        <v>#REF!</v>
      </c>
      <c r="AM560" s="5" t="e">
        <f>VLOOKUP(Tableau13[[#This Row],[Nov,]],[1]!Tableau3[#All],2,FALSE)</f>
        <v>#REF!</v>
      </c>
      <c r="AN560" s="5" t="e">
        <f>VLOOKUP(Tableau13[[#This Row],[Déc,]],[1]!Tableau3[#All],2,FALSE)</f>
        <v>#REF!</v>
      </c>
    </row>
    <row r="561" spans="1:40" x14ac:dyDescent="0.25">
      <c r="A561" t="s">
        <v>6668</v>
      </c>
      <c r="D561" t="s">
        <v>1080</v>
      </c>
      <c r="E561" t="s">
        <v>1081</v>
      </c>
      <c r="F561" t="s">
        <v>6669</v>
      </c>
      <c r="G561" t="s">
        <v>1152</v>
      </c>
      <c r="H561" t="s">
        <v>1153</v>
      </c>
      <c r="I561" t="s">
        <v>25</v>
      </c>
      <c r="J561" s="3">
        <v>0</v>
      </c>
      <c r="K561" s="1">
        <v>42522</v>
      </c>
      <c r="M561" t="s">
        <v>38</v>
      </c>
      <c r="O561" t="s">
        <v>32</v>
      </c>
      <c r="P561" s="1"/>
      <c r="AC561" s="5" t="e">
        <f>VLOOKUP(Tableau13[[#This Row],[Jan,]],[1]!Tableau3[#All],2,FALSE)</f>
        <v>#REF!</v>
      </c>
      <c r="AD561" s="5" t="e">
        <f>VLOOKUP(Tableau13[[#This Row],[Fév,]],[1]!Tableau3[#All],2,FALSE)</f>
        <v>#REF!</v>
      </c>
      <c r="AE561" s="5" t="e">
        <f>VLOOKUP(Tableau13[[#This Row],[Mar,]],[1]!Tableau3[#All],2,FALSE)</f>
        <v>#REF!</v>
      </c>
      <c r="AF561" s="5" t="e">
        <f>VLOOKUP(Tableau13[[#This Row],[Avr,]],[1]!Tableau3[#All],2,FALSE)</f>
        <v>#REF!</v>
      </c>
      <c r="AG561" s="5" t="e">
        <f>VLOOKUP(Tableau13[[#This Row],[Mai]],[1]!Tableau3[#All],2,FALSE)</f>
        <v>#REF!</v>
      </c>
      <c r="AH561" s="5" t="e">
        <f>VLOOKUP(Tableau13[[#This Row],[Juin]],[1]!Tableau3[#All],2,FALSE)</f>
        <v>#REF!</v>
      </c>
      <c r="AI561" s="5" t="e">
        <f>VLOOKUP(Tableau13[[#This Row],[Juil,]],[1]!Tableau3[#All],2,FALSE)</f>
        <v>#REF!</v>
      </c>
      <c r="AJ561" s="5" t="e">
        <f>VLOOKUP(Tableau13[[#This Row],[Août]],[1]!Tableau3[#All],2,FALSE)</f>
        <v>#REF!</v>
      </c>
      <c r="AK561" s="5" t="e">
        <f>VLOOKUP(Tableau13[[#This Row],[Sept,]],[1]!Tableau3[#All],2,FALSE)</f>
        <v>#REF!</v>
      </c>
      <c r="AL561" s="5" t="e">
        <f>VLOOKUP(Tableau13[[#This Row],[Oct,]],[1]!Tableau3[#All],2,FALSE)</f>
        <v>#REF!</v>
      </c>
      <c r="AM561" s="5" t="e">
        <f>VLOOKUP(Tableau13[[#This Row],[Nov,]],[1]!Tableau3[#All],2,FALSE)</f>
        <v>#REF!</v>
      </c>
      <c r="AN561" s="5" t="e">
        <f>VLOOKUP(Tableau13[[#This Row],[Déc,]],[1]!Tableau3[#All],2,FALSE)</f>
        <v>#REF!</v>
      </c>
    </row>
    <row r="562" spans="1:40" x14ac:dyDescent="0.25">
      <c r="A562" t="s">
        <v>6670</v>
      </c>
      <c r="D562" t="s">
        <v>1080</v>
      </c>
      <c r="E562" t="s">
        <v>1081</v>
      </c>
      <c r="F562" t="s">
        <v>6671</v>
      </c>
      <c r="G562" t="s">
        <v>1536</v>
      </c>
      <c r="H562" t="s">
        <v>1537</v>
      </c>
      <c r="I562" t="s">
        <v>25</v>
      </c>
      <c r="J562" s="3">
        <v>0</v>
      </c>
      <c r="K562" s="1">
        <v>42522</v>
      </c>
      <c r="M562" t="s">
        <v>38</v>
      </c>
      <c r="O562" t="s">
        <v>32</v>
      </c>
      <c r="P562" s="1"/>
      <c r="AC562" s="5" t="e">
        <f>VLOOKUP(Tableau13[[#This Row],[Jan,]],[1]!Tableau3[#All],2,FALSE)</f>
        <v>#REF!</v>
      </c>
      <c r="AD562" s="5" t="e">
        <f>VLOOKUP(Tableau13[[#This Row],[Fév,]],[1]!Tableau3[#All],2,FALSE)</f>
        <v>#REF!</v>
      </c>
      <c r="AE562" s="5" t="e">
        <f>VLOOKUP(Tableau13[[#This Row],[Mar,]],[1]!Tableau3[#All],2,FALSE)</f>
        <v>#REF!</v>
      </c>
      <c r="AF562" s="5" t="e">
        <f>VLOOKUP(Tableau13[[#This Row],[Avr,]],[1]!Tableau3[#All],2,FALSE)</f>
        <v>#REF!</v>
      </c>
      <c r="AG562" s="5" t="e">
        <f>VLOOKUP(Tableau13[[#This Row],[Mai]],[1]!Tableau3[#All],2,FALSE)</f>
        <v>#REF!</v>
      </c>
      <c r="AH562" s="5" t="e">
        <f>VLOOKUP(Tableau13[[#This Row],[Juin]],[1]!Tableau3[#All],2,FALSE)</f>
        <v>#REF!</v>
      </c>
      <c r="AI562" s="5" t="e">
        <f>VLOOKUP(Tableau13[[#This Row],[Juil,]],[1]!Tableau3[#All],2,FALSE)</f>
        <v>#REF!</v>
      </c>
      <c r="AJ562" s="5" t="e">
        <f>VLOOKUP(Tableau13[[#This Row],[Août]],[1]!Tableau3[#All],2,FALSE)</f>
        <v>#REF!</v>
      </c>
      <c r="AK562" s="5" t="e">
        <f>VLOOKUP(Tableau13[[#This Row],[Sept,]],[1]!Tableau3[#All],2,FALSE)</f>
        <v>#REF!</v>
      </c>
      <c r="AL562" s="5" t="e">
        <f>VLOOKUP(Tableau13[[#This Row],[Oct,]],[1]!Tableau3[#All],2,FALSE)</f>
        <v>#REF!</v>
      </c>
      <c r="AM562" s="5" t="e">
        <f>VLOOKUP(Tableau13[[#This Row],[Nov,]],[1]!Tableau3[#All],2,FALSE)</f>
        <v>#REF!</v>
      </c>
      <c r="AN562" s="5" t="e">
        <f>VLOOKUP(Tableau13[[#This Row],[Déc,]],[1]!Tableau3[#All],2,FALSE)</f>
        <v>#REF!</v>
      </c>
    </row>
    <row r="563" spans="1:40" x14ac:dyDescent="0.25">
      <c r="A563" t="s">
        <v>6672</v>
      </c>
      <c r="D563" t="s">
        <v>1080</v>
      </c>
      <c r="E563" t="s">
        <v>1081</v>
      </c>
      <c r="F563" t="s">
        <v>6673</v>
      </c>
      <c r="G563" t="s">
        <v>1538</v>
      </c>
      <c r="H563" t="s">
        <v>1539</v>
      </c>
      <c r="I563" t="s">
        <v>25</v>
      </c>
      <c r="J563" s="3">
        <v>0</v>
      </c>
      <c r="K563" s="1">
        <v>42522</v>
      </c>
      <c r="M563" t="s">
        <v>38</v>
      </c>
      <c r="O563" t="s">
        <v>32</v>
      </c>
      <c r="P563" s="1"/>
      <c r="AC563" s="5" t="e">
        <f>VLOOKUP(Tableau13[[#This Row],[Jan,]],[1]!Tableau3[#All],2,FALSE)</f>
        <v>#REF!</v>
      </c>
      <c r="AD563" s="5" t="e">
        <f>VLOOKUP(Tableau13[[#This Row],[Fév,]],[1]!Tableau3[#All],2,FALSE)</f>
        <v>#REF!</v>
      </c>
      <c r="AE563" s="5" t="e">
        <f>VLOOKUP(Tableau13[[#This Row],[Mar,]],[1]!Tableau3[#All],2,FALSE)</f>
        <v>#REF!</v>
      </c>
      <c r="AF563" s="5" t="e">
        <f>VLOOKUP(Tableau13[[#This Row],[Avr,]],[1]!Tableau3[#All],2,FALSE)</f>
        <v>#REF!</v>
      </c>
      <c r="AG563" s="5" t="e">
        <f>VLOOKUP(Tableau13[[#This Row],[Mai]],[1]!Tableau3[#All],2,FALSE)</f>
        <v>#REF!</v>
      </c>
      <c r="AH563" s="5" t="e">
        <f>VLOOKUP(Tableau13[[#This Row],[Juin]],[1]!Tableau3[#All],2,FALSE)</f>
        <v>#REF!</v>
      </c>
      <c r="AI563" s="5" t="e">
        <f>VLOOKUP(Tableau13[[#This Row],[Juil,]],[1]!Tableau3[#All],2,FALSE)</f>
        <v>#REF!</v>
      </c>
      <c r="AJ563" s="5" t="e">
        <f>VLOOKUP(Tableau13[[#This Row],[Août]],[1]!Tableau3[#All],2,FALSE)</f>
        <v>#REF!</v>
      </c>
      <c r="AK563" s="5" t="e">
        <f>VLOOKUP(Tableau13[[#This Row],[Sept,]],[1]!Tableau3[#All],2,FALSE)</f>
        <v>#REF!</v>
      </c>
      <c r="AL563" s="5" t="e">
        <f>VLOOKUP(Tableau13[[#This Row],[Oct,]],[1]!Tableau3[#All],2,FALSE)</f>
        <v>#REF!</v>
      </c>
      <c r="AM563" s="5" t="e">
        <f>VLOOKUP(Tableau13[[#This Row],[Nov,]],[1]!Tableau3[#All],2,FALSE)</f>
        <v>#REF!</v>
      </c>
      <c r="AN563" s="5" t="e">
        <f>VLOOKUP(Tableau13[[#This Row],[Déc,]],[1]!Tableau3[#All],2,FALSE)</f>
        <v>#REF!</v>
      </c>
    </row>
    <row r="564" spans="1:40" x14ac:dyDescent="0.25">
      <c r="A564" t="s">
        <v>6674</v>
      </c>
      <c r="D564" t="s">
        <v>1080</v>
      </c>
      <c r="E564" t="s">
        <v>1081</v>
      </c>
      <c r="F564" t="s">
        <v>6675</v>
      </c>
      <c r="G564" t="s">
        <v>1540</v>
      </c>
      <c r="H564" t="s">
        <v>1541</v>
      </c>
      <c r="I564" t="s">
        <v>25</v>
      </c>
      <c r="J564" s="3">
        <v>0</v>
      </c>
      <c r="K564" s="1">
        <v>42522</v>
      </c>
      <c r="M564" t="s">
        <v>38</v>
      </c>
      <c r="O564" t="s">
        <v>32</v>
      </c>
      <c r="P564" s="1"/>
      <c r="AC564" s="5" t="e">
        <f>VLOOKUP(Tableau13[[#This Row],[Jan,]],[1]!Tableau3[#All],2,FALSE)</f>
        <v>#REF!</v>
      </c>
      <c r="AD564" s="5" t="e">
        <f>VLOOKUP(Tableau13[[#This Row],[Fév,]],[1]!Tableau3[#All],2,FALSE)</f>
        <v>#REF!</v>
      </c>
      <c r="AE564" s="5" t="e">
        <f>VLOOKUP(Tableau13[[#This Row],[Mar,]],[1]!Tableau3[#All],2,FALSE)</f>
        <v>#REF!</v>
      </c>
      <c r="AF564" s="5" t="e">
        <f>VLOOKUP(Tableau13[[#This Row],[Avr,]],[1]!Tableau3[#All],2,FALSE)</f>
        <v>#REF!</v>
      </c>
      <c r="AG564" s="5" t="e">
        <f>VLOOKUP(Tableau13[[#This Row],[Mai]],[1]!Tableau3[#All],2,FALSE)</f>
        <v>#REF!</v>
      </c>
      <c r="AH564" s="5" t="e">
        <f>VLOOKUP(Tableau13[[#This Row],[Juin]],[1]!Tableau3[#All],2,FALSE)</f>
        <v>#REF!</v>
      </c>
      <c r="AI564" s="5" t="e">
        <f>VLOOKUP(Tableau13[[#This Row],[Juil,]],[1]!Tableau3[#All],2,FALSE)</f>
        <v>#REF!</v>
      </c>
      <c r="AJ564" s="5" t="e">
        <f>VLOOKUP(Tableau13[[#This Row],[Août]],[1]!Tableau3[#All],2,FALSE)</f>
        <v>#REF!</v>
      </c>
      <c r="AK564" s="5" t="e">
        <f>VLOOKUP(Tableau13[[#This Row],[Sept,]],[1]!Tableau3[#All],2,FALSE)</f>
        <v>#REF!</v>
      </c>
      <c r="AL564" s="5" t="e">
        <f>VLOOKUP(Tableau13[[#This Row],[Oct,]],[1]!Tableau3[#All],2,FALSE)</f>
        <v>#REF!</v>
      </c>
      <c r="AM564" s="5" t="e">
        <f>VLOOKUP(Tableau13[[#This Row],[Nov,]],[1]!Tableau3[#All],2,FALSE)</f>
        <v>#REF!</v>
      </c>
      <c r="AN564" s="5" t="e">
        <f>VLOOKUP(Tableau13[[#This Row],[Déc,]],[1]!Tableau3[#All],2,FALSE)</f>
        <v>#REF!</v>
      </c>
    </row>
    <row r="565" spans="1:40" x14ac:dyDescent="0.25">
      <c r="A565" t="s">
        <v>6676</v>
      </c>
      <c r="D565" t="s">
        <v>1080</v>
      </c>
      <c r="E565" t="s">
        <v>1081</v>
      </c>
      <c r="F565" t="s">
        <v>6677</v>
      </c>
      <c r="G565" t="s">
        <v>1542</v>
      </c>
      <c r="H565" t="s">
        <v>1543</v>
      </c>
      <c r="I565" t="s">
        <v>25</v>
      </c>
      <c r="J565" s="3">
        <v>0</v>
      </c>
      <c r="K565" s="1">
        <v>42522</v>
      </c>
      <c r="M565" t="s">
        <v>38</v>
      </c>
      <c r="O565" t="s">
        <v>32</v>
      </c>
      <c r="P565" s="1"/>
      <c r="AC565" s="5" t="e">
        <f>VLOOKUP(Tableau13[[#This Row],[Jan,]],[1]!Tableau3[#All],2,FALSE)</f>
        <v>#REF!</v>
      </c>
      <c r="AD565" s="5" t="e">
        <f>VLOOKUP(Tableau13[[#This Row],[Fév,]],[1]!Tableau3[#All],2,FALSE)</f>
        <v>#REF!</v>
      </c>
      <c r="AE565" s="5" t="e">
        <f>VLOOKUP(Tableau13[[#This Row],[Mar,]],[1]!Tableau3[#All],2,FALSE)</f>
        <v>#REF!</v>
      </c>
      <c r="AF565" s="5" t="e">
        <f>VLOOKUP(Tableau13[[#This Row],[Avr,]],[1]!Tableau3[#All],2,FALSE)</f>
        <v>#REF!</v>
      </c>
      <c r="AG565" s="5" t="e">
        <f>VLOOKUP(Tableau13[[#This Row],[Mai]],[1]!Tableau3[#All],2,FALSE)</f>
        <v>#REF!</v>
      </c>
      <c r="AH565" s="5" t="e">
        <f>VLOOKUP(Tableau13[[#This Row],[Juin]],[1]!Tableau3[#All],2,FALSE)</f>
        <v>#REF!</v>
      </c>
      <c r="AI565" s="5" t="e">
        <f>VLOOKUP(Tableau13[[#This Row],[Juil,]],[1]!Tableau3[#All],2,FALSE)</f>
        <v>#REF!</v>
      </c>
      <c r="AJ565" s="5" t="e">
        <f>VLOOKUP(Tableau13[[#This Row],[Août]],[1]!Tableau3[#All],2,FALSE)</f>
        <v>#REF!</v>
      </c>
      <c r="AK565" s="5" t="e">
        <f>VLOOKUP(Tableau13[[#This Row],[Sept,]],[1]!Tableau3[#All],2,FALSE)</f>
        <v>#REF!</v>
      </c>
      <c r="AL565" s="5" t="e">
        <f>VLOOKUP(Tableau13[[#This Row],[Oct,]],[1]!Tableau3[#All],2,FALSE)</f>
        <v>#REF!</v>
      </c>
      <c r="AM565" s="5" t="e">
        <f>VLOOKUP(Tableau13[[#This Row],[Nov,]],[1]!Tableau3[#All],2,FALSE)</f>
        <v>#REF!</v>
      </c>
      <c r="AN565" s="5" t="e">
        <f>VLOOKUP(Tableau13[[#This Row],[Déc,]],[1]!Tableau3[#All],2,FALSE)</f>
        <v>#REF!</v>
      </c>
    </row>
    <row r="566" spans="1:40" x14ac:dyDescent="0.25">
      <c r="A566" t="s">
        <v>6678</v>
      </c>
      <c r="D566" t="s">
        <v>1080</v>
      </c>
      <c r="E566" t="s">
        <v>1081</v>
      </c>
      <c r="F566" t="s">
        <v>6679</v>
      </c>
      <c r="G566" t="s">
        <v>1544</v>
      </c>
      <c r="H566" t="s">
        <v>1545</v>
      </c>
      <c r="I566" t="s">
        <v>25</v>
      </c>
      <c r="J566" s="3">
        <v>0</v>
      </c>
      <c r="K566" s="1">
        <v>42522</v>
      </c>
      <c r="M566" t="s">
        <v>38</v>
      </c>
      <c r="O566" t="s">
        <v>32</v>
      </c>
      <c r="P566" s="1"/>
      <c r="AC566" s="5" t="e">
        <f>VLOOKUP(Tableau13[[#This Row],[Jan,]],[1]!Tableau3[#All],2,FALSE)</f>
        <v>#REF!</v>
      </c>
      <c r="AD566" s="5" t="e">
        <f>VLOOKUP(Tableau13[[#This Row],[Fév,]],[1]!Tableau3[#All],2,FALSE)</f>
        <v>#REF!</v>
      </c>
      <c r="AE566" s="5" t="e">
        <f>VLOOKUP(Tableau13[[#This Row],[Mar,]],[1]!Tableau3[#All],2,FALSE)</f>
        <v>#REF!</v>
      </c>
      <c r="AF566" s="5" t="e">
        <f>VLOOKUP(Tableau13[[#This Row],[Avr,]],[1]!Tableau3[#All],2,FALSE)</f>
        <v>#REF!</v>
      </c>
      <c r="AG566" s="5" t="e">
        <f>VLOOKUP(Tableau13[[#This Row],[Mai]],[1]!Tableau3[#All],2,FALSE)</f>
        <v>#REF!</v>
      </c>
      <c r="AH566" s="5" t="e">
        <f>VLOOKUP(Tableau13[[#This Row],[Juin]],[1]!Tableau3[#All],2,FALSE)</f>
        <v>#REF!</v>
      </c>
      <c r="AI566" s="5" t="e">
        <f>VLOOKUP(Tableau13[[#This Row],[Juil,]],[1]!Tableau3[#All],2,FALSE)</f>
        <v>#REF!</v>
      </c>
      <c r="AJ566" s="5" t="e">
        <f>VLOOKUP(Tableau13[[#This Row],[Août]],[1]!Tableau3[#All],2,FALSE)</f>
        <v>#REF!</v>
      </c>
      <c r="AK566" s="5" t="e">
        <f>VLOOKUP(Tableau13[[#This Row],[Sept,]],[1]!Tableau3[#All],2,FALSE)</f>
        <v>#REF!</v>
      </c>
      <c r="AL566" s="5" t="e">
        <f>VLOOKUP(Tableau13[[#This Row],[Oct,]],[1]!Tableau3[#All],2,FALSE)</f>
        <v>#REF!</v>
      </c>
      <c r="AM566" s="5" t="e">
        <f>VLOOKUP(Tableau13[[#This Row],[Nov,]],[1]!Tableau3[#All],2,FALSE)</f>
        <v>#REF!</v>
      </c>
      <c r="AN566" s="5" t="e">
        <f>VLOOKUP(Tableau13[[#This Row],[Déc,]],[1]!Tableau3[#All],2,FALSE)</f>
        <v>#REF!</v>
      </c>
    </row>
    <row r="567" spans="1:40" x14ac:dyDescent="0.25">
      <c r="A567" t="s">
        <v>6680</v>
      </c>
      <c r="D567" t="s">
        <v>1080</v>
      </c>
      <c r="E567" t="s">
        <v>1081</v>
      </c>
      <c r="F567" t="s">
        <v>6681</v>
      </c>
      <c r="G567" t="s">
        <v>1546</v>
      </c>
      <c r="H567" t="s">
        <v>1547</v>
      </c>
      <c r="I567" t="s">
        <v>25</v>
      </c>
      <c r="J567" s="3">
        <v>0</v>
      </c>
      <c r="K567" s="1">
        <v>42522</v>
      </c>
      <c r="M567" t="s">
        <v>38</v>
      </c>
      <c r="O567" t="s">
        <v>32</v>
      </c>
      <c r="P567" s="1"/>
      <c r="AC567" s="5" t="e">
        <f>VLOOKUP(Tableau13[[#This Row],[Jan,]],[1]!Tableau3[#All],2,FALSE)</f>
        <v>#REF!</v>
      </c>
      <c r="AD567" s="5" t="e">
        <f>VLOOKUP(Tableau13[[#This Row],[Fév,]],[1]!Tableau3[#All],2,FALSE)</f>
        <v>#REF!</v>
      </c>
      <c r="AE567" s="5" t="e">
        <f>VLOOKUP(Tableau13[[#This Row],[Mar,]],[1]!Tableau3[#All],2,FALSE)</f>
        <v>#REF!</v>
      </c>
      <c r="AF567" s="5" t="e">
        <f>VLOOKUP(Tableau13[[#This Row],[Avr,]],[1]!Tableau3[#All],2,FALSE)</f>
        <v>#REF!</v>
      </c>
      <c r="AG567" s="5" t="e">
        <f>VLOOKUP(Tableau13[[#This Row],[Mai]],[1]!Tableau3[#All],2,FALSE)</f>
        <v>#REF!</v>
      </c>
      <c r="AH567" s="5" t="e">
        <f>VLOOKUP(Tableau13[[#This Row],[Juin]],[1]!Tableau3[#All],2,FALSE)</f>
        <v>#REF!</v>
      </c>
      <c r="AI567" s="5" t="e">
        <f>VLOOKUP(Tableau13[[#This Row],[Juil,]],[1]!Tableau3[#All],2,FALSE)</f>
        <v>#REF!</v>
      </c>
      <c r="AJ567" s="5" t="e">
        <f>VLOOKUP(Tableau13[[#This Row],[Août]],[1]!Tableau3[#All],2,FALSE)</f>
        <v>#REF!</v>
      </c>
      <c r="AK567" s="5" t="e">
        <f>VLOOKUP(Tableau13[[#This Row],[Sept,]],[1]!Tableau3[#All],2,FALSE)</f>
        <v>#REF!</v>
      </c>
      <c r="AL567" s="5" t="e">
        <f>VLOOKUP(Tableau13[[#This Row],[Oct,]],[1]!Tableau3[#All],2,FALSE)</f>
        <v>#REF!</v>
      </c>
      <c r="AM567" s="5" t="e">
        <f>VLOOKUP(Tableau13[[#This Row],[Nov,]],[1]!Tableau3[#All],2,FALSE)</f>
        <v>#REF!</v>
      </c>
      <c r="AN567" s="5" t="e">
        <f>VLOOKUP(Tableau13[[#This Row],[Déc,]],[1]!Tableau3[#All],2,FALSE)</f>
        <v>#REF!</v>
      </c>
    </row>
    <row r="568" spans="1:40" x14ac:dyDescent="0.25">
      <c r="A568" t="s">
        <v>6682</v>
      </c>
      <c r="D568" t="s">
        <v>1080</v>
      </c>
      <c r="E568" t="s">
        <v>1081</v>
      </c>
      <c r="F568" t="s">
        <v>6683</v>
      </c>
      <c r="G568" t="s">
        <v>1548</v>
      </c>
      <c r="H568" t="s">
        <v>1549</v>
      </c>
      <c r="I568" t="s">
        <v>25</v>
      </c>
      <c r="J568" s="3">
        <v>0</v>
      </c>
      <c r="K568" s="1">
        <v>42522</v>
      </c>
      <c r="M568" t="s">
        <v>38</v>
      </c>
      <c r="O568" t="s">
        <v>32</v>
      </c>
      <c r="P568" s="1"/>
      <c r="AC568" s="5" t="e">
        <f>VLOOKUP(Tableau13[[#This Row],[Jan,]],[1]!Tableau3[#All],2,FALSE)</f>
        <v>#REF!</v>
      </c>
      <c r="AD568" s="5" t="e">
        <f>VLOOKUP(Tableau13[[#This Row],[Fév,]],[1]!Tableau3[#All],2,FALSE)</f>
        <v>#REF!</v>
      </c>
      <c r="AE568" s="5" t="e">
        <f>VLOOKUP(Tableau13[[#This Row],[Mar,]],[1]!Tableau3[#All],2,FALSE)</f>
        <v>#REF!</v>
      </c>
      <c r="AF568" s="5" t="e">
        <f>VLOOKUP(Tableau13[[#This Row],[Avr,]],[1]!Tableau3[#All],2,FALSE)</f>
        <v>#REF!</v>
      </c>
      <c r="AG568" s="5" t="e">
        <f>VLOOKUP(Tableau13[[#This Row],[Mai]],[1]!Tableau3[#All],2,FALSE)</f>
        <v>#REF!</v>
      </c>
      <c r="AH568" s="5" t="e">
        <f>VLOOKUP(Tableau13[[#This Row],[Juin]],[1]!Tableau3[#All],2,FALSE)</f>
        <v>#REF!</v>
      </c>
      <c r="AI568" s="5" t="e">
        <f>VLOOKUP(Tableau13[[#This Row],[Juil,]],[1]!Tableau3[#All],2,FALSE)</f>
        <v>#REF!</v>
      </c>
      <c r="AJ568" s="5" t="e">
        <f>VLOOKUP(Tableau13[[#This Row],[Août]],[1]!Tableau3[#All],2,FALSE)</f>
        <v>#REF!</v>
      </c>
      <c r="AK568" s="5" t="e">
        <f>VLOOKUP(Tableau13[[#This Row],[Sept,]],[1]!Tableau3[#All],2,FALSE)</f>
        <v>#REF!</v>
      </c>
      <c r="AL568" s="5" t="e">
        <f>VLOOKUP(Tableau13[[#This Row],[Oct,]],[1]!Tableau3[#All],2,FALSE)</f>
        <v>#REF!</v>
      </c>
      <c r="AM568" s="5" t="e">
        <f>VLOOKUP(Tableau13[[#This Row],[Nov,]],[1]!Tableau3[#All],2,FALSE)</f>
        <v>#REF!</v>
      </c>
      <c r="AN568" s="5" t="e">
        <f>VLOOKUP(Tableau13[[#This Row],[Déc,]],[1]!Tableau3[#All],2,FALSE)</f>
        <v>#REF!</v>
      </c>
    </row>
    <row r="569" spans="1:40" x14ac:dyDescent="0.25">
      <c r="A569" t="s">
        <v>6684</v>
      </c>
      <c r="D569" t="s">
        <v>1080</v>
      </c>
      <c r="E569" t="s">
        <v>1081</v>
      </c>
      <c r="F569" t="s">
        <v>6685</v>
      </c>
      <c r="G569" t="s">
        <v>1550</v>
      </c>
      <c r="H569" t="s">
        <v>1551</v>
      </c>
      <c r="I569" t="s">
        <v>25</v>
      </c>
      <c r="J569" s="3">
        <v>0</v>
      </c>
      <c r="K569" s="1">
        <v>42522</v>
      </c>
      <c r="M569" t="s">
        <v>38</v>
      </c>
      <c r="O569" t="s">
        <v>32</v>
      </c>
      <c r="P569" s="1"/>
      <c r="AC569" s="5" t="e">
        <f>VLOOKUP(Tableau13[[#This Row],[Jan,]],[1]!Tableau3[#All],2,FALSE)</f>
        <v>#REF!</v>
      </c>
      <c r="AD569" s="5" t="e">
        <f>VLOOKUP(Tableau13[[#This Row],[Fév,]],[1]!Tableau3[#All],2,FALSE)</f>
        <v>#REF!</v>
      </c>
      <c r="AE569" s="5" t="e">
        <f>VLOOKUP(Tableau13[[#This Row],[Mar,]],[1]!Tableau3[#All],2,FALSE)</f>
        <v>#REF!</v>
      </c>
      <c r="AF569" s="5" t="e">
        <f>VLOOKUP(Tableau13[[#This Row],[Avr,]],[1]!Tableau3[#All],2,FALSE)</f>
        <v>#REF!</v>
      </c>
      <c r="AG569" s="5" t="e">
        <f>VLOOKUP(Tableau13[[#This Row],[Mai]],[1]!Tableau3[#All],2,FALSE)</f>
        <v>#REF!</v>
      </c>
      <c r="AH569" s="5" t="e">
        <f>VLOOKUP(Tableau13[[#This Row],[Juin]],[1]!Tableau3[#All],2,FALSE)</f>
        <v>#REF!</v>
      </c>
      <c r="AI569" s="5" t="e">
        <f>VLOOKUP(Tableau13[[#This Row],[Juil,]],[1]!Tableau3[#All],2,FALSE)</f>
        <v>#REF!</v>
      </c>
      <c r="AJ569" s="5" t="e">
        <f>VLOOKUP(Tableau13[[#This Row],[Août]],[1]!Tableau3[#All],2,FALSE)</f>
        <v>#REF!</v>
      </c>
      <c r="AK569" s="5" t="e">
        <f>VLOOKUP(Tableau13[[#This Row],[Sept,]],[1]!Tableau3[#All],2,FALSE)</f>
        <v>#REF!</v>
      </c>
      <c r="AL569" s="5" t="e">
        <f>VLOOKUP(Tableau13[[#This Row],[Oct,]],[1]!Tableau3[#All],2,FALSE)</f>
        <v>#REF!</v>
      </c>
      <c r="AM569" s="5" t="e">
        <f>VLOOKUP(Tableau13[[#This Row],[Nov,]],[1]!Tableau3[#All],2,FALSE)</f>
        <v>#REF!</v>
      </c>
      <c r="AN569" s="5" t="e">
        <f>VLOOKUP(Tableau13[[#This Row],[Déc,]],[1]!Tableau3[#All],2,FALSE)</f>
        <v>#REF!</v>
      </c>
    </row>
    <row r="570" spans="1:40" x14ac:dyDescent="0.25">
      <c r="A570" t="s">
        <v>6686</v>
      </c>
      <c r="D570" t="s">
        <v>1080</v>
      </c>
      <c r="E570" t="s">
        <v>1081</v>
      </c>
      <c r="F570" t="s">
        <v>6687</v>
      </c>
      <c r="G570" t="s">
        <v>1552</v>
      </c>
      <c r="H570" t="s">
        <v>1553</v>
      </c>
      <c r="I570" t="s">
        <v>25</v>
      </c>
      <c r="J570" s="3">
        <v>0</v>
      </c>
      <c r="K570" s="1">
        <v>42522</v>
      </c>
      <c r="M570" t="s">
        <v>38</v>
      </c>
      <c r="O570" t="s">
        <v>32</v>
      </c>
      <c r="P570" s="1"/>
      <c r="AC570" s="5" t="e">
        <f>VLOOKUP(Tableau13[[#This Row],[Jan,]],[1]!Tableau3[#All],2,FALSE)</f>
        <v>#REF!</v>
      </c>
      <c r="AD570" s="5" t="e">
        <f>VLOOKUP(Tableau13[[#This Row],[Fév,]],[1]!Tableau3[#All],2,FALSE)</f>
        <v>#REF!</v>
      </c>
      <c r="AE570" s="5" t="e">
        <f>VLOOKUP(Tableau13[[#This Row],[Mar,]],[1]!Tableau3[#All],2,FALSE)</f>
        <v>#REF!</v>
      </c>
      <c r="AF570" s="5" t="e">
        <f>VLOOKUP(Tableau13[[#This Row],[Avr,]],[1]!Tableau3[#All],2,FALSE)</f>
        <v>#REF!</v>
      </c>
      <c r="AG570" s="5" t="e">
        <f>VLOOKUP(Tableau13[[#This Row],[Mai]],[1]!Tableau3[#All],2,FALSE)</f>
        <v>#REF!</v>
      </c>
      <c r="AH570" s="5" t="e">
        <f>VLOOKUP(Tableau13[[#This Row],[Juin]],[1]!Tableau3[#All],2,FALSE)</f>
        <v>#REF!</v>
      </c>
      <c r="AI570" s="5" t="e">
        <f>VLOOKUP(Tableau13[[#This Row],[Juil,]],[1]!Tableau3[#All],2,FALSE)</f>
        <v>#REF!</v>
      </c>
      <c r="AJ570" s="5" t="e">
        <f>VLOOKUP(Tableau13[[#This Row],[Août]],[1]!Tableau3[#All],2,FALSE)</f>
        <v>#REF!</v>
      </c>
      <c r="AK570" s="5" t="e">
        <f>VLOOKUP(Tableau13[[#This Row],[Sept,]],[1]!Tableau3[#All],2,FALSE)</f>
        <v>#REF!</v>
      </c>
      <c r="AL570" s="5" t="e">
        <f>VLOOKUP(Tableau13[[#This Row],[Oct,]],[1]!Tableau3[#All],2,FALSE)</f>
        <v>#REF!</v>
      </c>
      <c r="AM570" s="5" t="e">
        <f>VLOOKUP(Tableau13[[#This Row],[Nov,]],[1]!Tableau3[#All],2,FALSE)</f>
        <v>#REF!</v>
      </c>
      <c r="AN570" s="5" t="e">
        <f>VLOOKUP(Tableau13[[#This Row],[Déc,]],[1]!Tableau3[#All],2,FALSE)</f>
        <v>#REF!</v>
      </c>
    </row>
    <row r="571" spans="1:40" x14ac:dyDescent="0.25">
      <c r="A571" t="s">
        <v>6688</v>
      </c>
      <c r="D571" t="s">
        <v>1080</v>
      </c>
      <c r="E571" t="s">
        <v>1081</v>
      </c>
      <c r="F571" t="s">
        <v>6689</v>
      </c>
      <c r="G571" t="s">
        <v>1554</v>
      </c>
      <c r="H571" t="s">
        <v>1555</v>
      </c>
      <c r="I571" t="s">
        <v>25</v>
      </c>
      <c r="J571" s="3">
        <v>0</v>
      </c>
      <c r="K571" s="1">
        <v>42522</v>
      </c>
      <c r="M571" t="s">
        <v>38</v>
      </c>
      <c r="O571" t="s">
        <v>32</v>
      </c>
      <c r="P571" s="1"/>
      <c r="AC571" s="5" t="e">
        <f>VLOOKUP(Tableau13[[#This Row],[Jan,]],[1]!Tableau3[#All],2,FALSE)</f>
        <v>#REF!</v>
      </c>
      <c r="AD571" s="5" t="e">
        <f>VLOOKUP(Tableau13[[#This Row],[Fév,]],[1]!Tableau3[#All],2,FALSE)</f>
        <v>#REF!</v>
      </c>
      <c r="AE571" s="5" t="e">
        <f>VLOOKUP(Tableau13[[#This Row],[Mar,]],[1]!Tableau3[#All],2,FALSE)</f>
        <v>#REF!</v>
      </c>
      <c r="AF571" s="5" t="e">
        <f>VLOOKUP(Tableau13[[#This Row],[Avr,]],[1]!Tableau3[#All],2,FALSE)</f>
        <v>#REF!</v>
      </c>
      <c r="AG571" s="5" t="e">
        <f>VLOOKUP(Tableau13[[#This Row],[Mai]],[1]!Tableau3[#All],2,FALSE)</f>
        <v>#REF!</v>
      </c>
      <c r="AH571" s="5" t="e">
        <f>VLOOKUP(Tableau13[[#This Row],[Juin]],[1]!Tableau3[#All],2,FALSE)</f>
        <v>#REF!</v>
      </c>
      <c r="AI571" s="5" t="e">
        <f>VLOOKUP(Tableau13[[#This Row],[Juil,]],[1]!Tableau3[#All],2,FALSE)</f>
        <v>#REF!</v>
      </c>
      <c r="AJ571" s="5" t="e">
        <f>VLOOKUP(Tableau13[[#This Row],[Août]],[1]!Tableau3[#All],2,FALSE)</f>
        <v>#REF!</v>
      </c>
      <c r="AK571" s="5" t="e">
        <f>VLOOKUP(Tableau13[[#This Row],[Sept,]],[1]!Tableau3[#All],2,FALSE)</f>
        <v>#REF!</v>
      </c>
      <c r="AL571" s="5" t="e">
        <f>VLOOKUP(Tableau13[[#This Row],[Oct,]],[1]!Tableau3[#All],2,FALSE)</f>
        <v>#REF!</v>
      </c>
      <c r="AM571" s="5" t="e">
        <f>VLOOKUP(Tableau13[[#This Row],[Nov,]],[1]!Tableau3[#All],2,FALSE)</f>
        <v>#REF!</v>
      </c>
      <c r="AN571" s="5" t="e">
        <f>VLOOKUP(Tableau13[[#This Row],[Déc,]],[1]!Tableau3[#All],2,FALSE)</f>
        <v>#REF!</v>
      </c>
    </row>
    <row r="572" spans="1:40" x14ac:dyDescent="0.25">
      <c r="A572" t="s">
        <v>6690</v>
      </c>
      <c r="D572" t="s">
        <v>1080</v>
      </c>
      <c r="E572" t="s">
        <v>1081</v>
      </c>
      <c r="F572" t="s">
        <v>6691</v>
      </c>
      <c r="G572" t="s">
        <v>1556</v>
      </c>
      <c r="H572" t="s">
        <v>1557</v>
      </c>
      <c r="I572" t="s">
        <v>25</v>
      </c>
      <c r="J572" s="3">
        <v>0</v>
      </c>
      <c r="K572" s="1">
        <v>42522</v>
      </c>
      <c r="M572" t="s">
        <v>38</v>
      </c>
      <c r="O572" t="s">
        <v>32</v>
      </c>
      <c r="P572" s="1"/>
      <c r="AC572" s="5" t="e">
        <f>VLOOKUP(Tableau13[[#This Row],[Jan,]],[1]!Tableau3[#All],2,FALSE)</f>
        <v>#REF!</v>
      </c>
      <c r="AD572" s="5" t="e">
        <f>VLOOKUP(Tableau13[[#This Row],[Fév,]],[1]!Tableau3[#All],2,FALSE)</f>
        <v>#REF!</v>
      </c>
      <c r="AE572" s="5" t="e">
        <f>VLOOKUP(Tableau13[[#This Row],[Mar,]],[1]!Tableau3[#All],2,FALSE)</f>
        <v>#REF!</v>
      </c>
      <c r="AF572" s="5" t="e">
        <f>VLOOKUP(Tableau13[[#This Row],[Avr,]],[1]!Tableau3[#All],2,FALSE)</f>
        <v>#REF!</v>
      </c>
      <c r="AG572" s="5" t="e">
        <f>VLOOKUP(Tableau13[[#This Row],[Mai]],[1]!Tableau3[#All],2,FALSE)</f>
        <v>#REF!</v>
      </c>
      <c r="AH572" s="5" t="e">
        <f>VLOOKUP(Tableau13[[#This Row],[Juin]],[1]!Tableau3[#All],2,FALSE)</f>
        <v>#REF!</v>
      </c>
      <c r="AI572" s="5" t="e">
        <f>VLOOKUP(Tableau13[[#This Row],[Juil,]],[1]!Tableau3[#All],2,FALSE)</f>
        <v>#REF!</v>
      </c>
      <c r="AJ572" s="5" t="e">
        <f>VLOOKUP(Tableau13[[#This Row],[Août]],[1]!Tableau3[#All],2,FALSE)</f>
        <v>#REF!</v>
      </c>
      <c r="AK572" s="5" t="e">
        <f>VLOOKUP(Tableau13[[#This Row],[Sept,]],[1]!Tableau3[#All],2,FALSE)</f>
        <v>#REF!</v>
      </c>
      <c r="AL572" s="5" t="e">
        <f>VLOOKUP(Tableau13[[#This Row],[Oct,]],[1]!Tableau3[#All],2,FALSE)</f>
        <v>#REF!</v>
      </c>
      <c r="AM572" s="5" t="e">
        <f>VLOOKUP(Tableau13[[#This Row],[Nov,]],[1]!Tableau3[#All],2,FALSE)</f>
        <v>#REF!</v>
      </c>
      <c r="AN572" s="5" t="e">
        <f>VLOOKUP(Tableau13[[#This Row],[Déc,]],[1]!Tableau3[#All],2,FALSE)</f>
        <v>#REF!</v>
      </c>
    </row>
    <row r="573" spans="1:40" x14ac:dyDescent="0.25">
      <c r="A573" t="s">
        <v>6692</v>
      </c>
      <c r="D573" t="s">
        <v>1080</v>
      </c>
      <c r="E573" t="s">
        <v>1081</v>
      </c>
      <c r="F573" t="s">
        <v>6693</v>
      </c>
      <c r="G573" t="s">
        <v>1558</v>
      </c>
      <c r="H573" t="s">
        <v>1559</v>
      </c>
      <c r="I573" t="s">
        <v>25</v>
      </c>
      <c r="J573" s="3">
        <v>0</v>
      </c>
      <c r="K573" s="1">
        <v>42522</v>
      </c>
      <c r="M573" t="s">
        <v>38</v>
      </c>
      <c r="O573" t="s">
        <v>32</v>
      </c>
      <c r="P573" s="1"/>
      <c r="AC573" s="5" t="e">
        <f>VLOOKUP(Tableau13[[#This Row],[Jan,]],[1]!Tableau3[#All],2,FALSE)</f>
        <v>#REF!</v>
      </c>
      <c r="AD573" s="5" t="e">
        <f>VLOOKUP(Tableau13[[#This Row],[Fév,]],[1]!Tableau3[#All],2,FALSE)</f>
        <v>#REF!</v>
      </c>
      <c r="AE573" s="5" t="e">
        <f>VLOOKUP(Tableau13[[#This Row],[Mar,]],[1]!Tableau3[#All],2,FALSE)</f>
        <v>#REF!</v>
      </c>
      <c r="AF573" s="5" t="e">
        <f>VLOOKUP(Tableau13[[#This Row],[Avr,]],[1]!Tableau3[#All],2,FALSE)</f>
        <v>#REF!</v>
      </c>
      <c r="AG573" s="5" t="e">
        <f>VLOOKUP(Tableau13[[#This Row],[Mai]],[1]!Tableau3[#All],2,FALSE)</f>
        <v>#REF!</v>
      </c>
      <c r="AH573" s="5" t="e">
        <f>VLOOKUP(Tableau13[[#This Row],[Juin]],[1]!Tableau3[#All],2,FALSE)</f>
        <v>#REF!</v>
      </c>
      <c r="AI573" s="5" t="e">
        <f>VLOOKUP(Tableau13[[#This Row],[Juil,]],[1]!Tableau3[#All],2,FALSE)</f>
        <v>#REF!</v>
      </c>
      <c r="AJ573" s="5" t="e">
        <f>VLOOKUP(Tableau13[[#This Row],[Août]],[1]!Tableau3[#All],2,FALSE)</f>
        <v>#REF!</v>
      </c>
      <c r="AK573" s="5" t="e">
        <f>VLOOKUP(Tableau13[[#This Row],[Sept,]],[1]!Tableau3[#All],2,FALSE)</f>
        <v>#REF!</v>
      </c>
      <c r="AL573" s="5" t="e">
        <f>VLOOKUP(Tableau13[[#This Row],[Oct,]],[1]!Tableau3[#All],2,FALSE)</f>
        <v>#REF!</v>
      </c>
      <c r="AM573" s="5" t="e">
        <f>VLOOKUP(Tableau13[[#This Row],[Nov,]],[1]!Tableau3[#All],2,FALSE)</f>
        <v>#REF!</v>
      </c>
      <c r="AN573" s="5" t="e">
        <f>VLOOKUP(Tableau13[[#This Row],[Déc,]],[1]!Tableau3[#All],2,FALSE)</f>
        <v>#REF!</v>
      </c>
    </row>
    <row r="574" spans="1:40" x14ac:dyDescent="0.25">
      <c r="A574" t="s">
        <v>6694</v>
      </c>
      <c r="D574" t="s">
        <v>1080</v>
      </c>
      <c r="E574" t="s">
        <v>1081</v>
      </c>
      <c r="F574" t="s">
        <v>6695</v>
      </c>
      <c r="G574" t="s">
        <v>1560</v>
      </c>
      <c r="H574" t="s">
        <v>1561</v>
      </c>
      <c r="I574" t="s">
        <v>25</v>
      </c>
      <c r="J574" s="3">
        <v>0</v>
      </c>
      <c r="K574" s="1">
        <v>42522</v>
      </c>
      <c r="M574" t="s">
        <v>38</v>
      </c>
      <c r="O574" t="s">
        <v>32</v>
      </c>
      <c r="P574" s="1"/>
      <c r="AC574" s="5" t="e">
        <f>VLOOKUP(Tableau13[[#This Row],[Jan,]],[1]!Tableau3[#All],2,FALSE)</f>
        <v>#REF!</v>
      </c>
      <c r="AD574" s="5" t="e">
        <f>VLOOKUP(Tableau13[[#This Row],[Fév,]],[1]!Tableau3[#All],2,FALSE)</f>
        <v>#REF!</v>
      </c>
      <c r="AE574" s="5" t="e">
        <f>VLOOKUP(Tableau13[[#This Row],[Mar,]],[1]!Tableau3[#All],2,FALSE)</f>
        <v>#REF!</v>
      </c>
      <c r="AF574" s="5" t="e">
        <f>VLOOKUP(Tableau13[[#This Row],[Avr,]],[1]!Tableau3[#All],2,FALSE)</f>
        <v>#REF!</v>
      </c>
      <c r="AG574" s="5" t="e">
        <f>VLOOKUP(Tableau13[[#This Row],[Mai]],[1]!Tableau3[#All],2,FALSE)</f>
        <v>#REF!</v>
      </c>
      <c r="AH574" s="5" t="e">
        <f>VLOOKUP(Tableau13[[#This Row],[Juin]],[1]!Tableau3[#All],2,FALSE)</f>
        <v>#REF!</v>
      </c>
      <c r="AI574" s="5" t="e">
        <f>VLOOKUP(Tableau13[[#This Row],[Juil,]],[1]!Tableau3[#All],2,FALSE)</f>
        <v>#REF!</v>
      </c>
      <c r="AJ574" s="5" t="e">
        <f>VLOOKUP(Tableau13[[#This Row],[Août]],[1]!Tableau3[#All],2,FALSE)</f>
        <v>#REF!</v>
      </c>
      <c r="AK574" s="5" t="e">
        <f>VLOOKUP(Tableau13[[#This Row],[Sept,]],[1]!Tableau3[#All],2,FALSE)</f>
        <v>#REF!</v>
      </c>
      <c r="AL574" s="5" t="e">
        <f>VLOOKUP(Tableau13[[#This Row],[Oct,]],[1]!Tableau3[#All],2,FALSE)</f>
        <v>#REF!</v>
      </c>
      <c r="AM574" s="5" t="e">
        <f>VLOOKUP(Tableau13[[#This Row],[Nov,]],[1]!Tableau3[#All],2,FALSE)</f>
        <v>#REF!</v>
      </c>
      <c r="AN574" s="5" t="e">
        <f>VLOOKUP(Tableau13[[#This Row],[Déc,]],[1]!Tableau3[#All],2,FALSE)</f>
        <v>#REF!</v>
      </c>
    </row>
    <row r="575" spans="1:40" x14ac:dyDescent="0.25">
      <c r="A575" t="s">
        <v>6696</v>
      </c>
      <c r="D575" t="s">
        <v>1080</v>
      </c>
      <c r="E575" t="s">
        <v>1081</v>
      </c>
      <c r="F575" t="s">
        <v>6697</v>
      </c>
      <c r="G575" t="s">
        <v>1562</v>
      </c>
      <c r="H575" t="s">
        <v>1563</v>
      </c>
      <c r="I575" t="s">
        <v>25</v>
      </c>
      <c r="J575" s="3">
        <v>0</v>
      </c>
      <c r="K575" s="1">
        <v>42522</v>
      </c>
      <c r="M575" t="s">
        <v>38</v>
      </c>
      <c r="O575" t="s">
        <v>32</v>
      </c>
      <c r="P575" s="1"/>
      <c r="AC575" s="5" t="e">
        <f>VLOOKUP(Tableau13[[#This Row],[Jan,]],[1]!Tableau3[#All],2,FALSE)</f>
        <v>#REF!</v>
      </c>
      <c r="AD575" s="5" t="e">
        <f>VLOOKUP(Tableau13[[#This Row],[Fév,]],[1]!Tableau3[#All],2,FALSE)</f>
        <v>#REF!</v>
      </c>
      <c r="AE575" s="5" t="e">
        <f>VLOOKUP(Tableau13[[#This Row],[Mar,]],[1]!Tableau3[#All],2,FALSE)</f>
        <v>#REF!</v>
      </c>
      <c r="AF575" s="5" t="e">
        <f>VLOOKUP(Tableau13[[#This Row],[Avr,]],[1]!Tableau3[#All],2,FALSE)</f>
        <v>#REF!</v>
      </c>
      <c r="AG575" s="5" t="e">
        <f>VLOOKUP(Tableau13[[#This Row],[Mai]],[1]!Tableau3[#All],2,FALSE)</f>
        <v>#REF!</v>
      </c>
      <c r="AH575" s="5" t="e">
        <f>VLOOKUP(Tableau13[[#This Row],[Juin]],[1]!Tableau3[#All],2,FALSE)</f>
        <v>#REF!</v>
      </c>
      <c r="AI575" s="5" t="e">
        <f>VLOOKUP(Tableau13[[#This Row],[Juil,]],[1]!Tableau3[#All],2,FALSE)</f>
        <v>#REF!</v>
      </c>
      <c r="AJ575" s="5" t="e">
        <f>VLOOKUP(Tableau13[[#This Row],[Août]],[1]!Tableau3[#All],2,FALSE)</f>
        <v>#REF!</v>
      </c>
      <c r="AK575" s="5" t="e">
        <f>VLOOKUP(Tableau13[[#This Row],[Sept,]],[1]!Tableau3[#All],2,FALSE)</f>
        <v>#REF!</v>
      </c>
      <c r="AL575" s="5" t="e">
        <f>VLOOKUP(Tableau13[[#This Row],[Oct,]],[1]!Tableau3[#All],2,FALSE)</f>
        <v>#REF!</v>
      </c>
      <c r="AM575" s="5" t="e">
        <f>VLOOKUP(Tableau13[[#This Row],[Nov,]],[1]!Tableau3[#All],2,FALSE)</f>
        <v>#REF!</v>
      </c>
      <c r="AN575" s="5" t="e">
        <f>VLOOKUP(Tableau13[[#This Row],[Déc,]],[1]!Tableau3[#All],2,FALSE)</f>
        <v>#REF!</v>
      </c>
    </row>
    <row r="576" spans="1:40" x14ac:dyDescent="0.25">
      <c r="A576" t="s">
        <v>6698</v>
      </c>
      <c r="D576" t="s">
        <v>1080</v>
      </c>
      <c r="E576" t="s">
        <v>1081</v>
      </c>
      <c r="F576" t="s">
        <v>6699</v>
      </c>
      <c r="G576" t="s">
        <v>1564</v>
      </c>
      <c r="H576" t="s">
        <v>1565</v>
      </c>
      <c r="I576" t="s">
        <v>25</v>
      </c>
      <c r="J576" s="3">
        <v>0</v>
      </c>
      <c r="K576" s="1">
        <v>42522</v>
      </c>
      <c r="M576" t="s">
        <v>38</v>
      </c>
      <c r="O576" t="s">
        <v>32</v>
      </c>
      <c r="P576" s="1"/>
      <c r="AC576" s="5" t="e">
        <f>VLOOKUP(Tableau13[[#This Row],[Jan,]],[1]!Tableau3[#All],2,FALSE)</f>
        <v>#REF!</v>
      </c>
      <c r="AD576" s="5" t="e">
        <f>VLOOKUP(Tableau13[[#This Row],[Fév,]],[1]!Tableau3[#All],2,FALSE)</f>
        <v>#REF!</v>
      </c>
      <c r="AE576" s="5" t="e">
        <f>VLOOKUP(Tableau13[[#This Row],[Mar,]],[1]!Tableau3[#All],2,FALSE)</f>
        <v>#REF!</v>
      </c>
      <c r="AF576" s="5" t="e">
        <f>VLOOKUP(Tableau13[[#This Row],[Avr,]],[1]!Tableau3[#All],2,FALSE)</f>
        <v>#REF!</v>
      </c>
      <c r="AG576" s="5" t="e">
        <f>VLOOKUP(Tableau13[[#This Row],[Mai]],[1]!Tableau3[#All],2,FALSE)</f>
        <v>#REF!</v>
      </c>
      <c r="AH576" s="5" t="e">
        <f>VLOOKUP(Tableau13[[#This Row],[Juin]],[1]!Tableau3[#All],2,FALSE)</f>
        <v>#REF!</v>
      </c>
      <c r="AI576" s="5" t="e">
        <f>VLOOKUP(Tableau13[[#This Row],[Juil,]],[1]!Tableau3[#All],2,FALSE)</f>
        <v>#REF!</v>
      </c>
      <c r="AJ576" s="5" t="e">
        <f>VLOOKUP(Tableau13[[#This Row],[Août]],[1]!Tableau3[#All],2,FALSE)</f>
        <v>#REF!</v>
      </c>
      <c r="AK576" s="5" t="e">
        <f>VLOOKUP(Tableau13[[#This Row],[Sept,]],[1]!Tableau3[#All],2,FALSE)</f>
        <v>#REF!</v>
      </c>
      <c r="AL576" s="5" t="e">
        <f>VLOOKUP(Tableau13[[#This Row],[Oct,]],[1]!Tableau3[#All],2,FALSE)</f>
        <v>#REF!</v>
      </c>
      <c r="AM576" s="5" t="e">
        <f>VLOOKUP(Tableau13[[#This Row],[Nov,]],[1]!Tableau3[#All],2,FALSE)</f>
        <v>#REF!</v>
      </c>
      <c r="AN576" s="5" t="e">
        <f>VLOOKUP(Tableau13[[#This Row],[Déc,]],[1]!Tableau3[#All],2,FALSE)</f>
        <v>#REF!</v>
      </c>
    </row>
    <row r="577" spans="1:40" x14ac:dyDescent="0.25">
      <c r="A577" t="s">
        <v>6700</v>
      </c>
      <c r="D577" t="s">
        <v>1080</v>
      </c>
      <c r="E577" t="s">
        <v>1081</v>
      </c>
      <c r="F577" t="s">
        <v>6701</v>
      </c>
      <c r="G577" t="s">
        <v>1566</v>
      </c>
      <c r="H577" t="s">
        <v>1567</v>
      </c>
      <c r="I577" t="s">
        <v>25</v>
      </c>
      <c r="J577" s="3">
        <v>0</v>
      </c>
      <c r="K577" s="1">
        <v>42522</v>
      </c>
      <c r="M577" t="s">
        <v>38</v>
      </c>
      <c r="O577" t="s">
        <v>32</v>
      </c>
      <c r="P577" s="1"/>
      <c r="AC577" s="5" t="e">
        <f>VLOOKUP(Tableau13[[#This Row],[Jan,]],[1]!Tableau3[#All],2,FALSE)</f>
        <v>#REF!</v>
      </c>
      <c r="AD577" s="5" t="e">
        <f>VLOOKUP(Tableau13[[#This Row],[Fév,]],[1]!Tableau3[#All],2,FALSE)</f>
        <v>#REF!</v>
      </c>
      <c r="AE577" s="5" t="e">
        <f>VLOOKUP(Tableau13[[#This Row],[Mar,]],[1]!Tableau3[#All],2,FALSE)</f>
        <v>#REF!</v>
      </c>
      <c r="AF577" s="5" t="e">
        <f>VLOOKUP(Tableau13[[#This Row],[Avr,]],[1]!Tableau3[#All],2,FALSE)</f>
        <v>#REF!</v>
      </c>
      <c r="AG577" s="5" t="e">
        <f>VLOOKUP(Tableau13[[#This Row],[Mai]],[1]!Tableau3[#All],2,FALSE)</f>
        <v>#REF!</v>
      </c>
      <c r="AH577" s="5" t="e">
        <f>VLOOKUP(Tableau13[[#This Row],[Juin]],[1]!Tableau3[#All],2,FALSE)</f>
        <v>#REF!</v>
      </c>
      <c r="AI577" s="5" t="e">
        <f>VLOOKUP(Tableau13[[#This Row],[Juil,]],[1]!Tableau3[#All],2,FALSE)</f>
        <v>#REF!</v>
      </c>
      <c r="AJ577" s="5" t="e">
        <f>VLOOKUP(Tableau13[[#This Row],[Août]],[1]!Tableau3[#All],2,FALSE)</f>
        <v>#REF!</v>
      </c>
      <c r="AK577" s="5" t="e">
        <f>VLOOKUP(Tableau13[[#This Row],[Sept,]],[1]!Tableau3[#All],2,FALSE)</f>
        <v>#REF!</v>
      </c>
      <c r="AL577" s="5" t="e">
        <f>VLOOKUP(Tableau13[[#This Row],[Oct,]],[1]!Tableau3[#All],2,FALSE)</f>
        <v>#REF!</v>
      </c>
      <c r="AM577" s="5" t="e">
        <f>VLOOKUP(Tableau13[[#This Row],[Nov,]],[1]!Tableau3[#All],2,FALSE)</f>
        <v>#REF!</v>
      </c>
      <c r="AN577" s="5" t="e">
        <f>VLOOKUP(Tableau13[[#This Row],[Déc,]],[1]!Tableau3[#All],2,FALSE)</f>
        <v>#REF!</v>
      </c>
    </row>
    <row r="578" spans="1:40" x14ac:dyDescent="0.25">
      <c r="A578" t="s">
        <v>6702</v>
      </c>
      <c r="D578" t="s">
        <v>1080</v>
      </c>
      <c r="E578" t="s">
        <v>1081</v>
      </c>
      <c r="F578" t="s">
        <v>6703</v>
      </c>
      <c r="G578" t="s">
        <v>1568</v>
      </c>
      <c r="H578" t="s">
        <v>1569</v>
      </c>
      <c r="I578" t="s">
        <v>25</v>
      </c>
      <c r="J578" s="3">
        <v>0</v>
      </c>
      <c r="K578" s="1">
        <v>42522</v>
      </c>
      <c r="M578" t="s">
        <v>38</v>
      </c>
      <c r="O578" t="s">
        <v>32</v>
      </c>
      <c r="P578" s="1"/>
      <c r="AC578" s="5" t="e">
        <f>VLOOKUP(Tableau13[[#This Row],[Jan,]],[1]!Tableau3[#All],2,FALSE)</f>
        <v>#REF!</v>
      </c>
      <c r="AD578" s="5" t="e">
        <f>VLOOKUP(Tableau13[[#This Row],[Fév,]],[1]!Tableau3[#All],2,FALSE)</f>
        <v>#REF!</v>
      </c>
      <c r="AE578" s="5" t="e">
        <f>VLOOKUP(Tableau13[[#This Row],[Mar,]],[1]!Tableau3[#All],2,FALSE)</f>
        <v>#REF!</v>
      </c>
      <c r="AF578" s="5" t="e">
        <f>VLOOKUP(Tableau13[[#This Row],[Avr,]],[1]!Tableau3[#All],2,FALSE)</f>
        <v>#REF!</v>
      </c>
      <c r="AG578" s="5" t="e">
        <f>VLOOKUP(Tableau13[[#This Row],[Mai]],[1]!Tableau3[#All],2,FALSE)</f>
        <v>#REF!</v>
      </c>
      <c r="AH578" s="5" t="e">
        <f>VLOOKUP(Tableau13[[#This Row],[Juin]],[1]!Tableau3[#All],2,FALSE)</f>
        <v>#REF!</v>
      </c>
      <c r="AI578" s="5" t="e">
        <f>VLOOKUP(Tableau13[[#This Row],[Juil,]],[1]!Tableau3[#All],2,FALSE)</f>
        <v>#REF!</v>
      </c>
      <c r="AJ578" s="5" t="e">
        <f>VLOOKUP(Tableau13[[#This Row],[Août]],[1]!Tableau3[#All],2,FALSE)</f>
        <v>#REF!</v>
      </c>
      <c r="AK578" s="5" t="e">
        <f>VLOOKUP(Tableau13[[#This Row],[Sept,]],[1]!Tableau3[#All],2,FALSE)</f>
        <v>#REF!</v>
      </c>
      <c r="AL578" s="5" t="e">
        <f>VLOOKUP(Tableau13[[#This Row],[Oct,]],[1]!Tableau3[#All],2,FALSE)</f>
        <v>#REF!</v>
      </c>
      <c r="AM578" s="5" t="e">
        <f>VLOOKUP(Tableau13[[#This Row],[Nov,]],[1]!Tableau3[#All],2,FALSE)</f>
        <v>#REF!</v>
      </c>
      <c r="AN578" s="5" t="e">
        <f>VLOOKUP(Tableau13[[#This Row],[Déc,]],[1]!Tableau3[#All],2,FALSE)</f>
        <v>#REF!</v>
      </c>
    </row>
    <row r="579" spans="1:40" x14ac:dyDescent="0.25">
      <c r="A579" t="s">
        <v>6704</v>
      </c>
      <c r="D579" t="s">
        <v>1080</v>
      </c>
      <c r="E579" t="s">
        <v>1081</v>
      </c>
      <c r="F579" t="s">
        <v>6705</v>
      </c>
      <c r="G579" t="s">
        <v>1570</v>
      </c>
      <c r="H579" t="s">
        <v>1571</v>
      </c>
      <c r="I579" t="s">
        <v>25</v>
      </c>
      <c r="J579" s="3">
        <v>0</v>
      </c>
      <c r="K579" s="1">
        <v>42522</v>
      </c>
      <c r="M579" t="s">
        <v>38</v>
      </c>
      <c r="O579" t="s">
        <v>32</v>
      </c>
      <c r="P579" s="1"/>
      <c r="AC579" s="5" t="e">
        <f>VLOOKUP(Tableau13[[#This Row],[Jan,]],[1]!Tableau3[#All],2,FALSE)</f>
        <v>#REF!</v>
      </c>
      <c r="AD579" s="5" t="e">
        <f>VLOOKUP(Tableau13[[#This Row],[Fév,]],[1]!Tableau3[#All],2,FALSE)</f>
        <v>#REF!</v>
      </c>
      <c r="AE579" s="5" t="e">
        <f>VLOOKUP(Tableau13[[#This Row],[Mar,]],[1]!Tableau3[#All],2,FALSE)</f>
        <v>#REF!</v>
      </c>
      <c r="AF579" s="5" t="e">
        <f>VLOOKUP(Tableau13[[#This Row],[Avr,]],[1]!Tableau3[#All],2,FALSE)</f>
        <v>#REF!</v>
      </c>
      <c r="AG579" s="5" t="e">
        <f>VLOOKUP(Tableau13[[#This Row],[Mai]],[1]!Tableau3[#All],2,FALSE)</f>
        <v>#REF!</v>
      </c>
      <c r="AH579" s="5" t="e">
        <f>VLOOKUP(Tableau13[[#This Row],[Juin]],[1]!Tableau3[#All],2,FALSE)</f>
        <v>#REF!</v>
      </c>
      <c r="AI579" s="5" t="e">
        <f>VLOOKUP(Tableau13[[#This Row],[Juil,]],[1]!Tableau3[#All],2,FALSE)</f>
        <v>#REF!</v>
      </c>
      <c r="AJ579" s="5" t="e">
        <f>VLOOKUP(Tableau13[[#This Row],[Août]],[1]!Tableau3[#All],2,FALSE)</f>
        <v>#REF!</v>
      </c>
      <c r="AK579" s="5" t="e">
        <f>VLOOKUP(Tableau13[[#This Row],[Sept,]],[1]!Tableau3[#All],2,FALSE)</f>
        <v>#REF!</v>
      </c>
      <c r="AL579" s="5" t="e">
        <f>VLOOKUP(Tableau13[[#This Row],[Oct,]],[1]!Tableau3[#All],2,FALSE)</f>
        <v>#REF!</v>
      </c>
      <c r="AM579" s="5" t="e">
        <f>VLOOKUP(Tableau13[[#This Row],[Nov,]],[1]!Tableau3[#All],2,FALSE)</f>
        <v>#REF!</v>
      </c>
      <c r="AN579" s="5" t="e">
        <f>VLOOKUP(Tableau13[[#This Row],[Déc,]],[1]!Tableau3[#All],2,FALSE)</f>
        <v>#REF!</v>
      </c>
    </row>
    <row r="580" spans="1:40" x14ac:dyDescent="0.25">
      <c r="A580" t="s">
        <v>6706</v>
      </c>
      <c r="D580" t="s">
        <v>1080</v>
      </c>
      <c r="E580" t="s">
        <v>1081</v>
      </c>
      <c r="F580" t="s">
        <v>6707</v>
      </c>
      <c r="G580" t="s">
        <v>1572</v>
      </c>
      <c r="H580" t="s">
        <v>1573</v>
      </c>
      <c r="I580" t="s">
        <v>25</v>
      </c>
      <c r="J580" s="3">
        <v>0</v>
      </c>
      <c r="K580" s="1">
        <v>42522</v>
      </c>
      <c r="M580" t="s">
        <v>38</v>
      </c>
      <c r="O580" t="s">
        <v>32</v>
      </c>
      <c r="P580" s="1"/>
      <c r="AC580" s="5" t="e">
        <f>VLOOKUP(Tableau13[[#This Row],[Jan,]],[1]!Tableau3[#All],2,FALSE)</f>
        <v>#REF!</v>
      </c>
      <c r="AD580" s="5" t="e">
        <f>VLOOKUP(Tableau13[[#This Row],[Fév,]],[1]!Tableau3[#All],2,FALSE)</f>
        <v>#REF!</v>
      </c>
      <c r="AE580" s="5" t="e">
        <f>VLOOKUP(Tableau13[[#This Row],[Mar,]],[1]!Tableau3[#All],2,FALSE)</f>
        <v>#REF!</v>
      </c>
      <c r="AF580" s="5" t="e">
        <f>VLOOKUP(Tableau13[[#This Row],[Avr,]],[1]!Tableau3[#All],2,FALSE)</f>
        <v>#REF!</v>
      </c>
      <c r="AG580" s="5" t="e">
        <f>VLOOKUP(Tableau13[[#This Row],[Mai]],[1]!Tableau3[#All],2,FALSE)</f>
        <v>#REF!</v>
      </c>
      <c r="AH580" s="5" t="e">
        <f>VLOOKUP(Tableau13[[#This Row],[Juin]],[1]!Tableau3[#All],2,FALSE)</f>
        <v>#REF!</v>
      </c>
      <c r="AI580" s="5" t="e">
        <f>VLOOKUP(Tableau13[[#This Row],[Juil,]],[1]!Tableau3[#All],2,FALSE)</f>
        <v>#REF!</v>
      </c>
      <c r="AJ580" s="5" t="e">
        <f>VLOOKUP(Tableau13[[#This Row],[Août]],[1]!Tableau3[#All],2,FALSE)</f>
        <v>#REF!</v>
      </c>
      <c r="AK580" s="5" t="e">
        <f>VLOOKUP(Tableau13[[#This Row],[Sept,]],[1]!Tableau3[#All],2,FALSE)</f>
        <v>#REF!</v>
      </c>
      <c r="AL580" s="5" t="e">
        <f>VLOOKUP(Tableau13[[#This Row],[Oct,]],[1]!Tableau3[#All],2,FALSE)</f>
        <v>#REF!</v>
      </c>
      <c r="AM580" s="5" t="e">
        <f>VLOOKUP(Tableau13[[#This Row],[Nov,]],[1]!Tableau3[#All],2,FALSE)</f>
        <v>#REF!</v>
      </c>
      <c r="AN580" s="5" t="e">
        <f>VLOOKUP(Tableau13[[#This Row],[Déc,]],[1]!Tableau3[#All],2,FALSE)</f>
        <v>#REF!</v>
      </c>
    </row>
    <row r="581" spans="1:40" x14ac:dyDescent="0.25">
      <c r="A581" t="s">
        <v>6708</v>
      </c>
      <c r="D581" t="s">
        <v>1080</v>
      </c>
      <c r="E581" t="s">
        <v>1081</v>
      </c>
      <c r="F581" t="s">
        <v>6709</v>
      </c>
      <c r="G581" t="s">
        <v>1574</v>
      </c>
      <c r="H581" t="s">
        <v>1575</v>
      </c>
      <c r="I581" t="s">
        <v>25</v>
      </c>
      <c r="J581" s="3">
        <v>0</v>
      </c>
      <c r="K581" s="1">
        <v>42522</v>
      </c>
      <c r="M581" t="s">
        <v>38</v>
      </c>
      <c r="O581" t="s">
        <v>32</v>
      </c>
      <c r="P581" s="1"/>
      <c r="AC581" s="5" t="e">
        <f>VLOOKUP(Tableau13[[#This Row],[Jan,]],[1]!Tableau3[#All],2,FALSE)</f>
        <v>#REF!</v>
      </c>
      <c r="AD581" s="5" t="e">
        <f>VLOOKUP(Tableau13[[#This Row],[Fév,]],[1]!Tableau3[#All],2,FALSE)</f>
        <v>#REF!</v>
      </c>
      <c r="AE581" s="5" t="e">
        <f>VLOOKUP(Tableau13[[#This Row],[Mar,]],[1]!Tableau3[#All],2,FALSE)</f>
        <v>#REF!</v>
      </c>
      <c r="AF581" s="5" t="e">
        <f>VLOOKUP(Tableau13[[#This Row],[Avr,]],[1]!Tableau3[#All],2,FALSE)</f>
        <v>#REF!</v>
      </c>
      <c r="AG581" s="5" t="e">
        <f>VLOOKUP(Tableau13[[#This Row],[Mai]],[1]!Tableau3[#All],2,FALSE)</f>
        <v>#REF!</v>
      </c>
      <c r="AH581" s="5" t="e">
        <f>VLOOKUP(Tableau13[[#This Row],[Juin]],[1]!Tableau3[#All],2,FALSE)</f>
        <v>#REF!</v>
      </c>
      <c r="AI581" s="5" t="e">
        <f>VLOOKUP(Tableau13[[#This Row],[Juil,]],[1]!Tableau3[#All],2,FALSE)</f>
        <v>#REF!</v>
      </c>
      <c r="AJ581" s="5" t="e">
        <f>VLOOKUP(Tableau13[[#This Row],[Août]],[1]!Tableau3[#All],2,FALSE)</f>
        <v>#REF!</v>
      </c>
      <c r="AK581" s="5" t="e">
        <f>VLOOKUP(Tableau13[[#This Row],[Sept,]],[1]!Tableau3[#All],2,FALSE)</f>
        <v>#REF!</v>
      </c>
      <c r="AL581" s="5" t="e">
        <f>VLOOKUP(Tableau13[[#This Row],[Oct,]],[1]!Tableau3[#All],2,FALSE)</f>
        <v>#REF!</v>
      </c>
      <c r="AM581" s="5" t="e">
        <f>VLOOKUP(Tableau13[[#This Row],[Nov,]],[1]!Tableau3[#All],2,FALSE)</f>
        <v>#REF!</v>
      </c>
      <c r="AN581" s="5" t="e">
        <f>VLOOKUP(Tableau13[[#This Row],[Déc,]],[1]!Tableau3[#All],2,FALSE)</f>
        <v>#REF!</v>
      </c>
    </row>
    <row r="582" spans="1:40" x14ac:dyDescent="0.25">
      <c r="A582" t="s">
        <v>6710</v>
      </c>
      <c r="D582" t="s">
        <v>1080</v>
      </c>
      <c r="E582" t="s">
        <v>1081</v>
      </c>
      <c r="F582" t="s">
        <v>6711</v>
      </c>
      <c r="G582" t="s">
        <v>1576</v>
      </c>
      <c r="H582" t="s">
        <v>1577</v>
      </c>
      <c r="I582" t="s">
        <v>25</v>
      </c>
      <c r="J582" s="3">
        <v>0</v>
      </c>
      <c r="K582" s="1">
        <v>42522</v>
      </c>
      <c r="M582" t="s">
        <v>38</v>
      </c>
      <c r="O582" t="s">
        <v>32</v>
      </c>
      <c r="P582" s="1"/>
      <c r="AC582" s="5" t="e">
        <f>VLOOKUP(Tableau13[[#This Row],[Jan,]],[1]!Tableau3[#All],2,FALSE)</f>
        <v>#REF!</v>
      </c>
      <c r="AD582" s="5" t="e">
        <f>VLOOKUP(Tableau13[[#This Row],[Fév,]],[1]!Tableau3[#All],2,FALSE)</f>
        <v>#REF!</v>
      </c>
      <c r="AE582" s="5" t="e">
        <f>VLOOKUP(Tableau13[[#This Row],[Mar,]],[1]!Tableau3[#All],2,FALSE)</f>
        <v>#REF!</v>
      </c>
      <c r="AF582" s="5" t="e">
        <f>VLOOKUP(Tableau13[[#This Row],[Avr,]],[1]!Tableau3[#All],2,FALSE)</f>
        <v>#REF!</v>
      </c>
      <c r="AG582" s="5" t="e">
        <f>VLOOKUP(Tableau13[[#This Row],[Mai]],[1]!Tableau3[#All],2,FALSE)</f>
        <v>#REF!</v>
      </c>
      <c r="AH582" s="5" t="e">
        <f>VLOOKUP(Tableau13[[#This Row],[Juin]],[1]!Tableau3[#All],2,FALSE)</f>
        <v>#REF!</v>
      </c>
      <c r="AI582" s="5" t="e">
        <f>VLOOKUP(Tableau13[[#This Row],[Juil,]],[1]!Tableau3[#All],2,FALSE)</f>
        <v>#REF!</v>
      </c>
      <c r="AJ582" s="5" t="e">
        <f>VLOOKUP(Tableau13[[#This Row],[Août]],[1]!Tableau3[#All],2,FALSE)</f>
        <v>#REF!</v>
      </c>
      <c r="AK582" s="5" t="e">
        <f>VLOOKUP(Tableau13[[#This Row],[Sept,]],[1]!Tableau3[#All],2,FALSE)</f>
        <v>#REF!</v>
      </c>
      <c r="AL582" s="5" t="e">
        <f>VLOOKUP(Tableau13[[#This Row],[Oct,]],[1]!Tableau3[#All],2,FALSE)</f>
        <v>#REF!</v>
      </c>
      <c r="AM582" s="5" t="e">
        <f>VLOOKUP(Tableau13[[#This Row],[Nov,]],[1]!Tableau3[#All],2,FALSE)</f>
        <v>#REF!</v>
      </c>
      <c r="AN582" s="5" t="e">
        <f>VLOOKUP(Tableau13[[#This Row],[Déc,]],[1]!Tableau3[#All],2,FALSE)</f>
        <v>#REF!</v>
      </c>
    </row>
    <row r="583" spans="1:40" x14ac:dyDescent="0.25">
      <c r="A583" t="s">
        <v>6712</v>
      </c>
      <c r="D583" t="s">
        <v>1080</v>
      </c>
      <c r="E583" t="s">
        <v>1081</v>
      </c>
      <c r="F583" t="s">
        <v>6713</v>
      </c>
      <c r="G583" t="s">
        <v>1578</v>
      </c>
      <c r="H583" t="s">
        <v>1579</v>
      </c>
      <c r="I583" t="s">
        <v>25</v>
      </c>
      <c r="J583" s="3">
        <v>0</v>
      </c>
      <c r="K583" s="1">
        <v>42522</v>
      </c>
      <c r="M583" t="s">
        <v>38</v>
      </c>
      <c r="O583" t="s">
        <v>32</v>
      </c>
      <c r="P583" s="1"/>
      <c r="AC583" s="5" t="e">
        <f>VLOOKUP(Tableau13[[#This Row],[Jan,]],[1]!Tableau3[#All],2,FALSE)</f>
        <v>#REF!</v>
      </c>
      <c r="AD583" s="5" t="e">
        <f>VLOOKUP(Tableau13[[#This Row],[Fév,]],[1]!Tableau3[#All],2,FALSE)</f>
        <v>#REF!</v>
      </c>
      <c r="AE583" s="5" t="e">
        <f>VLOOKUP(Tableau13[[#This Row],[Mar,]],[1]!Tableau3[#All],2,FALSE)</f>
        <v>#REF!</v>
      </c>
      <c r="AF583" s="5" t="e">
        <f>VLOOKUP(Tableau13[[#This Row],[Avr,]],[1]!Tableau3[#All],2,FALSE)</f>
        <v>#REF!</v>
      </c>
      <c r="AG583" s="5" t="e">
        <f>VLOOKUP(Tableau13[[#This Row],[Mai]],[1]!Tableau3[#All],2,FALSE)</f>
        <v>#REF!</v>
      </c>
      <c r="AH583" s="5" t="e">
        <f>VLOOKUP(Tableau13[[#This Row],[Juin]],[1]!Tableau3[#All],2,FALSE)</f>
        <v>#REF!</v>
      </c>
      <c r="AI583" s="5" t="e">
        <f>VLOOKUP(Tableau13[[#This Row],[Juil,]],[1]!Tableau3[#All],2,FALSE)</f>
        <v>#REF!</v>
      </c>
      <c r="AJ583" s="5" t="e">
        <f>VLOOKUP(Tableau13[[#This Row],[Août]],[1]!Tableau3[#All],2,FALSE)</f>
        <v>#REF!</v>
      </c>
      <c r="AK583" s="5" t="e">
        <f>VLOOKUP(Tableau13[[#This Row],[Sept,]],[1]!Tableau3[#All],2,FALSE)</f>
        <v>#REF!</v>
      </c>
      <c r="AL583" s="5" t="e">
        <f>VLOOKUP(Tableau13[[#This Row],[Oct,]],[1]!Tableau3[#All],2,FALSE)</f>
        <v>#REF!</v>
      </c>
      <c r="AM583" s="5" t="e">
        <f>VLOOKUP(Tableau13[[#This Row],[Nov,]],[1]!Tableau3[#All],2,FALSE)</f>
        <v>#REF!</v>
      </c>
      <c r="AN583" s="5" t="e">
        <f>VLOOKUP(Tableau13[[#This Row],[Déc,]],[1]!Tableau3[#All],2,FALSE)</f>
        <v>#REF!</v>
      </c>
    </row>
    <row r="584" spans="1:40" x14ac:dyDescent="0.25">
      <c r="A584" t="s">
        <v>6714</v>
      </c>
      <c r="D584" t="s">
        <v>1080</v>
      </c>
      <c r="E584" t="s">
        <v>1081</v>
      </c>
      <c r="F584" t="s">
        <v>6715</v>
      </c>
      <c r="G584" t="s">
        <v>1580</v>
      </c>
      <c r="H584" t="s">
        <v>1581</v>
      </c>
      <c r="I584" t="s">
        <v>25</v>
      </c>
      <c r="J584" s="3">
        <v>0</v>
      </c>
      <c r="K584" s="1">
        <v>42522</v>
      </c>
      <c r="M584" t="s">
        <v>38</v>
      </c>
      <c r="O584" t="s">
        <v>32</v>
      </c>
      <c r="P584" s="1"/>
      <c r="AC584" s="5" t="e">
        <f>VLOOKUP(Tableau13[[#This Row],[Jan,]],[1]!Tableau3[#All],2,FALSE)</f>
        <v>#REF!</v>
      </c>
      <c r="AD584" s="5" t="e">
        <f>VLOOKUP(Tableau13[[#This Row],[Fév,]],[1]!Tableau3[#All],2,FALSE)</f>
        <v>#REF!</v>
      </c>
      <c r="AE584" s="5" t="e">
        <f>VLOOKUP(Tableau13[[#This Row],[Mar,]],[1]!Tableau3[#All],2,FALSE)</f>
        <v>#REF!</v>
      </c>
      <c r="AF584" s="5" t="e">
        <f>VLOOKUP(Tableau13[[#This Row],[Avr,]],[1]!Tableau3[#All],2,FALSE)</f>
        <v>#REF!</v>
      </c>
      <c r="AG584" s="5" t="e">
        <f>VLOOKUP(Tableau13[[#This Row],[Mai]],[1]!Tableau3[#All],2,FALSE)</f>
        <v>#REF!</v>
      </c>
      <c r="AH584" s="5" t="e">
        <f>VLOOKUP(Tableau13[[#This Row],[Juin]],[1]!Tableau3[#All],2,FALSE)</f>
        <v>#REF!</v>
      </c>
      <c r="AI584" s="5" t="e">
        <f>VLOOKUP(Tableau13[[#This Row],[Juil,]],[1]!Tableau3[#All],2,FALSE)</f>
        <v>#REF!</v>
      </c>
      <c r="AJ584" s="5" t="e">
        <f>VLOOKUP(Tableau13[[#This Row],[Août]],[1]!Tableau3[#All],2,FALSE)</f>
        <v>#REF!</v>
      </c>
      <c r="AK584" s="5" t="e">
        <f>VLOOKUP(Tableau13[[#This Row],[Sept,]],[1]!Tableau3[#All],2,FALSE)</f>
        <v>#REF!</v>
      </c>
      <c r="AL584" s="5" t="e">
        <f>VLOOKUP(Tableau13[[#This Row],[Oct,]],[1]!Tableau3[#All],2,FALSE)</f>
        <v>#REF!</v>
      </c>
      <c r="AM584" s="5" t="e">
        <f>VLOOKUP(Tableau13[[#This Row],[Nov,]],[1]!Tableau3[#All],2,FALSE)</f>
        <v>#REF!</v>
      </c>
      <c r="AN584" s="5" t="e">
        <f>VLOOKUP(Tableau13[[#This Row],[Déc,]],[1]!Tableau3[#All],2,FALSE)</f>
        <v>#REF!</v>
      </c>
    </row>
    <row r="585" spans="1:40" x14ac:dyDescent="0.25">
      <c r="A585" t="s">
        <v>6716</v>
      </c>
      <c r="D585" t="s">
        <v>1080</v>
      </c>
      <c r="E585" t="s">
        <v>1081</v>
      </c>
      <c r="F585" t="s">
        <v>6717</v>
      </c>
      <c r="G585" t="s">
        <v>1582</v>
      </c>
      <c r="H585" t="s">
        <v>1583</v>
      </c>
      <c r="I585" t="s">
        <v>25</v>
      </c>
      <c r="J585" s="3">
        <v>0</v>
      </c>
      <c r="K585" s="1">
        <v>42522</v>
      </c>
      <c r="M585" t="s">
        <v>38</v>
      </c>
      <c r="O585" t="s">
        <v>32</v>
      </c>
      <c r="P585" s="1"/>
      <c r="AC585" s="5" t="e">
        <f>VLOOKUP(Tableau13[[#This Row],[Jan,]],[1]!Tableau3[#All],2,FALSE)</f>
        <v>#REF!</v>
      </c>
      <c r="AD585" s="5" t="e">
        <f>VLOOKUP(Tableau13[[#This Row],[Fév,]],[1]!Tableau3[#All],2,FALSE)</f>
        <v>#REF!</v>
      </c>
      <c r="AE585" s="5" t="e">
        <f>VLOOKUP(Tableau13[[#This Row],[Mar,]],[1]!Tableau3[#All],2,FALSE)</f>
        <v>#REF!</v>
      </c>
      <c r="AF585" s="5" t="e">
        <f>VLOOKUP(Tableau13[[#This Row],[Avr,]],[1]!Tableau3[#All],2,FALSE)</f>
        <v>#REF!</v>
      </c>
      <c r="AG585" s="5" t="e">
        <f>VLOOKUP(Tableau13[[#This Row],[Mai]],[1]!Tableau3[#All],2,FALSE)</f>
        <v>#REF!</v>
      </c>
      <c r="AH585" s="5" t="e">
        <f>VLOOKUP(Tableau13[[#This Row],[Juin]],[1]!Tableau3[#All],2,FALSE)</f>
        <v>#REF!</v>
      </c>
      <c r="AI585" s="5" t="e">
        <f>VLOOKUP(Tableau13[[#This Row],[Juil,]],[1]!Tableau3[#All],2,FALSE)</f>
        <v>#REF!</v>
      </c>
      <c r="AJ585" s="5" t="e">
        <f>VLOOKUP(Tableau13[[#This Row],[Août]],[1]!Tableau3[#All],2,FALSE)</f>
        <v>#REF!</v>
      </c>
      <c r="AK585" s="5" t="e">
        <f>VLOOKUP(Tableau13[[#This Row],[Sept,]],[1]!Tableau3[#All],2,FALSE)</f>
        <v>#REF!</v>
      </c>
      <c r="AL585" s="5" t="e">
        <f>VLOOKUP(Tableau13[[#This Row],[Oct,]],[1]!Tableau3[#All],2,FALSE)</f>
        <v>#REF!</v>
      </c>
      <c r="AM585" s="5" t="e">
        <f>VLOOKUP(Tableau13[[#This Row],[Nov,]],[1]!Tableau3[#All],2,FALSE)</f>
        <v>#REF!</v>
      </c>
      <c r="AN585" s="5" t="e">
        <f>VLOOKUP(Tableau13[[#This Row],[Déc,]],[1]!Tableau3[#All],2,FALSE)</f>
        <v>#REF!</v>
      </c>
    </row>
    <row r="586" spans="1:40" x14ac:dyDescent="0.25">
      <c r="A586" t="s">
        <v>6718</v>
      </c>
      <c r="D586" t="s">
        <v>1080</v>
      </c>
      <c r="E586" t="s">
        <v>1081</v>
      </c>
      <c r="F586" t="s">
        <v>6719</v>
      </c>
      <c r="G586" t="s">
        <v>1584</v>
      </c>
      <c r="H586" t="s">
        <v>1585</v>
      </c>
      <c r="I586" t="s">
        <v>25</v>
      </c>
      <c r="J586" s="3">
        <v>0</v>
      </c>
      <c r="K586" s="1">
        <v>42522</v>
      </c>
      <c r="M586" t="s">
        <v>38</v>
      </c>
      <c r="O586" t="s">
        <v>32</v>
      </c>
      <c r="P586" s="1"/>
      <c r="AC586" s="5" t="e">
        <f>VLOOKUP(Tableau13[[#This Row],[Jan,]],[1]!Tableau3[#All],2,FALSE)</f>
        <v>#REF!</v>
      </c>
      <c r="AD586" s="5" t="e">
        <f>VLOOKUP(Tableau13[[#This Row],[Fév,]],[1]!Tableau3[#All],2,FALSE)</f>
        <v>#REF!</v>
      </c>
      <c r="AE586" s="5" t="e">
        <f>VLOOKUP(Tableau13[[#This Row],[Mar,]],[1]!Tableau3[#All],2,FALSE)</f>
        <v>#REF!</v>
      </c>
      <c r="AF586" s="5" t="e">
        <f>VLOOKUP(Tableau13[[#This Row],[Avr,]],[1]!Tableau3[#All],2,FALSE)</f>
        <v>#REF!</v>
      </c>
      <c r="AG586" s="5" t="e">
        <f>VLOOKUP(Tableau13[[#This Row],[Mai]],[1]!Tableau3[#All],2,FALSE)</f>
        <v>#REF!</v>
      </c>
      <c r="AH586" s="5" t="e">
        <f>VLOOKUP(Tableau13[[#This Row],[Juin]],[1]!Tableau3[#All],2,FALSE)</f>
        <v>#REF!</v>
      </c>
      <c r="AI586" s="5" t="e">
        <f>VLOOKUP(Tableau13[[#This Row],[Juil,]],[1]!Tableau3[#All],2,FALSE)</f>
        <v>#REF!</v>
      </c>
      <c r="AJ586" s="5" t="e">
        <f>VLOOKUP(Tableau13[[#This Row],[Août]],[1]!Tableau3[#All],2,FALSE)</f>
        <v>#REF!</v>
      </c>
      <c r="AK586" s="5" t="e">
        <f>VLOOKUP(Tableau13[[#This Row],[Sept,]],[1]!Tableau3[#All],2,FALSE)</f>
        <v>#REF!</v>
      </c>
      <c r="AL586" s="5" t="e">
        <f>VLOOKUP(Tableau13[[#This Row],[Oct,]],[1]!Tableau3[#All],2,FALSE)</f>
        <v>#REF!</v>
      </c>
      <c r="AM586" s="5" t="e">
        <f>VLOOKUP(Tableau13[[#This Row],[Nov,]],[1]!Tableau3[#All],2,FALSE)</f>
        <v>#REF!</v>
      </c>
      <c r="AN586" s="5" t="e">
        <f>VLOOKUP(Tableau13[[#This Row],[Déc,]],[1]!Tableau3[#All],2,FALSE)</f>
        <v>#REF!</v>
      </c>
    </row>
    <row r="587" spans="1:40" x14ac:dyDescent="0.25">
      <c r="A587" t="s">
        <v>6720</v>
      </c>
      <c r="D587" t="s">
        <v>1080</v>
      </c>
      <c r="E587" t="s">
        <v>1081</v>
      </c>
      <c r="F587" t="s">
        <v>6721</v>
      </c>
      <c r="G587" t="s">
        <v>1586</v>
      </c>
      <c r="H587" t="s">
        <v>1587</v>
      </c>
      <c r="I587" t="s">
        <v>25</v>
      </c>
      <c r="J587" s="3">
        <v>0</v>
      </c>
      <c r="K587" s="1">
        <v>42522</v>
      </c>
      <c r="M587" t="s">
        <v>38</v>
      </c>
      <c r="O587" t="s">
        <v>32</v>
      </c>
      <c r="P587" s="1"/>
      <c r="AC587" s="5" t="e">
        <f>VLOOKUP(Tableau13[[#This Row],[Jan,]],[1]!Tableau3[#All],2,FALSE)</f>
        <v>#REF!</v>
      </c>
      <c r="AD587" s="5" t="e">
        <f>VLOOKUP(Tableau13[[#This Row],[Fév,]],[1]!Tableau3[#All],2,FALSE)</f>
        <v>#REF!</v>
      </c>
      <c r="AE587" s="5" t="e">
        <f>VLOOKUP(Tableau13[[#This Row],[Mar,]],[1]!Tableau3[#All],2,FALSE)</f>
        <v>#REF!</v>
      </c>
      <c r="AF587" s="5" t="e">
        <f>VLOOKUP(Tableau13[[#This Row],[Avr,]],[1]!Tableau3[#All],2,FALSE)</f>
        <v>#REF!</v>
      </c>
      <c r="AG587" s="5" t="e">
        <f>VLOOKUP(Tableau13[[#This Row],[Mai]],[1]!Tableau3[#All],2,FALSE)</f>
        <v>#REF!</v>
      </c>
      <c r="AH587" s="5" t="e">
        <f>VLOOKUP(Tableau13[[#This Row],[Juin]],[1]!Tableau3[#All],2,FALSE)</f>
        <v>#REF!</v>
      </c>
      <c r="AI587" s="5" t="e">
        <f>VLOOKUP(Tableau13[[#This Row],[Juil,]],[1]!Tableau3[#All],2,FALSE)</f>
        <v>#REF!</v>
      </c>
      <c r="AJ587" s="5" t="e">
        <f>VLOOKUP(Tableau13[[#This Row],[Août]],[1]!Tableau3[#All],2,FALSE)</f>
        <v>#REF!</v>
      </c>
      <c r="AK587" s="5" t="e">
        <f>VLOOKUP(Tableau13[[#This Row],[Sept,]],[1]!Tableau3[#All],2,FALSE)</f>
        <v>#REF!</v>
      </c>
      <c r="AL587" s="5" t="e">
        <f>VLOOKUP(Tableau13[[#This Row],[Oct,]],[1]!Tableau3[#All],2,FALSE)</f>
        <v>#REF!</v>
      </c>
      <c r="AM587" s="5" t="e">
        <f>VLOOKUP(Tableau13[[#This Row],[Nov,]],[1]!Tableau3[#All],2,FALSE)</f>
        <v>#REF!</v>
      </c>
      <c r="AN587" s="5" t="e">
        <f>VLOOKUP(Tableau13[[#This Row],[Déc,]],[1]!Tableau3[#All],2,FALSE)</f>
        <v>#REF!</v>
      </c>
    </row>
    <row r="588" spans="1:40" x14ac:dyDescent="0.25">
      <c r="A588" t="s">
        <v>6722</v>
      </c>
      <c r="D588" t="s">
        <v>1080</v>
      </c>
      <c r="E588" t="s">
        <v>1081</v>
      </c>
      <c r="F588" t="s">
        <v>6723</v>
      </c>
      <c r="G588" t="s">
        <v>1588</v>
      </c>
      <c r="H588" t="s">
        <v>1589</v>
      </c>
      <c r="I588" t="s">
        <v>25</v>
      </c>
      <c r="J588" s="3">
        <v>0</v>
      </c>
      <c r="K588" s="1">
        <v>42522</v>
      </c>
      <c r="M588" t="s">
        <v>38</v>
      </c>
      <c r="O588" t="s">
        <v>32</v>
      </c>
      <c r="P588" s="1"/>
      <c r="AC588" s="5" t="e">
        <f>VLOOKUP(Tableau13[[#This Row],[Jan,]],[1]!Tableau3[#All],2,FALSE)</f>
        <v>#REF!</v>
      </c>
      <c r="AD588" s="5" t="e">
        <f>VLOOKUP(Tableau13[[#This Row],[Fév,]],[1]!Tableau3[#All],2,FALSE)</f>
        <v>#REF!</v>
      </c>
      <c r="AE588" s="5" t="e">
        <f>VLOOKUP(Tableau13[[#This Row],[Mar,]],[1]!Tableau3[#All],2,FALSE)</f>
        <v>#REF!</v>
      </c>
      <c r="AF588" s="5" t="e">
        <f>VLOOKUP(Tableau13[[#This Row],[Avr,]],[1]!Tableau3[#All],2,FALSE)</f>
        <v>#REF!</v>
      </c>
      <c r="AG588" s="5" t="e">
        <f>VLOOKUP(Tableau13[[#This Row],[Mai]],[1]!Tableau3[#All],2,FALSE)</f>
        <v>#REF!</v>
      </c>
      <c r="AH588" s="5" t="e">
        <f>VLOOKUP(Tableau13[[#This Row],[Juin]],[1]!Tableau3[#All],2,FALSE)</f>
        <v>#REF!</v>
      </c>
      <c r="AI588" s="5" t="e">
        <f>VLOOKUP(Tableau13[[#This Row],[Juil,]],[1]!Tableau3[#All],2,FALSE)</f>
        <v>#REF!</v>
      </c>
      <c r="AJ588" s="5" t="e">
        <f>VLOOKUP(Tableau13[[#This Row],[Août]],[1]!Tableau3[#All],2,FALSE)</f>
        <v>#REF!</v>
      </c>
      <c r="AK588" s="5" t="e">
        <f>VLOOKUP(Tableau13[[#This Row],[Sept,]],[1]!Tableau3[#All],2,FALSE)</f>
        <v>#REF!</v>
      </c>
      <c r="AL588" s="5" t="e">
        <f>VLOOKUP(Tableau13[[#This Row],[Oct,]],[1]!Tableau3[#All],2,FALSE)</f>
        <v>#REF!</v>
      </c>
      <c r="AM588" s="5" t="e">
        <f>VLOOKUP(Tableau13[[#This Row],[Nov,]],[1]!Tableau3[#All],2,FALSE)</f>
        <v>#REF!</v>
      </c>
      <c r="AN588" s="5" t="e">
        <f>VLOOKUP(Tableau13[[#This Row],[Déc,]],[1]!Tableau3[#All],2,FALSE)</f>
        <v>#REF!</v>
      </c>
    </row>
    <row r="589" spans="1:40" x14ac:dyDescent="0.25">
      <c r="A589" t="s">
        <v>6724</v>
      </c>
      <c r="D589" t="s">
        <v>1080</v>
      </c>
      <c r="E589" t="s">
        <v>1081</v>
      </c>
      <c r="F589" t="s">
        <v>6725</v>
      </c>
      <c r="G589" t="s">
        <v>1590</v>
      </c>
      <c r="H589" t="s">
        <v>1591</v>
      </c>
      <c r="I589" t="s">
        <v>25</v>
      </c>
      <c r="J589" s="3">
        <v>0</v>
      </c>
      <c r="K589" s="1">
        <v>42522</v>
      </c>
      <c r="M589" t="s">
        <v>38</v>
      </c>
      <c r="O589" t="s">
        <v>32</v>
      </c>
      <c r="P589" s="1"/>
      <c r="AC589" s="5" t="e">
        <f>VLOOKUP(Tableau13[[#This Row],[Jan,]],[1]!Tableau3[#All],2,FALSE)</f>
        <v>#REF!</v>
      </c>
      <c r="AD589" s="5" t="e">
        <f>VLOOKUP(Tableau13[[#This Row],[Fév,]],[1]!Tableau3[#All],2,FALSE)</f>
        <v>#REF!</v>
      </c>
      <c r="AE589" s="5" t="e">
        <f>VLOOKUP(Tableau13[[#This Row],[Mar,]],[1]!Tableau3[#All],2,FALSE)</f>
        <v>#REF!</v>
      </c>
      <c r="AF589" s="5" t="e">
        <f>VLOOKUP(Tableau13[[#This Row],[Avr,]],[1]!Tableau3[#All],2,FALSE)</f>
        <v>#REF!</v>
      </c>
      <c r="AG589" s="5" t="e">
        <f>VLOOKUP(Tableau13[[#This Row],[Mai]],[1]!Tableau3[#All],2,FALSE)</f>
        <v>#REF!</v>
      </c>
      <c r="AH589" s="5" t="e">
        <f>VLOOKUP(Tableau13[[#This Row],[Juin]],[1]!Tableau3[#All],2,FALSE)</f>
        <v>#REF!</v>
      </c>
      <c r="AI589" s="5" t="e">
        <f>VLOOKUP(Tableau13[[#This Row],[Juil,]],[1]!Tableau3[#All],2,FALSE)</f>
        <v>#REF!</v>
      </c>
      <c r="AJ589" s="5" t="e">
        <f>VLOOKUP(Tableau13[[#This Row],[Août]],[1]!Tableau3[#All],2,FALSE)</f>
        <v>#REF!</v>
      </c>
      <c r="AK589" s="5" t="e">
        <f>VLOOKUP(Tableau13[[#This Row],[Sept,]],[1]!Tableau3[#All],2,FALSE)</f>
        <v>#REF!</v>
      </c>
      <c r="AL589" s="5" t="e">
        <f>VLOOKUP(Tableau13[[#This Row],[Oct,]],[1]!Tableau3[#All],2,FALSE)</f>
        <v>#REF!</v>
      </c>
      <c r="AM589" s="5" t="e">
        <f>VLOOKUP(Tableau13[[#This Row],[Nov,]],[1]!Tableau3[#All],2,FALSE)</f>
        <v>#REF!</v>
      </c>
      <c r="AN589" s="5" t="e">
        <f>VLOOKUP(Tableau13[[#This Row],[Déc,]],[1]!Tableau3[#All],2,FALSE)</f>
        <v>#REF!</v>
      </c>
    </row>
    <row r="590" spans="1:40" x14ac:dyDescent="0.25">
      <c r="A590" t="s">
        <v>6726</v>
      </c>
      <c r="D590" t="s">
        <v>1080</v>
      </c>
      <c r="E590" t="s">
        <v>1081</v>
      </c>
      <c r="F590" t="s">
        <v>6727</v>
      </c>
      <c r="G590" t="s">
        <v>1592</v>
      </c>
      <c r="H590" t="s">
        <v>1593</v>
      </c>
      <c r="I590" t="s">
        <v>25</v>
      </c>
      <c r="J590" s="3">
        <v>0</v>
      </c>
      <c r="K590" s="1">
        <v>42522</v>
      </c>
      <c r="M590" t="s">
        <v>38</v>
      </c>
      <c r="O590" t="s">
        <v>32</v>
      </c>
      <c r="P590" s="1"/>
      <c r="AC590" s="5" t="e">
        <f>VLOOKUP(Tableau13[[#This Row],[Jan,]],[1]!Tableau3[#All],2,FALSE)</f>
        <v>#REF!</v>
      </c>
      <c r="AD590" s="5" t="e">
        <f>VLOOKUP(Tableau13[[#This Row],[Fév,]],[1]!Tableau3[#All],2,FALSE)</f>
        <v>#REF!</v>
      </c>
      <c r="AE590" s="5" t="e">
        <f>VLOOKUP(Tableau13[[#This Row],[Mar,]],[1]!Tableau3[#All],2,FALSE)</f>
        <v>#REF!</v>
      </c>
      <c r="AF590" s="5" t="e">
        <f>VLOOKUP(Tableau13[[#This Row],[Avr,]],[1]!Tableau3[#All],2,FALSE)</f>
        <v>#REF!</v>
      </c>
      <c r="AG590" s="5" t="e">
        <f>VLOOKUP(Tableau13[[#This Row],[Mai]],[1]!Tableau3[#All],2,FALSE)</f>
        <v>#REF!</v>
      </c>
      <c r="AH590" s="5" t="e">
        <f>VLOOKUP(Tableau13[[#This Row],[Juin]],[1]!Tableau3[#All],2,FALSE)</f>
        <v>#REF!</v>
      </c>
      <c r="AI590" s="5" t="e">
        <f>VLOOKUP(Tableau13[[#This Row],[Juil,]],[1]!Tableau3[#All],2,FALSE)</f>
        <v>#REF!</v>
      </c>
      <c r="AJ590" s="5" t="e">
        <f>VLOOKUP(Tableau13[[#This Row],[Août]],[1]!Tableau3[#All],2,FALSE)</f>
        <v>#REF!</v>
      </c>
      <c r="AK590" s="5" t="e">
        <f>VLOOKUP(Tableau13[[#This Row],[Sept,]],[1]!Tableau3[#All],2,FALSE)</f>
        <v>#REF!</v>
      </c>
      <c r="AL590" s="5" t="e">
        <f>VLOOKUP(Tableau13[[#This Row],[Oct,]],[1]!Tableau3[#All],2,FALSE)</f>
        <v>#REF!</v>
      </c>
      <c r="AM590" s="5" t="e">
        <f>VLOOKUP(Tableau13[[#This Row],[Nov,]],[1]!Tableau3[#All],2,FALSE)</f>
        <v>#REF!</v>
      </c>
      <c r="AN590" s="5" t="e">
        <f>VLOOKUP(Tableau13[[#This Row],[Déc,]],[1]!Tableau3[#All],2,FALSE)</f>
        <v>#REF!</v>
      </c>
    </row>
    <row r="591" spans="1:40" x14ac:dyDescent="0.25">
      <c r="A591" t="s">
        <v>6728</v>
      </c>
      <c r="D591" t="s">
        <v>1080</v>
      </c>
      <c r="E591" t="s">
        <v>1081</v>
      </c>
      <c r="F591" t="s">
        <v>6729</v>
      </c>
      <c r="G591" t="s">
        <v>1594</v>
      </c>
      <c r="H591" t="s">
        <v>1595</v>
      </c>
      <c r="I591" t="s">
        <v>25</v>
      </c>
      <c r="J591" s="3">
        <v>0</v>
      </c>
      <c r="K591" s="1">
        <v>42522</v>
      </c>
      <c r="M591" t="s">
        <v>38</v>
      </c>
      <c r="O591" t="s">
        <v>32</v>
      </c>
      <c r="P591" s="1"/>
      <c r="AC591" s="5" t="e">
        <f>VLOOKUP(Tableau13[[#This Row],[Jan,]],[1]!Tableau3[#All],2,FALSE)</f>
        <v>#REF!</v>
      </c>
      <c r="AD591" s="5" t="e">
        <f>VLOOKUP(Tableau13[[#This Row],[Fév,]],[1]!Tableau3[#All],2,FALSE)</f>
        <v>#REF!</v>
      </c>
      <c r="AE591" s="5" t="e">
        <f>VLOOKUP(Tableau13[[#This Row],[Mar,]],[1]!Tableau3[#All],2,FALSE)</f>
        <v>#REF!</v>
      </c>
      <c r="AF591" s="5" t="e">
        <f>VLOOKUP(Tableau13[[#This Row],[Avr,]],[1]!Tableau3[#All],2,FALSE)</f>
        <v>#REF!</v>
      </c>
      <c r="AG591" s="5" t="e">
        <f>VLOOKUP(Tableau13[[#This Row],[Mai]],[1]!Tableau3[#All],2,FALSE)</f>
        <v>#REF!</v>
      </c>
      <c r="AH591" s="5" t="e">
        <f>VLOOKUP(Tableau13[[#This Row],[Juin]],[1]!Tableau3[#All],2,FALSE)</f>
        <v>#REF!</v>
      </c>
      <c r="AI591" s="5" t="e">
        <f>VLOOKUP(Tableau13[[#This Row],[Juil,]],[1]!Tableau3[#All],2,FALSE)</f>
        <v>#REF!</v>
      </c>
      <c r="AJ591" s="5" t="e">
        <f>VLOOKUP(Tableau13[[#This Row],[Août]],[1]!Tableau3[#All],2,FALSE)</f>
        <v>#REF!</v>
      </c>
      <c r="AK591" s="5" t="e">
        <f>VLOOKUP(Tableau13[[#This Row],[Sept,]],[1]!Tableau3[#All],2,FALSE)</f>
        <v>#REF!</v>
      </c>
      <c r="AL591" s="5" t="e">
        <f>VLOOKUP(Tableau13[[#This Row],[Oct,]],[1]!Tableau3[#All],2,FALSE)</f>
        <v>#REF!</v>
      </c>
      <c r="AM591" s="5" t="e">
        <f>VLOOKUP(Tableau13[[#This Row],[Nov,]],[1]!Tableau3[#All],2,FALSE)</f>
        <v>#REF!</v>
      </c>
      <c r="AN591" s="5" t="e">
        <f>VLOOKUP(Tableau13[[#This Row],[Déc,]],[1]!Tableau3[#All],2,FALSE)</f>
        <v>#REF!</v>
      </c>
    </row>
    <row r="592" spans="1:40" x14ac:dyDescent="0.25">
      <c r="A592" t="s">
        <v>6730</v>
      </c>
      <c r="D592" t="s">
        <v>1080</v>
      </c>
      <c r="E592" t="s">
        <v>1081</v>
      </c>
      <c r="F592" t="s">
        <v>6731</v>
      </c>
      <c r="G592" t="s">
        <v>1596</v>
      </c>
      <c r="H592" t="s">
        <v>1597</v>
      </c>
      <c r="I592" t="s">
        <v>25</v>
      </c>
      <c r="J592" s="3">
        <v>0</v>
      </c>
      <c r="K592" s="1">
        <v>42522</v>
      </c>
      <c r="M592" t="s">
        <v>38</v>
      </c>
      <c r="O592" t="s">
        <v>32</v>
      </c>
      <c r="P592" s="1"/>
      <c r="AC592" s="5" t="e">
        <f>VLOOKUP(Tableau13[[#This Row],[Jan,]],[1]!Tableau3[#All],2,FALSE)</f>
        <v>#REF!</v>
      </c>
      <c r="AD592" s="5" t="e">
        <f>VLOOKUP(Tableau13[[#This Row],[Fév,]],[1]!Tableau3[#All],2,FALSE)</f>
        <v>#REF!</v>
      </c>
      <c r="AE592" s="5" t="e">
        <f>VLOOKUP(Tableau13[[#This Row],[Mar,]],[1]!Tableau3[#All],2,FALSE)</f>
        <v>#REF!</v>
      </c>
      <c r="AF592" s="5" t="e">
        <f>VLOOKUP(Tableau13[[#This Row],[Avr,]],[1]!Tableau3[#All],2,FALSE)</f>
        <v>#REF!</v>
      </c>
      <c r="AG592" s="5" t="e">
        <f>VLOOKUP(Tableau13[[#This Row],[Mai]],[1]!Tableau3[#All],2,FALSE)</f>
        <v>#REF!</v>
      </c>
      <c r="AH592" s="5" t="e">
        <f>VLOOKUP(Tableau13[[#This Row],[Juin]],[1]!Tableau3[#All],2,FALSE)</f>
        <v>#REF!</v>
      </c>
      <c r="AI592" s="5" t="e">
        <f>VLOOKUP(Tableau13[[#This Row],[Juil,]],[1]!Tableau3[#All],2,FALSE)</f>
        <v>#REF!</v>
      </c>
      <c r="AJ592" s="5" t="e">
        <f>VLOOKUP(Tableau13[[#This Row],[Août]],[1]!Tableau3[#All],2,FALSE)</f>
        <v>#REF!</v>
      </c>
      <c r="AK592" s="5" t="e">
        <f>VLOOKUP(Tableau13[[#This Row],[Sept,]],[1]!Tableau3[#All],2,FALSE)</f>
        <v>#REF!</v>
      </c>
      <c r="AL592" s="5" t="e">
        <f>VLOOKUP(Tableau13[[#This Row],[Oct,]],[1]!Tableau3[#All],2,FALSE)</f>
        <v>#REF!</v>
      </c>
      <c r="AM592" s="5" t="e">
        <f>VLOOKUP(Tableau13[[#This Row],[Nov,]],[1]!Tableau3[#All],2,FALSE)</f>
        <v>#REF!</v>
      </c>
      <c r="AN592" s="5" t="e">
        <f>VLOOKUP(Tableau13[[#This Row],[Déc,]],[1]!Tableau3[#All],2,FALSE)</f>
        <v>#REF!</v>
      </c>
    </row>
    <row r="593" spans="1:40" x14ac:dyDescent="0.25">
      <c r="A593" t="s">
        <v>6732</v>
      </c>
      <c r="D593" t="s">
        <v>1080</v>
      </c>
      <c r="E593" t="s">
        <v>1081</v>
      </c>
      <c r="F593" t="s">
        <v>6733</v>
      </c>
      <c r="G593" t="s">
        <v>1598</v>
      </c>
      <c r="H593" t="s">
        <v>1599</v>
      </c>
      <c r="I593" t="s">
        <v>25</v>
      </c>
      <c r="J593" s="3">
        <v>0</v>
      </c>
      <c r="K593" s="1">
        <v>42522</v>
      </c>
      <c r="M593" t="s">
        <v>38</v>
      </c>
      <c r="O593" t="s">
        <v>32</v>
      </c>
      <c r="P593" s="1"/>
      <c r="AC593" s="5" t="e">
        <f>VLOOKUP(Tableau13[[#This Row],[Jan,]],[1]!Tableau3[#All],2,FALSE)</f>
        <v>#REF!</v>
      </c>
      <c r="AD593" s="5" t="e">
        <f>VLOOKUP(Tableau13[[#This Row],[Fév,]],[1]!Tableau3[#All],2,FALSE)</f>
        <v>#REF!</v>
      </c>
      <c r="AE593" s="5" t="e">
        <f>VLOOKUP(Tableau13[[#This Row],[Mar,]],[1]!Tableau3[#All],2,FALSE)</f>
        <v>#REF!</v>
      </c>
      <c r="AF593" s="5" t="e">
        <f>VLOOKUP(Tableau13[[#This Row],[Avr,]],[1]!Tableau3[#All],2,FALSE)</f>
        <v>#REF!</v>
      </c>
      <c r="AG593" s="5" t="e">
        <f>VLOOKUP(Tableau13[[#This Row],[Mai]],[1]!Tableau3[#All],2,FALSE)</f>
        <v>#REF!</v>
      </c>
      <c r="AH593" s="5" t="e">
        <f>VLOOKUP(Tableau13[[#This Row],[Juin]],[1]!Tableau3[#All],2,FALSE)</f>
        <v>#REF!</v>
      </c>
      <c r="AI593" s="5" t="e">
        <f>VLOOKUP(Tableau13[[#This Row],[Juil,]],[1]!Tableau3[#All],2,FALSE)</f>
        <v>#REF!</v>
      </c>
      <c r="AJ593" s="5" t="e">
        <f>VLOOKUP(Tableau13[[#This Row],[Août]],[1]!Tableau3[#All],2,FALSE)</f>
        <v>#REF!</v>
      </c>
      <c r="AK593" s="5" t="e">
        <f>VLOOKUP(Tableau13[[#This Row],[Sept,]],[1]!Tableau3[#All],2,FALSE)</f>
        <v>#REF!</v>
      </c>
      <c r="AL593" s="5" t="e">
        <f>VLOOKUP(Tableau13[[#This Row],[Oct,]],[1]!Tableau3[#All],2,FALSE)</f>
        <v>#REF!</v>
      </c>
      <c r="AM593" s="5" t="e">
        <f>VLOOKUP(Tableau13[[#This Row],[Nov,]],[1]!Tableau3[#All],2,FALSE)</f>
        <v>#REF!</v>
      </c>
      <c r="AN593" s="5" t="e">
        <f>VLOOKUP(Tableau13[[#This Row],[Déc,]],[1]!Tableau3[#All],2,FALSE)</f>
        <v>#REF!</v>
      </c>
    </row>
    <row r="594" spans="1:40" x14ac:dyDescent="0.25">
      <c r="A594" t="s">
        <v>6734</v>
      </c>
      <c r="D594" t="s">
        <v>1080</v>
      </c>
      <c r="E594" t="s">
        <v>1081</v>
      </c>
      <c r="F594" t="s">
        <v>6735</v>
      </c>
      <c r="G594" t="s">
        <v>1600</v>
      </c>
      <c r="H594" t="s">
        <v>1601</v>
      </c>
      <c r="I594" t="s">
        <v>25</v>
      </c>
      <c r="J594" s="3">
        <v>0</v>
      </c>
      <c r="K594" s="1">
        <v>42522</v>
      </c>
      <c r="M594" t="s">
        <v>38</v>
      </c>
      <c r="O594" t="s">
        <v>32</v>
      </c>
      <c r="P594" s="1"/>
      <c r="AC594" s="5" t="e">
        <f>VLOOKUP(Tableau13[[#This Row],[Jan,]],[1]!Tableau3[#All],2,FALSE)</f>
        <v>#REF!</v>
      </c>
      <c r="AD594" s="5" t="e">
        <f>VLOOKUP(Tableau13[[#This Row],[Fév,]],[1]!Tableau3[#All],2,FALSE)</f>
        <v>#REF!</v>
      </c>
      <c r="AE594" s="5" t="e">
        <f>VLOOKUP(Tableau13[[#This Row],[Mar,]],[1]!Tableau3[#All],2,FALSE)</f>
        <v>#REF!</v>
      </c>
      <c r="AF594" s="5" t="e">
        <f>VLOOKUP(Tableau13[[#This Row],[Avr,]],[1]!Tableau3[#All],2,FALSE)</f>
        <v>#REF!</v>
      </c>
      <c r="AG594" s="5" t="e">
        <f>VLOOKUP(Tableau13[[#This Row],[Mai]],[1]!Tableau3[#All],2,FALSE)</f>
        <v>#REF!</v>
      </c>
      <c r="AH594" s="5" t="e">
        <f>VLOOKUP(Tableau13[[#This Row],[Juin]],[1]!Tableau3[#All],2,FALSE)</f>
        <v>#REF!</v>
      </c>
      <c r="AI594" s="5" t="e">
        <f>VLOOKUP(Tableau13[[#This Row],[Juil,]],[1]!Tableau3[#All],2,FALSE)</f>
        <v>#REF!</v>
      </c>
      <c r="AJ594" s="5" t="e">
        <f>VLOOKUP(Tableau13[[#This Row],[Août]],[1]!Tableau3[#All],2,FALSE)</f>
        <v>#REF!</v>
      </c>
      <c r="AK594" s="5" t="e">
        <f>VLOOKUP(Tableau13[[#This Row],[Sept,]],[1]!Tableau3[#All],2,FALSE)</f>
        <v>#REF!</v>
      </c>
      <c r="AL594" s="5" t="e">
        <f>VLOOKUP(Tableau13[[#This Row],[Oct,]],[1]!Tableau3[#All],2,FALSE)</f>
        <v>#REF!</v>
      </c>
      <c r="AM594" s="5" t="e">
        <f>VLOOKUP(Tableau13[[#This Row],[Nov,]],[1]!Tableau3[#All],2,FALSE)</f>
        <v>#REF!</v>
      </c>
      <c r="AN594" s="5" t="e">
        <f>VLOOKUP(Tableau13[[#This Row],[Déc,]],[1]!Tableau3[#All],2,FALSE)</f>
        <v>#REF!</v>
      </c>
    </row>
    <row r="595" spans="1:40" x14ac:dyDescent="0.25">
      <c r="A595" t="s">
        <v>6736</v>
      </c>
      <c r="D595" t="s">
        <v>1080</v>
      </c>
      <c r="E595" t="s">
        <v>1081</v>
      </c>
      <c r="F595" t="s">
        <v>6737</v>
      </c>
      <c r="G595" t="s">
        <v>1602</v>
      </c>
      <c r="H595" t="s">
        <v>1603</v>
      </c>
      <c r="I595" t="s">
        <v>25</v>
      </c>
      <c r="J595" s="3">
        <v>0</v>
      </c>
      <c r="K595" s="1">
        <v>42522</v>
      </c>
      <c r="M595" t="s">
        <v>38</v>
      </c>
      <c r="O595" t="s">
        <v>32</v>
      </c>
      <c r="P595" s="1"/>
      <c r="AC595" s="5" t="e">
        <f>VLOOKUP(Tableau13[[#This Row],[Jan,]],[1]!Tableau3[#All],2,FALSE)</f>
        <v>#REF!</v>
      </c>
      <c r="AD595" s="5" t="e">
        <f>VLOOKUP(Tableau13[[#This Row],[Fév,]],[1]!Tableau3[#All],2,FALSE)</f>
        <v>#REF!</v>
      </c>
      <c r="AE595" s="5" t="e">
        <f>VLOOKUP(Tableau13[[#This Row],[Mar,]],[1]!Tableau3[#All],2,FALSE)</f>
        <v>#REF!</v>
      </c>
      <c r="AF595" s="5" t="e">
        <f>VLOOKUP(Tableau13[[#This Row],[Avr,]],[1]!Tableau3[#All],2,FALSE)</f>
        <v>#REF!</v>
      </c>
      <c r="AG595" s="5" t="e">
        <f>VLOOKUP(Tableau13[[#This Row],[Mai]],[1]!Tableau3[#All],2,FALSE)</f>
        <v>#REF!</v>
      </c>
      <c r="AH595" s="5" t="e">
        <f>VLOOKUP(Tableau13[[#This Row],[Juin]],[1]!Tableau3[#All],2,FALSE)</f>
        <v>#REF!</v>
      </c>
      <c r="AI595" s="5" t="e">
        <f>VLOOKUP(Tableau13[[#This Row],[Juil,]],[1]!Tableau3[#All],2,FALSE)</f>
        <v>#REF!</v>
      </c>
      <c r="AJ595" s="5" t="e">
        <f>VLOOKUP(Tableau13[[#This Row],[Août]],[1]!Tableau3[#All],2,FALSE)</f>
        <v>#REF!</v>
      </c>
      <c r="AK595" s="5" t="e">
        <f>VLOOKUP(Tableau13[[#This Row],[Sept,]],[1]!Tableau3[#All],2,FALSE)</f>
        <v>#REF!</v>
      </c>
      <c r="AL595" s="5" t="e">
        <f>VLOOKUP(Tableau13[[#This Row],[Oct,]],[1]!Tableau3[#All],2,FALSE)</f>
        <v>#REF!</v>
      </c>
      <c r="AM595" s="5" t="e">
        <f>VLOOKUP(Tableau13[[#This Row],[Nov,]],[1]!Tableau3[#All],2,FALSE)</f>
        <v>#REF!</v>
      </c>
      <c r="AN595" s="5" t="e">
        <f>VLOOKUP(Tableau13[[#This Row],[Déc,]],[1]!Tableau3[#All],2,FALSE)</f>
        <v>#REF!</v>
      </c>
    </row>
    <row r="596" spans="1:40" x14ac:dyDescent="0.25">
      <c r="A596" t="s">
        <v>6738</v>
      </c>
      <c r="D596" t="s">
        <v>1080</v>
      </c>
      <c r="E596" t="s">
        <v>1081</v>
      </c>
      <c r="F596" t="s">
        <v>6739</v>
      </c>
      <c r="G596" t="s">
        <v>1604</v>
      </c>
      <c r="H596" t="s">
        <v>1605</v>
      </c>
      <c r="I596" t="s">
        <v>25</v>
      </c>
      <c r="J596" s="3">
        <v>0</v>
      </c>
      <c r="K596" s="1">
        <v>42522</v>
      </c>
      <c r="M596" t="s">
        <v>38</v>
      </c>
      <c r="O596" t="s">
        <v>32</v>
      </c>
      <c r="P596" s="1"/>
      <c r="AC596" s="5" t="e">
        <f>VLOOKUP(Tableau13[[#This Row],[Jan,]],[1]!Tableau3[#All],2,FALSE)</f>
        <v>#REF!</v>
      </c>
      <c r="AD596" s="5" t="e">
        <f>VLOOKUP(Tableau13[[#This Row],[Fév,]],[1]!Tableau3[#All],2,FALSE)</f>
        <v>#REF!</v>
      </c>
      <c r="AE596" s="5" t="e">
        <f>VLOOKUP(Tableau13[[#This Row],[Mar,]],[1]!Tableau3[#All],2,FALSE)</f>
        <v>#REF!</v>
      </c>
      <c r="AF596" s="5" t="e">
        <f>VLOOKUP(Tableau13[[#This Row],[Avr,]],[1]!Tableau3[#All],2,FALSE)</f>
        <v>#REF!</v>
      </c>
      <c r="AG596" s="5" t="e">
        <f>VLOOKUP(Tableau13[[#This Row],[Mai]],[1]!Tableau3[#All],2,FALSE)</f>
        <v>#REF!</v>
      </c>
      <c r="AH596" s="5" t="e">
        <f>VLOOKUP(Tableau13[[#This Row],[Juin]],[1]!Tableau3[#All],2,FALSE)</f>
        <v>#REF!</v>
      </c>
      <c r="AI596" s="5" t="e">
        <f>VLOOKUP(Tableau13[[#This Row],[Juil,]],[1]!Tableau3[#All],2,FALSE)</f>
        <v>#REF!</v>
      </c>
      <c r="AJ596" s="5" t="e">
        <f>VLOOKUP(Tableau13[[#This Row],[Août]],[1]!Tableau3[#All],2,FALSE)</f>
        <v>#REF!</v>
      </c>
      <c r="AK596" s="5" t="e">
        <f>VLOOKUP(Tableau13[[#This Row],[Sept,]],[1]!Tableau3[#All],2,FALSE)</f>
        <v>#REF!</v>
      </c>
      <c r="AL596" s="5" t="e">
        <f>VLOOKUP(Tableau13[[#This Row],[Oct,]],[1]!Tableau3[#All],2,FALSE)</f>
        <v>#REF!</v>
      </c>
      <c r="AM596" s="5" t="e">
        <f>VLOOKUP(Tableau13[[#This Row],[Nov,]],[1]!Tableau3[#All],2,FALSE)</f>
        <v>#REF!</v>
      </c>
      <c r="AN596" s="5" t="e">
        <f>VLOOKUP(Tableau13[[#This Row],[Déc,]],[1]!Tableau3[#All],2,FALSE)</f>
        <v>#REF!</v>
      </c>
    </row>
    <row r="597" spans="1:40" x14ac:dyDescent="0.25">
      <c r="A597" t="s">
        <v>6740</v>
      </c>
      <c r="D597" t="s">
        <v>1080</v>
      </c>
      <c r="E597" t="s">
        <v>1081</v>
      </c>
      <c r="F597" t="s">
        <v>6741</v>
      </c>
      <c r="G597" t="s">
        <v>1606</v>
      </c>
      <c r="H597" t="s">
        <v>1607</v>
      </c>
      <c r="I597" t="s">
        <v>25</v>
      </c>
      <c r="J597" s="3">
        <v>0</v>
      </c>
      <c r="K597" s="1">
        <v>42522</v>
      </c>
      <c r="M597" t="s">
        <v>38</v>
      </c>
      <c r="O597" t="s">
        <v>32</v>
      </c>
      <c r="P597" s="1"/>
      <c r="AC597" s="5" t="e">
        <f>VLOOKUP(Tableau13[[#This Row],[Jan,]],[1]!Tableau3[#All],2,FALSE)</f>
        <v>#REF!</v>
      </c>
      <c r="AD597" s="5" t="e">
        <f>VLOOKUP(Tableau13[[#This Row],[Fév,]],[1]!Tableau3[#All],2,FALSE)</f>
        <v>#REF!</v>
      </c>
      <c r="AE597" s="5" t="e">
        <f>VLOOKUP(Tableau13[[#This Row],[Mar,]],[1]!Tableau3[#All],2,FALSE)</f>
        <v>#REF!</v>
      </c>
      <c r="AF597" s="5" t="e">
        <f>VLOOKUP(Tableau13[[#This Row],[Avr,]],[1]!Tableau3[#All],2,FALSE)</f>
        <v>#REF!</v>
      </c>
      <c r="AG597" s="5" t="e">
        <f>VLOOKUP(Tableau13[[#This Row],[Mai]],[1]!Tableau3[#All],2,FALSE)</f>
        <v>#REF!</v>
      </c>
      <c r="AH597" s="5" t="e">
        <f>VLOOKUP(Tableau13[[#This Row],[Juin]],[1]!Tableau3[#All],2,FALSE)</f>
        <v>#REF!</v>
      </c>
      <c r="AI597" s="5" t="e">
        <f>VLOOKUP(Tableau13[[#This Row],[Juil,]],[1]!Tableau3[#All],2,FALSE)</f>
        <v>#REF!</v>
      </c>
      <c r="AJ597" s="5" t="e">
        <f>VLOOKUP(Tableau13[[#This Row],[Août]],[1]!Tableau3[#All],2,FALSE)</f>
        <v>#REF!</v>
      </c>
      <c r="AK597" s="5" t="e">
        <f>VLOOKUP(Tableau13[[#This Row],[Sept,]],[1]!Tableau3[#All],2,FALSE)</f>
        <v>#REF!</v>
      </c>
      <c r="AL597" s="5" t="e">
        <f>VLOOKUP(Tableau13[[#This Row],[Oct,]],[1]!Tableau3[#All],2,FALSE)</f>
        <v>#REF!</v>
      </c>
      <c r="AM597" s="5" t="e">
        <f>VLOOKUP(Tableau13[[#This Row],[Nov,]],[1]!Tableau3[#All],2,FALSE)</f>
        <v>#REF!</v>
      </c>
      <c r="AN597" s="5" t="e">
        <f>VLOOKUP(Tableau13[[#This Row],[Déc,]],[1]!Tableau3[#All],2,FALSE)</f>
        <v>#REF!</v>
      </c>
    </row>
    <row r="598" spans="1:40" x14ac:dyDescent="0.25">
      <c r="A598" t="s">
        <v>6742</v>
      </c>
      <c r="D598" t="s">
        <v>1080</v>
      </c>
      <c r="E598" t="s">
        <v>1081</v>
      </c>
      <c r="F598" t="s">
        <v>6743</v>
      </c>
      <c r="G598" t="s">
        <v>1608</v>
      </c>
      <c r="H598" t="s">
        <v>1609</v>
      </c>
      <c r="I598" t="s">
        <v>25</v>
      </c>
      <c r="J598" s="3">
        <v>0</v>
      </c>
      <c r="K598" s="1">
        <v>42522</v>
      </c>
      <c r="M598" t="s">
        <v>38</v>
      </c>
      <c r="O598" t="s">
        <v>32</v>
      </c>
      <c r="P598" s="1"/>
      <c r="AC598" s="5" t="e">
        <f>VLOOKUP(Tableau13[[#This Row],[Jan,]],[1]!Tableau3[#All],2,FALSE)</f>
        <v>#REF!</v>
      </c>
      <c r="AD598" s="5" t="e">
        <f>VLOOKUP(Tableau13[[#This Row],[Fév,]],[1]!Tableau3[#All],2,FALSE)</f>
        <v>#REF!</v>
      </c>
      <c r="AE598" s="5" t="e">
        <f>VLOOKUP(Tableau13[[#This Row],[Mar,]],[1]!Tableau3[#All],2,FALSE)</f>
        <v>#REF!</v>
      </c>
      <c r="AF598" s="5" t="e">
        <f>VLOOKUP(Tableau13[[#This Row],[Avr,]],[1]!Tableau3[#All],2,FALSE)</f>
        <v>#REF!</v>
      </c>
      <c r="AG598" s="5" t="e">
        <f>VLOOKUP(Tableau13[[#This Row],[Mai]],[1]!Tableau3[#All],2,FALSE)</f>
        <v>#REF!</v>
      </c>
      <c r="AH598" s="5" t="e">
        <f>VLOOKUP(Tableau13[[#This Row],[Juin]],[1]!Tableau3[#All],2,FALSE)</f>
        <v>#REF!</v>
      </c>
      <c r="AI598" s="5" t="e">
        <f>VLOOKUP(Tableau13[[#This Row],[Juil,]],[1]!Tableau3[#All],2,FALSE)</f>
        <v>#REF!</v>
      </c>
      <c r="AJ598" s="5" t="e">
        <f>VLOOKUP(Tableau13[[#This Row],[Août]],[1]!Tableau3[#All],2,FALSE)</f>
        <v>#REF!</v>
      </c>
      <c r="AK598" s="5" t="e">
        <f>VLOOKUP(Tableau13[[#This Row],[Sept,]],[1]!Tableau3[#All],2,FALSE)</f>
        <v>#REF!</v>
      </c>
      <c r="AL598" s="5" t="e">
        <f>VLOOKUP(Tableau13[[#This Row],[Oct,]],[1]!Tableau3[#All],2,FALSE)</f>
        <v>#REF!</v>
      </c>
      <c r="AM598" s="5" t="e">
        <f>VLOOKUP(Tableau13[[#This Row],[Nov,]],[1]!Tableau3[#All],2,FALSE)</f>
        <v>#REF!</v>
      </c>
      <c r="AN598" s="5" t="e">
        <f>VLOOKUP(Tableau13[[#This Row],[Déc,]],[1]!Tableau3[#All],2,FALSE)</f>
        <v>#REF!</v>
      </c>
    </row>
    <row r="599" spans="1:40" x14ac:dyDescent="0.25">
      <c r="A599" t="s">
        <v>6744</v>
      </c>
      <c r="D599" t="s">
        <v>1080</v>
      </c>
      <c r="E599" t="s">
        <v>1081</v>
      </c>
      <c r="F599" t="s">
        <v>6745</v>
      </c>
      <c r="G599" t="s">
        <v>1610</v>
      </c>
      <c r="H599" t="s">
        <v>1611</v>
      </c>
      <c r="I599" t="s">
        <v>25</v>
      </c>
      <c r="J599" s="3">
        <v>0</v>
      </c>
      <c r="K599" s="1">
        <v>42522</v>
      </c>
      <c r="M599" t="s">
        <v>38</v>
      </c>
      <c r="O599" t="s">
        <v>32</v>
      </c>
      <c r="P599" s="1"/>
      <c r="AC599" s="5" t="e">
        <f>VLOOKUP(Tableau13[[#This Row],[Jan,]],[1]!Tableau3[#All],2,FALSE)</f>
        <v>#REF!</v>
      </c>
      <c r="AD599" s="5" t="e">
        <f>VLOOKUP(Tableau13[[#This Row],[Fév,]],[1]!Tableau3[#All],2,FALSE)</f>
        <v>#REF!</v>
      </c>
      <c r="AE599" s="5" t="e">
        <f>VLOOKUP(Tableau13[[#This Row],[Mar,]],[1]!Tableau3[#All],2,FALSE)</f>
        <v>#REF!</v>
      </c>
      <c r="AF599" s="5" t="e">
        <f>VLOOKUP(Tableau13[[#This Row],[Avr,]],[1]!Tableau3[#All],2,FALSE)</f>
        <v>#REF!</v>
      </c>
      <c r="AG599" s="5" t="e">
        <f>VLOOKUP(Tableau13[[#This Row],[Mai]],[1]!Tableau3[#All],2,FALSE)</f>
        <v>#REF!</v>
      </c>
      <c r="AH599" s="5" t="e">
        <f>VLOOKUP(Tableau13[[#This Row],[Juin]],[1]!Tableau3[#All],2,FALSE)</f>
        <v>#REF!</v>
      </c>
      <c r="AI599" s="5" t="e">
        <f>VLOOKUP(Tableau13[[#This Row],[Juil,]],[1]!Tableau3[#All],2,FALSE)</f>
        <v>#REF!</v>
      </c>
      <c r="AJ599" s="5" t="e">
        <f>VLOOKUP(Tableau13[[#This Row],[Août]],[1]!Tableau3[#All],2,FALSE)</f>
        <v>#REF!</v>
      </c>
      <c r="AK599" s="5" t="e">
        <f>VLOOKUP(Tableau13[[#This Row],[Sept,]],[1]!Tableau3[#All],2,FALSE)</f>
        <v>#REF!</v>
      </c>
      <c r="AL599" s="5" t="e">
        <f>VLOOKUP(Tableau13[[#This Row],[Oct,]],[1]!Tableau3[#All],2,FALSE)</f>
        <v>#REF!</v>
      </c>
      <c r="AM599" s="5" t="e">
        <f>VLOOKUP(Tableau13[[#This Row],[Nov,]],[1]!Tableau3[#All],2,FALSE)</f>
        <v>#REF!</v>
      </c>
      <c r="AN599" s="5" t="e">
        <f>VLOOKUP(Tableau13[[#This Row],[Déc,]],[1]!Tableau3[#All],2,FALSE)</f>
        <v>#REF!</v>
      </c>
    </row>
    <row r="600" spans="1:40" x14ac:dyDescent="0.25">
      <c r="A600" t="s">
        <v>6746</v>
      </c>
      <c r="D600" t="s">
        <v>1080</v>
      </c>
      <c r="E600" t="s">
        <v>1081</v>
      </c>
      <c r="F600" t="s">
        <v>6747</v>
      </c>
      <c r="G600" t="s">
        <v>1612</v>
      </c>
      <c r="H600" t="s">
        <v>1613</v>
      </c>
      <c r="I600" t="s">
        <v>25</v>
      </c>
      <c r="J600" s="3">
        <v>0</v>
      </c>
      <c r="K600" s="1">
        <v>42522</v>
      </c>
      <c r="M600" t="s">
        <v>38</v>
      </c>
      <c r="O600" t="s">
        <v>32</v>
      </c>
      <c r="P600" s="1"/>
      <c r="AC600" s="5" t="e">
        <f>VLOOKUP(Tableau13[[#This Row],[Jan,]],[1]!Tableau3[#All],2,FALSE)</f>
        <v>#REF!</v>
      </c>
      <c r="AD600" s="5" t="e">
        <f>VLOOKUP(Tableau13[[#This Row],[Fév,]],[1]!Tableau3[#All],2,FALSE)</f>
        <v>#REF!</v>
      </c>
      <c r="AE600" s="5" t="e">
        <f>VLOOKUP(Tableau13[[#This Row],[Mar,]],[1]!Tableau3[#All],2,FALSE)</f>
        <v>#REF!</v>
      </c>
      <c r="AF600" s="5" t="e">
        <f>VLOOKUP(Tableau13[[#This Row],[Avr,]],[1]!Tableau3[#All],2,FALSE)</f>
        <v>#REF!</v>
      </c>
      <c r="AG600" s="5" t="e">
        <f>VLOOKUP(Tableau13[[#This Row],[Mai]],[1]!Tableau3[#All],2,FALSE)</f>
        <v>#REF!</v>
      </c>
      <c r="AH600" s="5" t="e">
        <f>VLOOKUP(Tableau13[[#This Row],[Juin]],[1]!Tableau3[#All],2,FALSE)</f>
        <v>#REF!</v>
      </c>
      <c r="AI600" s="5" t="e">
        <f>VLOOKUP(Tableau13[[#This Row],[Juil,]],[1]!Tableau3[#All],2,FALSE)</f>
        <v>#REF!</v>
      </c>
      <c r="AJ600" s="5" t="e">
        <f>VLOOKUP(Tableau13[[#This Row],[Août]],[1]!Tableau3[#All],2,FALSE)</f>
        <v>#REF!</v>
      </c>
      <c r="AK600" s="5" t="e">
        <f>VLOOKUP(Tableau13[[#This Row],[Sept,]],[1]!Tableau3[#All],2,FALSE)</f>
        <v>#REF!</v>
      </c>
      <c r="AL600" s="5" t="e">
        <f>VLOOKUP(Tableau13[[#This Row],[Oct,]],[1]!Tableau3[#All],2,FALSE)</f>
        <v>#REF!</v>
      </c>
      <c r="AM600" s="5" t="e">
        <f>VLOOKUP(Tableau13[[#This Row],[Nov,]],[1]!Tableau3[#All],2,FALSE)</f>
        <v>#REF!</v>
      </c>
      <c r="AN600" s="5" t="e">
        <f>VLOOKUP(Tableau13[[#This Row],[Déc,]],[1]!Tableau3[#All],2,FALSE)</f>
        <v>#REF!</v>
      </c>
    </row>
    <row r="601" spans="1:40" x14ac:dyDescent="0.25">
      <c r="A601" t="s">
        <v>6748</v>
      </c>
      <c r="D601" t="s">
        <v>1080</v>
      </c>
      <c r="E601" t="s">
        <v>1081</v>
      </c>
      <c r="F601" t="s">
        <v>6749</v>
      </c>
      <c r="G601" t="s">
        <v>1614</v>
      </c>
      <c r="H601" t="s">
        <v>1615</v>
      </c>
      <c r="I601" t="s">
        <v>25</v>
      </c>
      <c r="J601" s="3">
        <v>0</v>
      </c>
      <c r="K601" s="1">
        <v>42522</v>
      </c>
      <c r="M601" t="s">
        <v>38</v>
      </c>
      <c r="O601" t="s">
        <v>32</v>
      </c>
      <c r="P601" s="1"/>
      <c r="AC601" s="5" t="e">
        <f>VLOOKUP(Tableau13[[#This Row],[Jan,]],[1]!Tableau3[#All],2,FALSE)</f>
        <v>#REF!</v>
      </c>
      <c r="AD601" s="5" t="e">
        <f>VLOOKUP(Tableau13[[#This Row],[Fév,]],[1]!Tableau3[#All],2,FALSE)</f>
        <v>#REF!</v>
      </c>
      <c r="AE601" s="5" t="e">
        <f>VLOOKUP(Tableau13[[#This Row],[Mar,]],[1]!Tableau3[#All],2,FALSE)</f>
        <v>#REF!</v>
      </c>
      <c r="AF601" s="5" t="e">
        <f>VLOOKUP(Tableau13[[#This Row],[Avr,]],[1]!Tableau3[#All],2,FALSE)</f>
        <v>#REF!</v>
      </c>
      <c r="AG601" s="5" t="e">
        <f>VLOOKUP(Tableau13[[#This Row],[Mai]],[1]!Tableau3[#All],2,FALSE)</f>
        <v>#REF!</v>
      </c>
      <c r="AH601" s="5" t="e">
        <f>VLOOKUP(Tableau13[[#This Row],[Juin]],[1]!Tableau3[#All],2,FALSE)</f>
        <v>#REF!</v>
      </c>
      <c r="AI601" s="5" t="e">
        <f>VLOOKUP(Tableau13[[#This Row],[Juil,]],[1]!Tableau3[#All],2,FALSE)</f>
        <v>#REF!</v>
      </c>
      <c r="AJ601" s="5" t="e">
        <f>VLOOKUP(Tableau13[[#This Row],[Août]],[1]!Tableau3[#All],2,FALSE)</f>
        <v>#REF!</v>
      </c>
      <c r="AK601" s="5" t="e">
        <f>VLOOKUP(Tableau13[[#This Row],[Sept,]],[1]!Tableau3[#All],2,FALSE)</f>
        <v>#REF!</v>
      </c>
      <c r="AL601" s="5" t="e">
        <f>VLOOKUP(Tableau13[[#This Row],[Oct,]],[1]!Tableau3[#All],2,FALSE)</f>
        <v>#REF!</v>
      </c>
      <c r="AM601" s="5" t="e">
        <f>VLOOKUP(Tableau13[[#This Row],[Nov,]],[1]!Tableau3[#All],2,FALSE)</f>
        <v>#REF!</v>
      </c>
      <c r="AN601" s="5" t="e">
        <f>VLOOKUP(Tableau13[[#This Row],[Déc,]],[1]!Tableau3[#All],2,FALSE)</f>
        <v>#REF!</v>
      </c>
    </row>
    <row r="602" spans="1:40" x14ac:dyDescent="0.25">
      <c r="A602" t="s">
        <v>6750</v>
      </c>
      <c r="D602" t="s">
        <v>1080</v>
      </c>
      <c r="E602" t="s">
        <v>1081</v>
      </c>
      <c r="F602" t="s">
        <v>6751</v>
      </c>
      <c r="G602" t="s">
        <v>1616</v>
      </c>
      <c r="H602" t="s">
        <v>1617</v>
      </c>
      <c r="I602" t="s">
        <v>25</v>
      </c>
      <c r="J602" s="3">
        <v>0</v>
      </c>
      <c r="K602" s="1">
        <v>42522</v>
      </c>
      <c r="M602" t="s">
        <v>38</v>
      </c>
      <c r="O602" t="s">
        <v>32</v>
      </c>
      <c r="P602" s="1"/>
      <c r="AC602" s="5" t="e">
        <f>VLOOKUP(Tableau13[[#This Row],[Jan,]],[1]!Tableau3[#All],2,FALSE)</f>
        <v>#REF!</v>
      </c>
      <c r="AD602" s="5" t="e">
        <f>VLOOKUP(Tableau13[[#This Row],[Fév,]],[1]!Tableau3[#All],2,FALSE)</f>
        <v>#REF!</v>
      </c>
      <c r="AE602" s="5" t="e">
        <f>VLOOKUP(Tableau13[[#This Row],[Mar,]],[1]!Tableau3[#All],2,FALSE)</f>
        <v>#REF!</v>
      </c>
      <c r="AF602" s="5" t="e">
        <f>VLOOKUP(Tableau13[[#This Row],[Avr,]],[1]!Tableau3[#All],2,FALSE)</f>
        <v>#REF!</v>
      </c>
      <c r="AG602" s="5" t="e">
        <f>VLOOKUP(Tableau13[[#This Row],[Mai]],[1]!Tableau3[#All],2,FALSE)</f>
        <v>#REF!</v>
      </c>
      <c r="AH602" s="5" t="e">
        <f>VLOOKUP(Tableau13[[#This Row],[Juin]],[1]!Tableau3[#All],2,FALSE)</f>
        <v>#REF!</v>
      </c>
      <c r="AI602" s="5" t="e">
        <f>VLOOKUP(Tableau13[[#This Row],[Juil,]],[1]!Tableau3[#All],2,FALSE)</f>
        <v>#REF!</v>
      </c>
      <c r="AJ602" s="5" t="e">
        <f>VLOOKUP(Tableau13[[#This Row],[Août]],[1]!Tableau3[#All],2,FALSE)</f>
        <v>#REF!</v>
      </c>
      <c r="AK602" s="5" t="e">
        <f>VLOOKUP(Tableau13[[#This Row],[Sept,]],[1]!Tableau3[#All],2,FALSE)</f>
        <v>#REF!</v>
      </c>
      <c r="AL602" s="5" t="e">
        <f>VLOOKUP(Tableau13[[#This Row],[Oct,]],[1]!Tableau3[#All],2,FALSE)</f>
        <v>#REF!</v>
      </c>
      <c r="AM602" s="5" t="e">
        <f>VLOOKUP(Tableau13[[#This Row],[Nov,]],[1]!Tableau3[#All],2,FALSE)</f>
        <v>#REF!</v>
      </c>
      <c r="AN602" s="5" t="e">
        <f>VLOOKUP(Tableau13[[#This Row],[Déc,]],[1]!Tableau3[#All],2,FALSE)</f>
        <v>#REF!</v>
      </c>
    </row>
    <row r="603" spans="1:40" x14ac:dyDescent="0.25">
      <c r="A603" t="s">
        <v>6752</v>
      </c>
      <c r="D603" t="s">
        <v>1080</v>
      </c>
      <c r="E603" t="s">
        <v>1081</v>
      </c>
      <c r="F603" t="s">
        <v>6753</v>
      </c>
      <c r="G603" t="s">
        <v>1618</v>
      </c>
      <c r="H603" t="s">
        <v>1619</v>
      </c>
      <c r="I603" t="s">
        <v>25</v>
      </c>
      <c r="J603" s="3">
        <v>0</v>
      </c>
      <c r="K603" s="1">
        <v>42522</v>
      </c>
      <c r="M603" t="s">
        <v>38</v>
      </c>
      <c r="O603" t="s">
        <v>32</v>
      </c>
      <c r="P603" s="1"/>
      <c r="AC603" s="5" t="e">
        <f>VLOOKUP(Tableau13[[#This Row],[Jan,]],[1]!Tableau3[#All],2,FALSE)</f>
        <v>#REF!</v>
      </c>
      <c r="AD603" s="5" t="e">
        <f>VLOOKUP(Tableau13[[#This Row],[Fév,]],[1]!Tableau3[#All],2,FALSE)</f>
        <v>#REF!</v>
      </c>
      <c r="AE603" s="5" t="e">
        <f>VLOOKUP(Tableau13[[#This Row],[Mar,]],[1]!Tableau3[#All],2,FALSE)</f>
        <v>#REF!</v>
      </c>
      <c r="AF603" s="5" t="e">
        <f>VLOOKUP(Tableau13[[#This Row],[Avr,]],[1]!Tableau3[#All],2,FALSE)</f>
        <v>#REF!</v>
      </c>
      <c r="AG603" s="5" t="e">
        <f>VLOOKUP(Tableau13[[#This Row],[Mai]],[1]!Tableau3[#All],2,FALSE)</f>
        <v>#REF!</v>
      </c>
      <c r="AH603" s="5" t="e">
        <f>VLOOKUP(Tableau13[[#This Row],[Juin]],[1]!Tableau3[#All],2,FALSE)</f>
        <v>#REF!</v>
      </c>
      <c r="AI603" s="5" t="e">
        <f>VLOOKUP(Tableau13[[#This Row],[Juil,]],[1]!Tableau3[#All],2,FALSE)</f>
        <v>#REF!</v>
      </c>
      <c r="AJ603" s="5" t="e">
        <f>VLOOKUP(Tableau13[[#This Row],[Août]],[1]!Tableau3[#All],2,FALSE)</f>
        <v>#REF!</v>
      </c>
      <c r="AK603" s="5" t="e">
        <f>VLOOKUP(Tableau13[[#This Row],[Sept,]],[1]!Tableau3[#All],2,FALSE)</f>
        <v>#REF!</v>
      </c>
      <c r="AL603" s="5" t="e">
        <f>VLOOKUP(Tableau13[[#This Row],[Oct,]],[1]!Tableau3[#All],2,FALSE)</f>
        <v>#REF!</v>
      </c>
      <c r="AM603" s="5" t="e">
        <f>VLOOKUP(Tableau13[[#This Row],[Nov,]],[1]!Tableau3[#All],2,FALSE)</f>
        <v>#REF!</v>
      </c>
      <c r="AN603" s="5" t="e">
        <f>VLOOKUP(Tableau13[[#This Row],[Déc,]],[1]!Tableau3[#All],2,FALSE)</f>
        <v>#REF!</v>
      </c>
    </row>
    <row r="604" spans="1:40" x14ac:dyDescent="0.25">
      <c r="A604" t="s">
        <v>6754</v>
      </c>
      <c r="D604" t="s">
        <v>1080</v>
      </c>
      <c r="E604" t="s">
        <v>1081</v>
      </c>
      <c r="F604" t="s">
        <v>6755</v>
      </c>
      <c r="G604" t="s">
        <v>1620</v>
      </c>
      <c r="H604" t="s">
        <v>1621</v>
      </c>
      <c r="I604" t="s">
        <v>25</v>
      </c>
      <c r="J604" s="3">
        <v>0</v>
      </c>
      <c r="K604" s="1">
        <v>42522</v>
      </c>
      <c r="M604" t="s">
        <v>38</v>
      </c>
      <c r="O604" t="s">
        <v>32</v>
      </c>
      <c r="P604" s="1"/>
      <c r="AC604" s="5" t="e">
        <f>VLOOKUP(Tableau13[[#This Row],[Jan,]],[1]!Tableau3[#All],2,FALSE)</f>
        <v>#REF!</v>
      </c>
      <c r="AD604" s="5" t="e">
        <f>VLOOKUP(Tableau13[[#This Row],[Fév,]],[1]!Tableau3[#All],2,FALSE)</f>
        <v>#REF!</v>
      </c>
      <c r="AE604" s="5" t="e">
        <f>VLOOKUP(Tableau13[[#This Row],[Mar,]],[1]!Tableau3[#All],2,FALSE)</f>
        <v>#REF!</v>
      </c>
      <c r="AF604" s="5" t="e">
        <f>VLOOKUP(Tableau13[[#This Row],[Avr,]],[1]!Tableau3[#All],2,FALSE)</f>
        <v>#REF!</v>
      </c>
      <c r="AG604" s="5" t="e">
        <f>VLOOKUP(Tableau13[[#This Row],[Mai]],[1]!Tableau3[#All],2,FALSE)</f>
        <v>#REF!</v>
      </c>
      <c r="AH604" s="5" t="e">
        <f>VLOOKUP(Tableau13[[#This Row],[Juin]],[1]!Tableau3[#All],2,FALSE)</f>
        <v>#REF!</v>
      </c>
      <c r="AI604" s="5" t="e">
        <f>VLOOKUP(Tableau13[[#This Row],[Juil,]],[1]!Tableau3[#All],2,FALSE)</f>
        <v>#REF!</v>
      </c>
      <c r="AJ604" s="5" t="e">
        <f>VLOOKUP(Tableau13[[#This Row],[Août]],[1]!Tableau3[#All],2,FALSE)</f>
        <v>#REF!</v>
      </c>
      <c r="AK604" s="5" t="e">
        <f>VLOOKUP(Tableau13[[#This Row],[Sept,]],[1]!Tableau3[#All],2,FALSE)</f>
        <v>#REF!</v>
      </c>
      <c r="AL604" s="5" t="e">
        <f>VLOOKUP(Tableau13[[#This Row],[Oct,]],[1]!Tableau3[#All],2,FALSE)</f>
        <v>#REF!</v>
      </c>
      <c r="AM604" s="5" t="e">
        <f>VLOOKUP(Tableau13[[#This Row],[Nov,]],[1]!Tableau3[#All],2,FALSE)</f>
        <v>#REF!</v>
      </c>
      <c r="AN604" s="5" t="e">
        <f>VLOOKUP(Tableau13[[#This Row],[Déc,]],[1]!Tableau3[#All],2,FALSE)</f>
        <v>#REF!</v>
      </c>
    </row>
    <row r="605" spans="1:40" x14ac:dyDescent="0.25">
      <c r="A605" t="s">
        <v>6756</v>
      </c>
      <c r="D605" t="s">
        <v>1080</v>
      </c>
      <c r="E605" t="s">
        <v>1081</v>
      </c>
      <c r="F605" t="s">
        <v>6757</v>
      </c>
      <c r="G605" t="s">
        <v>1622</v>
      </c>
      <c r="H605" t="s">
        <v>1623</v>
      </c>
      <c r="I605" t="s">
        <v>25</v>
      </c>
      <c r="J605" s="3">
        <v>0</v>
      </c>
      <c r="K605" s="1">
        <v>42522</v>
      </c>
      <c r="M605" t="s">
        <v>38</v>
      </c>
      <c r="O605" t="s">
        <v>32</v>
      </c>
      <c r="P605" s="1"/>
      <c r="AC605" s="5" t="e">
        <f>VLOOKUP(Tableau13[[#This Row],[Jan,]],[1]!Tableau3[#All],2,FALSE)</f>
        <v>#REF!</v>
      </c>
      <c r="AD605" s="5" t="e">
        <f>VLOOKUP(Tableau13[[#This Row],[Fév,]],[1]!Tableau3[#All],2,FALSE)</f>
        <v>#REF!</v>
      </c>
      <c r="AE605" s="5" t="e">
        <f>VLOOKUP(Tableau13[[#This Row],[Mar,]],[1]!Tableau3[#All],2,FALSE)</f>
        <v>#REF!</v>
      </c>
      <c r="AF605" s="5" t="e">
        <f>VLOOKUP(Tableau13[[#This Row],[Avr,]],[1]!Tableau3[#All],2,FALSE)</f>
        <v>#REF!</v>
      </c>
      <c r="AG605" s="5" t="e">
        <f>VLOOKUP(Tableau13[[#This Row],[Mai]],[1]!Tableau3[#All],2,FALSE)</f>
        <v>#REF!</v>
      </c>
      <c r="AH605" s="5" t="e">
        <f>VLOOKUP(Tableau13[[#This Row],[Juin]],[1]!Tableau3[#All],2,FALSE)</f>
        <v>#REF!</v>
      </c>
      <c r="AI605" s="5" t="e">
        <f>VLOOKUP(Tableau13[[#This Row],[Juil,]],[1]!Tableau3[#All],2,FALSE)</f>
        <v>#REF!</v>
      </c>
      <c r="AJ605" s="5" t="e">
        <f>VLOOKUP(Tableau13[[#This Row],[Août]],[1]!Tableau3[#All],2,FALSE)</f>
        <v>#REF!</v>
      </c>
      <c r="AK605" s="5" t="e">
        <f>VLOOKUP(Tableau13[[#This Row],[Sept,]],[1]!Tableau3[#All],2,FALSE)</f>
        <v>#REF!</v>
      </c>
      <c r="AL605" s="5" t="e">
        <f>VLOOKUP(Tableau13[[#This Row],[Oct,]],[1]!Tableau3[#All],2,FALSE)</f>
        <v>#REF!</v>
      </c>
      <c r="AM605" s="5" t="e">
        <f>VLOOKUP(Tableau13[[#This Row],[Nov,]],[1]!Tableau3[#All],2,FALSE)</f>
        <v>#REF!</v>
      </c>
      <c r="AN605" s="5" t="e">
        <f>VLOOKUP(Tableau13[[#This Row],[Déc,]],[1]!Tableau3[#All],2,FALSE)</f>
        <v>#REF!</v>
      </c>
    </row>
    <row r="606" spans="1:40" x14ac:dyDescent="0.25">
      <c r="A606" t="s">
        <v>6758</v>
      </c>
      <c r="D606" t="s">
        <v>1080</v>
      </c>
      <c r="E606" t="s">
        <v>1081</v>
      </c>
      <c r="F606" t="s">
        <v>6759</v>
      </c>
      <c r="G606" t="s">
        <v>1624</v>
      </c>
      <c r="H606" t="s">
        <v>1625</v>
      </c>
      <c r="I606" t="s">
        <v>25</v>
      </c>
      <c r="J606" s="3">
        <v>0</v>
      </c>
      <c r="K606" s="1">
        <v>42522</v>
      </c>
      <c r="M606" t="s">
        <v>38</v>
      </c>
      <c r="O606" t="s">
        <v>32</v>
      </c>
      <c r="P606" s="1"/>
      <c r="AC606" s="5" t="e">
        <f>VLOOKUP(Tableau13[[#This Row],[Jan,]],[1]!Tableau3[#All],2,FALSE)</f>
        <v>#REF!</v>
      </c>
      <c r="AD606" s="5" t="e">
        <f>VLOOKUP(Tableau13[[#This Row],[Fév,]],[1]!Tableau3[#All],2,FALSE)</f>
        <v>#REF!</v>
      </c>
      <c r="AE606" s="5" t="e">
        <f>VLOOKUP(Tableau13[[#This Row],[Mar,]],[1]!Tableau3[#All],2,FALSE)</f>
        <v>#REF!</v>
      </c>
      <c r="AF606" s="5" t="e">
        <f>VLOOKUP(Tableau13[[#This Row],[Avr,]],[1]!Tableau3[#All],2,FALSE)</f>
        <v>#REF!</v>
      </c>
      <c r="AG606" s="5" t="e">
        <f>VLOOKUP(Tableau13[[#This Row],[Mai]],[1]!Tableau3[#All],2,FALSE)</f>
        <v>#REF!</v>
      </c>
      <c r="AH606" s="5" t="e">
        <f>VLOOKUP(Tableau13[[#This Row],[Juin]],[1]!Tableau3[#All],2,FALSE)</f>
        <v>#REF!</v>
      </c>
      <c r="AI606" s="5" t="e">
        <f>VLOOKUP(Tableau13[[#This Row],[Juil,]],[1]!Tableau3[#All],2,FALSE)</f>
        <v>#REF!</v>
      </c>
      <c r="AJ606" s="5" t="e">
        <f>VLOOKUP(Tableau13[[#This Row],[Août]],[1]!Tableau3[#All],2,FALSE)</f>
        <v>#REF!</v>
      </c>
      <c r="AK606" s="5" t="e">
        <f>VLOOKUP(Tableau13[[#This Row],[Sept,]],[1]!Tableau3[#All],2,FALSE)</f>
        <v>#REF!</v>
      </c>
      <c r="AL606" s="5" t="e">
        <f>VLOOKUP(Tableau13[[#This Row],[Oct,]],[1]!Tableau3[#All],2,FALSE)</f>
        <v>#REF!</v>
      </c>
      <c r="AM606" s="5" t="e">
        <f>VLOOKUP(Tableau13[[#This Row],[Nov,]],[1]!Tableau3[#All],2,FALSE)</f>
        <v>#REF!</v>
      </c>
      <c r="AN606" s="5" t="e">
        <f>VLOOKUP(Tableau13[[#This Row],[Déc,]],[1]!Tableau3[#All],2,FALSE)</f>
        <v>#REF!</v>
      </c>
    </row>
    <row r="607" spans="1:40" x14ac:dyDescent="0.25">
      <c r="A607" t="s">
        <v>6760</v>
      </c>
      <c r="D607" t="s">
        <v>1080</v>
      </c>
      <c r="E607" t="s">
        <v>1081</v>
      </c>
      <c r="F607" t="s">
        <v>6761</v>
      </c>
      <c r="G607" t="s">
        <v>1626</v>
      </c>
      <c r="H607" t="s">
        <v>1627</v>
      </c>
      <c r="I607" t="s">
        <v>25</v>
      </c>
      <c r="J607" s="3">
        <v>0</v>
      </c>
      <c r="K607" s="1">
        <v>42522</v>
      </c>
      <c r="M607" t="s">
        <v>38</v>
      </c>
      <c r="O607" t="s">
        <v>32</v>
      </c>
      <c r="P607" s="1"/>
      <c r="AC607" s="5" t="e">
        <f>VLOOKUP(Tableau13[[#This Row],[Jan,]],[1]!Tableau3[#All],2,FALSE)</f>
        <v>#REF!</v>
      </c>
      <c r="AD607" s="5" t="e">
        <f>VLOOKUP(Tableau13[[#This Row],[Fév,]],[1]!Tableau3[#All],2,FALSE)</f>
        <v>#REF!</v>
      </c>
      <c r="AE607" s="5" t="e">
        <f>VLOOKUP(Tableau13[[#This Row],[Mar,]],[1]!Tableau3[#All],2,FALSE)</f>
        <v>#REF!</v>
      </c>
      <c r="AF607" s="5" t="e">
        <f>VLOOKUP(Tableau13[[#This Row],[Avr,]],[1]!Tableau3[#All],2,FALSE)</f>
        <v>#REF!</v>
      </c>
      <c r="AG607" s="5" t="e">
        <f>VLOOKUP(Tableau13[[#This Row],[Mai]],[1]!Tableau3[#All],2,FALSE)</f>
        <v>#REF!</v>
      </c>
      <c r="AH607" s="5" t="e">
        <f>VLOOKUP(Tableau13[[#This Row],[Juin]],[1]!Tableau3[#All],2,FALSE)</f>
        <v>#REF!</v>
      </c>
      <c r="AI607" s="5" t="e">
        <f>VLOOKUP(Tableau13[[#This Row],[Juil,]],[1]!Tableau3[#All],2,FALSE)</f>
        <v>#REF!</v>
      </c>
      <c r="AJ607" s="5" t="e">
        <f>VLOOKUP(Tableau13[[#This Row],[Août]],[1]!Tableau3[#All],2,FALSE)</f>
        <v>#REF!</v>
      </c>
      <c r="AK607" s="5" t="e">
        <f>VLOOKUP(Tableau13[[#This Row],[Sept,]],[1]!Tableau3[#All],2,FALSE)</f>
        <v>#REF!</v>
      </c>
      <c r="AL607" s="5" t="e">
        <f>VLOOKUP(Tableau13[[#This Row],[Oct,]],[1]!Tableau3[#All],2,FALSE)</f>
        <v>#REF!</v>
      </c>
      <c r="AM607" s="5" t="e">
        <f>VLOOKUP(Tableau13[[#This Row],[Nov,]],[1]!Tableau3[#All],2,FALSE)</f>
        <v>#REF!</v>
      </c>
      <c r="AN607" s="5" t="e">
        <f>VLOOKUP(Tableau13[[#This Row],[Déc,]],[1]!Tableau3[#All],2,FALSE)</f>
        <v>#REF!</v>
      </c>
    </row>
    <row r="608" spans="1:40" x14ac:dyDescent="0.25">
      <c r="A608" t="s">
        <v>6762</v>
      </c>
      <c r="D608" t="s">
        <v>1080</v>
      </c>
      <c r="E608" t="s">
        <v>1081</v>
      </c>
      <c r="F608" t="s">
        <v>6763</v>
      </c>
      <c r="G608" t="s">
        <v>6764</v>
      </c>
      <c r="H608" t="s">
        <v>6765</v>
      </c>
      <c r="I608" t="s">
        <v>25</v>
      </c>
      <c r="J608" s="3">
        <v>0</v>
      </c>
      <c r="K608" s="1">
        <v>42522</v>
      </c>
      <c r="M608" t="s">
        <v>38</v>
      </c>
      <c r="O608" t="s">
        <v>32</v>
      </c>
      <c r="P608" s="1"/>
      <c r="AC608" s="5" t="e">
        <f>VLOOKUP(Tableau13[[#This Row],[Jan,]],[1]!Tableau3[#All],2,FALSE)</f>
        <v>#REF!</v>
      </c>
      <c r="AD608" s="5" t="e">
        <f>VLOOKUP(Tableau13[[#This Row],[Fév,]],[1]!Tableau3[#All],2,FALSE)</f>
        <v>#REF!</v>
      </c>
      <c r="AE608" s="5" t="e">
        <f>VLOOKUP(Tableau13[[#This Row],[Mar,]],[1]!Tableau3[#All],2,FALSE)</f>
        <v>#REF!</v>
      </c>
      <c r="AF608" s="5" t="e">
        <f>VLOOKUP(Tableau13[[#This Row],[Avr,]],[1]!Tableau3[#All],2,FALSE)</f>
        <v>#REF!</v>
      </c>
      <c r="AG608" s="5" t="e">
        <f>VLOOKUP(Tableau13[[#This Row],[Mai]],[1]!Tableau3[#All],2,FALSE)</f>
        <v>#REF!</v>
      </c>
      <c r="AH608" s="5" t="e">
        <f>VLOOKUP(Tableau13[[#This Row],[Juin]],[1]!Tableau3[#All],2,FALSE)</f>
        <v>#REF!</v>
      </c>
      <c r="AI608" s="5" t="e">
        <f>VLOOKUP(Tableau13[[#This Row],[Juil,]],[1]!Tableau3[#All],2,FALSE)</f>
        <v>#REF!</v>
      </c>
      <c r="AJ608" s="5" t="e">
        <f>VLOOKUP(Tableau13[[#This Row],[Août]],[1]!Tableau3[#All],2,FALSE)</f>
        <v>#REF!</v>
      </c>
      <c r="AK608" s="5" t="e">
        <f>VLOOKUP(Tableau13[[#This Row],[Sept,]],[1]!Tableau3[#All],2,FALSE)</f>
        <v>#REF!</v>
      </c>
      <c r="AL608" s="5" t="e">
        <f>VLOOKUP(Tableau13[[#This Row],[Oct,]],[1]!Tableau3[#All],2,FALSE)</f>
        <v>#REF!</v>
      </c>
      <c r="AM608" s="5" t="e">
        <f>VLOOKUP(Tableau13[[#This Row],[Nov,]],[1]!Tableau3[#All],2,FALSE)</f>
        <v>#REF!</v>
      </c>
      <c r="AN608" s="5" t="e">
        <f>VLOOKUP(Tableau13[[#This Row],[Déc,]],[1]!Tableau3[#All],2,FALSE)</f>
        <v>#REF!</v>
      </c>
    </row>
    <row r="609" spans="1:40" x14ac:dyDescent="0.25">
      <c r="A609" t="s">
        <v>6766</v>
      </c>
      <c r="D609" t="s">
        <v>1080</v>
      </c>
      <c r="E609" t="s">
        <v>1081</v>
      </c>
      <c r="F609" t="s">
        <v>6767</v>
      </c>
      <c r="G609" t="s">
        <v>1628</v>
      </c>
      <c r="H609" t="s">
        <v>1629</v>
      </c>
      <c r="I609" t="s">
        <v>25</v>
      </c>
      <c r="J609" s="3">
        <v>0</v>
      </c>
      <c r="K609" s="1">
        <v>42522</v>
      </c>
      <c r="M609" t="s">
        <v>38</v>
      </c>
      <c r="O609" t="s">
        <v>32</v>
      </c>
      <c r="P609" s="1"/>
      <c r="AC609" s="5" t="e">
        <f>VLOOKUP(Tableau13[[#This Row],[Jan,]],[1]!Tableau3[#All],2,FALSE)</f>
        <v>#REF!</v>
      </c>
      <c r="AD609" s="5" t="e">
        <f>VLOOKUP(Tableau13[[#This Row],[Fév,]],[1]!Tableau3[#All],2,FALSE)</f>
        <v>#REF!</v>
      </c>
      <c r="AE609" s="5" t="e">
        <f>VLOOKUP(Tableau13[[#This Row],[Mar,]],[1]!Tableau3[#All],2,FALSE)</f>
        <v>#REF!</v>
      </c>
      <c r="AF609" s="5" t="e">
        <f>VLOOKUP(Tableau13[[#This Row],[Avr,]],[1]!Tableau3[#All],2,FALSE)</f>
        <v>#REF!</v>
      </c>
      <c r="AG609" s="5" t="e">
        <f>VLOOKUP(Tableau13[[#This Row],[Mai]],[1]!Tableau3[#All],2,FALSE)</f>
        <v>#REF!</v>
      </c>
      <c r="AH609" s="5" t="e">
        <f>VLOOKUP(Tableau13[[#This Row],[Juin]],[1]!Tableau3[#All],2,FALSE)</f>
        <v>#REF!</v>
      </c>
      <c r="AI609" s="5" t="e">
        <f>VLOOKUP(Tableau13[[#This Row],[Juil,]],[1]!Tableau3[#All],2,FALSE)</f>
        <v>#REF!</v>
      </c>
      <c r="AJ609" s="5" t="e">
        <f>VLOOKUP(Tableau13[[#This Row],[Août]],[1]!Tableau3[#All],2,FALSE)</f>
        <v>#REF!</v>
      </c>
      <c r="AK609" s="5" t="e">
        <f>VLOOKUP(Tableau13[[#This Row],[Sept,]],[1]!Tableau3[#All],2,FALSE)</f>
        <v>#REF!</v>
      </c>
      <c r="AL609" s="5" t="e">
        <f>VLOOKUP(Tableau13[[#This Row],[Oct,]],[1]!Tableau3[#All],2,FALSE)</f>
        <v>#REF!</v>
      </c>
      <c r="AM609" s="5" t="e">
        <f>VLOOKUP(Tableau13[[#This Row],[Nov,]],[1]!Tableau3[#All],2,FALSE)</f>
        <v>#REF!</v>
      </c>
      <c r="AN609" s="5" t="e">
        <f>VLOOKUP(Tableau13[[#This Row],[Déc,]],[1]!Tableau3[#All],2,FALSE)</f>
        <v>#REF!</v>
      </c>
    </row>
    <row r="610" spans="1:40" x14ac:dyDescent="0.25">
      <c r="A610" t="s">
        <v>6768</v>
      </c>
      <c r="D610" t="s">
        <v>1080</v>
      </c>
      <c r="E610" t="s">
        <v>1081</v>
      </c>
      <c r="F610" t="s">
        <v>6769</v>
      </c>
      <c r="G610" t="s">
        <v>1630</v>
      </c>
      <c r="H610" t="s">
        <v>1631</v>
      </c>
      <c r="I610" t="s">
        <v>25</v>
      </c>
      <c r="J610" s="3">
        <v>0</v>
      </c>
      <c r="K610" s="1">
        <v>42522</v>
      </c>
      <c r="M610" t="s">
        <v>38</v>
      </c>
      <c r="O610" t="s">
        <v>32</v>
      </c>
      <c r="P610" s="1"/>
      <c r="AC610" s="5" t="e">
        <f>VLOOKUP(Tableau13[[#This Row],[Jan,]],[1]!Tableau3[#All],2,FALSE)</f>
        <v>#REF!</v>
      </c>
      <c r="AD610" s="5" t="e">
        <f>VLOOKUP(Tableau13[[#This Row],[Fév,]],[1]!Tableau3[#All],2,FALSE)</f>
        <v>#REF!</v>
      </c>
      <c r="AE610" s="5" t="e">
        <f>VLOOKUP(Tableau13[[#This Row],[Mar,]],[1]!Tableau3[#All],2,FALSE)</f>
        <v>#REF!</v>
      </c>
      <c r="AF610" s="5" t="e">
        <f>VLOOKUP(Tableau13[[#This Row],[Avr,]],[1]!Tableau3[#All],2,FALSE)</f>
        <v>#REF!</v>
      </c>
      <c r="AG610" s="5" t="e">
        <f>VLOOKUP(Tableau13[[#This Row],[Mai]],[1]!Tableau3[#All],2,FALSE)</f>
        <v>#REF!</v>
      </c>
      <c r="AH610" s="5" t="e">
        <f>VLOOKUP(Tableau13[[#This Row],[Juin]],[1]!Tableau3[#All],2,FALSE)</f>
        <v>#REF!</v>
      </c>
      <c r="AI610" s="5" t="e">
        <f>VLOOKUP(Tableau13[[#This Row],[Juil,]],[1]!Tableau3[#All],2,FALSE)</f>
        <v>#REF!</v>
      </c>
      <c r="AJ610" s="5" t="e">
        <f>VLOOKUP(Tableau13[[#This Row],[Août]],[1]!Tableau3[#All],2,FALSE)</f>
        <v>#REF!</v>
      </c>
      <c r="AK610" s="5" t="e">
        <f>VLOOKUP(Tableau13[[#This Row],[Sept,]],[1]!Tableau3[#All],2,FALSE)</f>
        <v>#REF!</v>
      </c>
      <c r="AL610" s="5" t="e">
        <f>VLOOKUP(Tableau13[[#This Row],[Oct,]],[1]!Tableau3[#All],2,FALSE)</f>
        <v>#REF!</v>
      </c>
      <c r="AM610" s="5" t="e">
        <f>VLOOKUP(Tableau13[[#This Row],[Nov,]],[1]!Tableau3[#All],2,FALSE)</f>
        <v>#REF!</v>
      </c>
      <c r="AN610" s="5" t="e">
        <f>VLOOKUP(Tableau13[[#This Row],[Déc,]],[1]!Tableau3[#All],2,FALSE)</f>
        <v>#REF!</v>
      </c>
    </row>
    <row r="611" spans="1:40" x14ac:dyDescent="0.25">
      <c r="A611" t="s">
        <v>6770</v>
      </c>
      <c r="D611" t="s">
        <v>1080</v>
      </c>
      <c r="E611" t="s">
        <v>1081</v>
      </c>
      <c r="F611" t="s">
        <v>6771</v>
      </c>
      <c r="G611" t="s">
        <v>1632</v>
      </c>
      <c r="H611" t="s">
        <v>1633</v>
      </c>
      <c r="I611" t="s">
        <v>25</v>
      </c>
      <c r="J611" s="3">
        <v>0</v>
      </c>
      <c r="K611" s="1">
        <v>42522</v>
      </c>
      <c r="M611" t="s">
        <v>38</v>
      </c>
      <c r="O611" t="s">
        <v>32</v>
      </c>
      <c r="P611" s="1"/>
      <c r="AC611" s="5" t="e">
        <f>VLOOKUP(Tableau13[[#This Row],[Jan,]],[1]!Tableau3[#All],2,FALSE)</f>
        <v>#REF!</v>
      </c>
      <c r="AD611" s="5" t="e">
        <f>VLOOKUP(Tableau13[[#This Row],[Fév,]],[1]!Tableau3[#All],2,FALSE)</f>
        <v>#REF!</v>
      </c>
      <c r="AE611" s="5" t="e">
        <f>VLOOKUP(Tableau13[[#This Row],[Mar,]],[1]!Tableau3[#All],2,FALSE)</f>
        <v>#REF!</v>
      </c>
      <c r="AF611" s="5" t="e">
        <f>VLOOKUP(Tableau13[[#This Row],[Avr,]],[1]!Tableau3[#All],2,FALSE)</f>
        <v>#REF!</v>
      </c>
      <c r="AG611" s="5" t="e">
        <f>VLOOKUP(Tableau13[[#This Row],[Mai]],[1]!Tableau3[#All],2,FALSE)</f>
        <v>#REF!</v>
      </c>
      <c r="AH611" s="5" t="e">
        <f>VLOOKUP(Tableau13[[#This Row],[Juin]],[1]!Tableau3[#All],2,FALSE)</f>
        <v>#REF!</v>
      </c>
      <c r="AI611" s="5" t="e">
        <f>VLOOKUP(Tableau13[[#This Row],[Juil,]],[1]!Tableau3[#All],2,FALSE)</f>
        <v>#REF!</v>
      </c>
      <c r="AJ611" s="5" t="e">
        <f>VLOOKUP(Tableau13[[#This Row],[Août]],[1]!Tableau3[#All],2,FALSE)</f>
        <v>#REF!</v>
      </c>
      <c r="AK611" s="5" t="e">
        <f>VLOOKUP(Tableau13[[#This Row],[Sept,]],[1]!Tableau3[#All],2,FALSE)</f>
        <v>#REF!</v>
      </c>
      <c r="AL611" s="5" t="e">
        <f>VLOOKUP(Tableau13[[#This Row],[Oct,]],[1]!Tableau3[#All],2,FALSE)</f>
        <v>#REF!</v>
      </c>
      <c r="AM611" s="5" t="e">
        <f>VLOOKUP(Tableau13[[#This Row],[Nov,]],[1]!Tableau3[#All],2,FALSE)</f>
        <v>#REF!</v>
      </c>
      <c r="AN611" s="5" t="e">
        <f>VLOOKUP(Tableau13[[#This Row],[Déc,]],[1]!Tableau3[#All],2,FALSE)</f>
        <v>#REF!</v>
      </c>
    </row>
    <row r="612" spans="1:40" x14ac:dyDescent="0.25">
      <c r="A612" t="s">
        <v>6772</v>
      </c>
      <c r="D612" t="s">
        <v>1080</v>
      </c>
      <c r="E612" t="s">
        <v>1081</v>
      </c>
      <c r="F612" t="s">
        <v>6773</v>
      </c>
      <c r="G612" t="s">
        <v>1634</v>
      </c>
      <c r="H612" t="s">
        <v>1635</v>
      </c>
      <c r="I612" t="s">
        <v>25</v>
      </c>
      <c r="J612" s="3">
        <v>0</v>
      </c>
      <c r="K612" s="1">
        <v>42522</v>
      </c>
      <c r="M612" t="s">
        <v>38</v>
      </c>
      <c r="O612" t="s">
        <v>32</v>
      </c>
      <c r="P612" s="1"/>
      <c r="AC612" s="5" t="e">
        <f>VLOOKUP(Tableau13[[#This Row],[Jan,]],[1]!Tableau3[#All],2,FALSE)</f>
        <v>#REF!</v>
      </c>
      <c r="AD612" s="5" t="e">
        <f>VLOOKUP(Tableau13[[#This Row],[Fév,]],[1]!Tableau3[#All],2,FALSE)</f>
        <v>#REF!</v>
      </c>
      <c r="AE612" s="5" t="e">
        <f>VLOOKUP(Tableau13[[#This Row],[Mar,]],[1]!Tableau3[#All],2,FALSE)</f>
        <v>#REF!</v>
      </c>
      <c r="AF612" s="5" t="e">
        <f>VLOOKUP(Tableau13[[#This Row],[Avr,]],[1]!Tableau3[#All],2,FALSE)</f>
        <v>#REF!</v>
      </c>
      <c r="AG612" s="5" t="e">
        <f>VLOOKUP(Tableau13[[#This Row],[Mai]],[1]!Tableau3[#All],2,FALSE)</f>
        <v>#REF!</v>
      </c>
      <c r="AH612" s="5" t="e">
        <f>VLOOKUP(Tableau13[[#This Row],[Juin]],[1]!Tableau3[#All],2,FALSE)</f>
        <v>#REF!</v>
      </c>
      <c r="AI612" s="5" t="e">
        <f>VLOOKUP(Tableau13[[#This Row],[Juil,]],[1]!Tableau3[#All],2,FALSE)</f>
        <v>#REF!</v>
      </c>
      <c r="AJ612" s="5" t="e">
        <f>VLOOKUP(Tableau13[[#This Row],[Août]],[1]!Tableau3[#All],2,FALSE)</f>
        <v>#REF!</v>
      </c>
      <c r="AK612" s="5" t="e">
        <f>VLOOKUP(Tableau13[[#This Row],[Sept,]],[1]!Tableau3[#All],2,FALSE)</f>
        <v>#REF!</v>
      </c>
      <c r="AL612" s="5" t="e">
        <f>VLOOKUP(Tableau13[[#This Row],[Oct,]],[1]!Tableau3[#All],2,FALSE)</f>
        <v>#REF!</v>
      </c>
      <c r="AM612" s="5" t="e">
        <f>VLOOKUP(Tableau13[[#This Row],[Nov,]],[1]!Tableau3[#All],2,FALSE)</f>
        <v>#REF!</v>
      </c>
      <c r="AN612" s="5" t="e">
        <f>VLOOKUP(Tableau13[[#This Row],[Déc,]],[1]!Tableau3[#All],2,FALSE)</f>
        <v>#REF!</v>
      </c>
    </row>
    <row r="613" spans="1:40" x14ac:dyDescent="0.25">
      <c r="A613" t="s">
        <v>6774</v>
      </c>
      <c r="D613" t="s">
        <v>1080</v>
      </c>
      <c r="E613" t="s">
        <v>1081</v>
      </c>
      <c r="F613" t="s">
        <v>6775</v>
      </c>
      <c r="G613" t="s">
        <v>1636</v>
      </c>
      <c r="H613" t="s">
        <v>1637</v>
      </c>
      <c r="I613" t="s">
        <v>25</v>
      </c>
      <c r="J613" s="3">
        <v>0</v>
      </c>
      <c r="K613" s="1">
        <v>42522</v>
      </c>
      <c r="M613" t="s">
        <v>38</v>
      </c>
      <c r="O613" t="s">
        <v>32</v>
      </c>
      <c r="P613" s="1"/>
      <c r="AC613" s="5" t="e">
        <f>VLOOKUP(Tableau13[[#This Row],[Jan,]],[1]!Tableau3[#All],2,FALSE)</f>
        <v>#REF!</v>
      </c>
      <c r="AD613" s="5" t="e">
        <f>VLOOKUP(Tableau13[[#This Row],[Fév,]],[1]!Tableau3[#All],2,FALSE)</f>
        <v>#REF!</v>
      </c>
      <c r="AE613" s="5" t="e">
        <f>VLOOKUP(Tableau13[[#This Row],[Mar,]],[1]!Tableau3[#All],2,FALSE)</f>
        <v>#REF!</v>
      </c>
      <c r="AF613" s="5" t="e">
        <f>VLOOKUP(Tableau13[[#This Row],[Avr,]],[1]!Tableau3[#All],2,FALSE)</f>
        <v>#REF!</v>
      </c>
      <c r="AG613" s="5" t="e">
        <f>VLOOKUP(Tableau13[[#This Row],[Mai]],[1]!Tableau3[#All],2,FALSE)</f>
        <v>#REF!</v>
      </c>
      <c r="AH613" s="5" t="e">
        <f>VLOOKUP(Tableau13[[#This Row],[Juin]],[1]!Tableau3[#All],2,FALSE)</f>
        <v>#REF!</v>
      </c>
      <c r="AI613" s="5" t="e">
        <f>VLOOKUP(Tableau13[[#This Row],[Juil,]],[1]!Tableau3[#All],2,FALSE)</f>
        <v>#REF!</v>
      </c>
      <c r="AJ613" s="5" t="e">
        <f>VLOOKUP(Tableau13[[#This Row],[Août]],[1]!Tableau3[#All],2,FALSE)</f>
        <v>#REF!</v>
      </c>
      <c r="AK613" s="5" t="e">
        <f>VLOOKUP(Tableau13[[#This Row],[Sept,]],[1]!Tableau3[#All],2,FALSE)</f>
        <v>#REF!</v>
      </c>
      <c r="AL613" s="5" t="e">
        <f>VLOOKUP(Tableau13[[#This Row],[Oct,]],[1]!Tableau3[#All],2,FALSE)</f>
        <v>#REF!</v>
      </c>
      <c r="AM613" s="5" t="e">
        <f>VLOOKUP(Tableau13[[#This Row],[Nov,]],[1]!Tableau3[#All],2,FALSE)</f>
        <v>#REF!</v>
      </c>
      <c r="AN613" s="5" t="e">
        <f>VLOOKUP(Tableau13[[#This Row],[Déc,]],[1]!Tableau3[#All],2,FALSE)</f>
        <v>#REF!</v>
      </c>
    </row>
    <row r="614" spans="1:40" x14ac:dyDescent="0.25">
      <c r="A614" t="s">
        <v>6776</v>
      </c>
      <c r="D614" t="s">
        <v>1080</v>
      </c>
      <c r="E614" t="s">
        <v>1081</v>
      </c>
      <c r="F614" t="s">
        <v>6777</v>
      </c>
      <c r="G614" t="s">
        <v>1638</v>
      </c>
      <c r="H614" t="s">
        <v>1639</v>
      </c>
      <c r="I614" t="s">
        <v>25</v>
      </c>
      <c r="J614" s="3">
        <v>0</v>
      </c>
      <c r="K614" s="1">
        <v>42522</v>
      </c>
      <c r="M614" t="s">
        <v>38</v>
      </c>
      <c r="O614" t="s">
        <v>32</v>
      </c>
      <c r="P614" s="1"/>
      <c r="AC614" s="5" t="e">
        <f>VLOOKUP(Tableau13[[#This Row],[Jan,]],[1]!Tableau3[#All],2,FALSE)</f>
        <v>#REF!</v>
      </c>
      <c r="AD614" s="5" t="e">
        <f>VLOOKUP(Tableau13[[#This Row],[Fév,]],[1]!Tableau3[#All],2,FALSE)</f>
        <v>#REF!</v>
      </c>
      <c r="AE614" s="5" t="e">
        <f>VLOOKUP(Tableau13[[#This Row],[Mar,]],[1]!Tableau3[#All],2,FALSE)</f>
        <v>#REF!</v>
      </c>
      <c r="AF614" s="5" t="e">
        <f>VLOOKUP(Tableau13[[#This Row],[Avr,]],[1]!Tableau3[#All],2,FALSE)</f>
        <v>#REF!</v>
      </c>
      <c r="AG614" s="5" t="e">
        <f>VLOOKUP(Tableau13[[#This Row],[Mai]],[1]!Tableau3[#All],2,FALSE)</f>
        <v>#REF!</v>
      </c>
      <c r="AH614" s="5" t="e">
        <f>VLOOKUP(Tableau13[[#This Row],[Juin]],[1]!Tableau3[#All],2,FALSE)</f>
        <v>#REF!</v>
      </c>
      <c r="AI614" s="5" t="e">
        <f>VLOOKUP(Tableau13[[#This Row],[Juil,]],[1]!Tableau3[#All],2,FALSE)</f>
        <v>#REF!</v>
      </c>
      <c r="AJ614" s="5" t="e">
        <f>VLOOKUP(Tableau13[[#This Row],[Août]],[1]!Tableau3[#All],2,FALSE)</f>
        <v>#REF!</v>
      </c>
      <c r="AK614" s="5" t="e">
        <f>VLOOKUP(Tableau13[[#This Row],[Sept,]],[1]!Tableau3[#All],2,FALSE)</f>
        <v>#REF!</v>
      </c>
      <c r="AL614" s="5" t="e">
        <f>VLOOKUP(Tableau13[[#This Row],[Oct,]],[1]!Tableau3[#All],2,FALSE)</f>
        <v>#REF!</v>
      </c>
      <c r="AM614" s="5" t="e">
        <f>VLOOKUP(Tableau13[[#This Row],[Nov,]],[1]!Tableau3[#All],2,FALSE)</f>
        <v>#REF!</v>
      </c>
      <c r="AN614" s="5" t="e">
        <f>VLOOKUP(Tableau13[[#This Row],[Déc,]],[1]!Tableau3[#All],2,FALSE)</f>
        <v>#REF!</v>
      </c>
    </row>
    <row r="615" spans="1:40" x14ac:dyDescent="0.25">
      <c r="A615" t="s">
        <v>6778</v>
      </c>
      <c r="D615" t="s">
        <v>1080</v>
      </c>
      <c r="E615" t="s">
        <v>1081</v>
      </c>
      <c r="F615" t="s">
        <v>6779</v>
      </c>
      <c r="G615" t="s">
        <v>1640</v>
      </c>
      <c r="H615" t="s">
        <v>1641</v>
      </c>
      <c r="I615" t="s">
        <v>25</v>
      </c>
      <c r="J615" s="3">
        <v>0</v>
      </c>
      <c r="K615" s="1">
        <v>42522</v>
      </c>
      <c r="M615" t="s">
        <v>38</v>
      </c>
      <c r="O615" t="s">
        <v>32</v>
      </c>
      <c r="P615" s="1"/>
      <c r="AC615" s="5" t="e">
        <f>VLOOKUP(Tableau13[[#This Row],[Jan,]],[1]!Tableau3[#All],2,FALSE)</f>
        <v>#REF!</v>
      </c>
      <c r="AD615" s="5" t="e">
        <f>VLOOKUP(Tableau13[[#This Row],[Fév,]],[1]!Tableau3[#All],2,FALSE)</f>
        <v>#REF!</v>
      </c>
      <c r="AE615" s="5" t="e">
        <f>VLOOKUP(Tableau13[[#This Row],[Mar,]],[1]!Tableau3[#All],2,FALSE)</f>
        <v>#REF!</v>
      </c>
      <c r="AF615" s="5" t="e">
        <f>VLOOKUP(Tableau13[[#This Row],[Avr,]],[1]!Tableau3[#All],2,FALSE)</f>
        <v>#REF!</v>
      </c>
      <c r="AG615" s="5" t="e">
        <f>VLOOKUP(Tableau13[[#This Row],[Mai]],[1]!Tableau3[#All],2,FALSE)</f>
        <v>#REF!</v>
      </c>
      <c r="AH615" s="5" t="e">
        <f>VLOOKUP(Tableau13[[#This Row],[Juin]],[1]!Tableau3[#All],2,FALSE)</f>
        <v>#REF!</v>
      </c>
      <c r="AI615" s="5" t="e">
        <f>VLOOKUP(Tableau13[[#This Row],[Juil,]],[1]!Tableau3[#All],2,FALSE)</f>
        <v>#REF!</v>
      </c>
      <c r="AJ615" s="5" t="e">
        <f>VLOOKUP(Tableau13[[#This Row],[Août]],[1]!Tableau3[#All],2,FALSE)</f>
        <v>#REF!</v>
      </c>
      <c r="AK615" s="5" t="e">
        <f>VLOOKUP(Tableau13[[#This Row],[Sept,]],[1]!Tableau3[#All],2,FALSE)</f>
        <v>#REF!</v>
      </c>
      <c r="AL615" s="5" t="e">
        <f>VLOOKUP(Tableau13[[#This Row],[Oct,]],[1]!Tableau3[#All],2,FALSE)</f>
        <v>#REF!</v>
      </c>
      <c r="AM615" s="5" t="e">
        <f>VLOOKUP(Tableau13[[#This Row],[Nov,]],[1]!Tableau3[#All],2,FALSE)</f>
        <v>#REF!</v>
      </c>
      <c r="AN615" s="5" t="e">
        <f>VLOOKUP(Tableau13[[#This Row],[Déc,]],[1]!Tableau3[#All],2,FALSE)</f>
        <v>#REF!</v>
      </c>
    </row>
    <row r="616" spans="1:40" x14ac:dyDescent="0.25">
      <c r="A616" t="s">
        <v>6780</v>
      </c>
      <c r="D616" t="s">
        <v>1080</v>
      </c>
      <c r="E616" t="s">
        <v>1081</v>
      </c>
      <c r="F616" t="s">
        <v>6781</v>
      </c>
      <c r="G616" t="s">
        <v>1642</v>
      </c>
      <c r="H616" t="s">
        <v>1643</v>
      </c>
      <c r="I616" t="s">
        <v>25</v>
      </c>
      <c r="J616" s="3">
        <v>0</v>
      </c>
      <c r="K616" s="1">
        <v>42522</v>
      </c>
      <c r="M616" t="s">
        <v>38</v>
      </c>
      <c r="O616" t="s">
        <v>32</v>
      </c>
      <c r="P616" s="1"/>
      <c r="AC616" s="5" t="e">
        <f>VLOOKUP(Tableau13[[#This Row],[Jan,]],[1]!Tableau3[#All],2,FALSE)</f>
        <v>#REF!</v>
      </c>
      <c r="AD616" s="5" t="e">
        <f>VLOOKUP(Tableau13[[#This Row],[Fév,]],[1]!Tableau3[#All],2,FALSE)</f>
        <v>#REF!</v>
      </c>
      <c r="AE616" s="5" t="e">
        <f>VLOOKUP(Tableau13[[#This Row],[Mar,]],[1]!Tableau3[#All],2,FALSE)</f>
        <v>#REF!</v>
      </c>
      <c r="AF616" s="5" t="e">
        <f>VLOOKUP(Tableau13[[#This Row],[Avr,]],[1]!Tableau3[#All],2,FALSE)</f>
        <v>#REF!</v>
      </c>
      <c r="AG616" s="5" t="e">
        <f>VLOOKUP(Tableau13[[#This Row],[Mai]],[1]!Tableau3[#All],2,FALSE)</f>
        <v>#REF!</v>
      </c>
      <c r="AH616" s="5" t="e">
        <f>VLOOKUP(Tableau13[[#This Row],[Juin]],[1]!Tableau3[#All],2,FALSE)</f>
        <v>#REF!</v>
      </c>
      <c r="AI616" s="5" t="e">
        <f>VLOOKUP(Tableau13[[#This Row],[Juil,]],[1]!Tableau3[#All],2,FALSE)</f>
        <v>#REF!</v>
      </c>
      <c r="AJ616" s="5" t="e">
        <f>VLOOKUP(Tableau13[[#This Row],[Août]],[1]!Tableau3[#All],2,FALSE)</f>
        <v>#REF!</v>
      </c>
      <c r="AK616" s="5" t="e">
        <f>VLOOKUP(Tableau13[[#This Row],[Sept,]],[1]!Tableau3[#All],2,FALSE)</f>
        <v>#REF!</v>
      </c>
      <c r="AL616" s="5" t="e">
        <f>VLOOKUP(Tableau13[[#This Row],[Oct,]],[1]!Tableau3[#All],2,FALSE)</f>
        <v>#REF!</v>
      </c>
      <c r="AM616" s="5" t="e">
        <f>VLOOKUP(Tableau13[[#This Row],[Nov,]],[1]!Tableau3[#All],2,FALSE)</f>
        <v>#REF!</v>
      </c>
      <c r="AN616" s="5" t="e">
        <f>VLOOKUP(Tableau13[[#This Row],[Déc,]],[1]!Tableau3[#All],2,FALSE)</f>
        <v>#REF!</v>
      </c>
    </row>
    <row r="617" spans="1:40" x14ac:dyDescent="0.25">
      <c r="A617" t="s">
        <v>6782</v>
      </c>
      <c r="D617" t="s">
        <v>1080</v>
      </c>
      <c r="E617" t="s">
        <v>1081</v>
      </c>
      <c r="F617" t="s">
        <v>6783</v>
      </c>
      <c r="G617" t="s">
        <v>1644</v>
      </c>
      <c r="H617" t="s">
        <v>1645</v>
      </c>
      <c r="I617" t="s">
        <v>25</v>
      </c>
      <c r="J617" s="3">
        <v>0</v>
      </c>
      <c r="K617" s="1">
        <v>42522</v>
      </c>
      <c r="M617" t="s">
        <v>38</v>
      </c>
      <c r="O617" t="s">
        <v>32</v>
      </c>
      <c r="P617" s="1"/>
      <c r="AC617" s="5" t="e">
        <f>VLOOKUP(Tableau13[[#This Row],[Jan,]],[1]!Tableau3[#All],2,FALSE)</f>
        <v>#REF!</v>
      </c>
      <c r="AD617" s="5" t="e">
        <f>VLOOKUP(Tableau13[[#This Row],[Fév,]],[1]!Tableau3[#All],2,FALSE)</f>
        <v>#REF!</v>
      </c>
      <c r="AE617" s="5" t="e">
        <f>VLOOKUP(Tableau13[[#This Row],[Mar,]],[1]!Tableau3[#All],2,FALSE)</f>
        <v>#REF!</v>
      </c>
      <c r="AF617" s="5" t="e">
        <f>VLOOKUP(Tableau13[[#This Row],[Avr,]],[1]!Tableau3[#All],2,FALSE)</f>
        <v>#REF!</v>
      </c>
      <c r="AG617" s="5" t="e">
        <f>VLOOKUP(Tableau13[[#This Row],[Mai]],[1]!Tableau3[#All],2,FALSE)</f>
        <v>#REF!</v>
      </c>
      <c r="AH617" s="5" t="e">
        <f>VLOOKUP(Tableau13[[#This Row],[Juin]],[1]!Tableau3[#All],2,FALSE)</f>
        <v>#REF!</v>
      </c>
      <c r="AI617" s="5" t="e">
        <f>VLOOKUP(Tableau13[[#This Row],[Juil,]],[1]!Tableau3[#All],2,FALSE)</f>
        <v>#REF!</v>
      </c>
      <c r="AJ617" s="5" t="e">
        <f>VLOOKUP(Tableau13[[#This Row],[Août]],[1]!Tableau3[#All],2,FALSE)</f>
        <v>#REF!</v>
      </c>
      <c r="AK617" s="5" t="e">
        <f>VLOOKUP(Tableau13[[#This Row],[Sept,]],[1]!Tableau3[#All],2,FALSE)</f>
        <v>#REF!</v>
      </c>
      <c r="AL617" s="5" t="e">
        <f>VLOOKUP(Tableau13[[#This Row],[Oct,]],[1]!Tableau3[#All],2,FALSE)</f>
        <v>#REF!</v>
      </c>
      <c r="AM617" s="5" t="e">
        <f>VLOOKUP(Tableau13[[#This Row],[Nov,]],[1]!Tableau3[#All],2,FALSE)</f>
        <v>#REF!</v>
      </c>
      <c r="AN617" s="5" t="e">
        <f>VLOOKUP(Tableau13[[#This Row],[Déc,]],[1]!Tableau3[#All],2,FALSE)</f>
        <v>#REF!</v>
      </c>
    </row>
    <row r="618" spans="1:40" x14ac:dyDescent="0.25">
      <c r="A618" t="s">
        <v>6784</v>
      </c>
      <c r="D618" t="s">
        <v>1080</v>
      </c>
      <c r="E618" t="s">
        <v>1081</v>
      </c>
      <c r="F618" t="s">
        <v>6785</v>
      </c>
      <c r="G618" t="s">
        <v>1646</v>
      </c>
      <c r="H618" t="s">
        <v>1647</v>
      </c>
      <c r="I618" t="s">
        <v>25</v>
      </c>
      <c r="J618" s="3">
        <v>0</v>
      </c>
      <c r="K618" s="1">
        <v>42522</v>
      </c>
      <c r="M618" t="s">
        <v>38</v>
      </c>
      <c r="O618" t="s">
        <v>32</v>
      </c>
      <c r="P618" s="1"/>
      <c r="AC618" s="5" t="e">
        <f>VLOOKUP(Tableau13[[#This Row],[Jan,]],[1]!Tableau3[#All],2,FALSE)</f>
        <v>#REF!</v>
      </c>
      <c r="AD618" s="5" t="e">
        <f>VLOOKUP(Tableau13[[#This Row],[Fév,]],[1]!Tableau3[#All],2,FALSE)</f>
        <v>#REF!</v>
      </c>
      <c r="AE618" s="5" t="e">
        <f>VLOOKUP(Tableau13[[#This Row],[Mar,]],[1]!Tableau3[#All],2,FALSE)</f>
        <v>#REF!</v>
      </c>
      <c r="AF618" s="5" t="e">
        <f>VLOOKUP(Tableau13[[#This Row],[Avr,]],[1]!Tableau3[#All],2,FALSE)</f>
        <v>#REF!</v>
      </c>
      <c r="AG618" s="5" t="e">
        <f>VLOOKUP(Tableau13[[#This Row],[Mai]],[1]!Tableau3[#All],2,FALSE)</f>
        <v>#REF!</v>
      </c>
      <c r="AH618" s="5" t="e">
        <f>VLOOKUP(Tableau13[[#This Row],[Juin]],[1]!Tableau3[#All],2,FALSE)</f>
        <v>#REF!</v>
      </c>
      <c r="AI618" s="5" t="e">
        <f>VLOOKUP(Tableau13[[#This Row],[Juil,]],[1]!Tableau3[#All],2,FALSE)</f>
        <v>#REF!</v>
      </c>
      <c r="AJ618" s="5" t="e">
        <f>VLOOKUP(Tableau13[[#This Row],[Août]],[1]!Tableau3[#All],2,FALSE)</f>
        <v>#REF!</v>
      </c>
      <c r="AK618" s="5" t="e">
        <f>VLOOKUP(Tableau13[[#This Row],[Sept,]],[1]!Tableau3[#All],2,FALSE)</f>
        <v>#REF!</v>
      </c>
      <c r="AL618" s="5" t="e">
        <f>VLOOKUP(Tableau13[[#This Row],[Oct,]],[1]!Tableau3[#All],2,FALSE)</f>
        <v>#REF!</v>
      </c>
      <c r="AM618" s="5" t="e">
        <f>VLOOKUP(Tableau13[[#This Row],[Nov,]],[1]!Tableau3[#All],2,FALSE)</f>
        <v>#REF!</v>
      </c>
      <c r="AN618" s="5" t="e">
        <f>VLOOKUP(Tableau13[[#This Row],[Déc,]],[1]!Tableau3[#All],2,FALSE)</f>
        <v>#REF!</v>
      </c>
    </row>
    <row r="619" spans="1:40" x14ac:dyDescent="0.25">
      <c r="A619" t="s">
        <v>6786</v>
      </c>
      <c r="D619" t="s">
        <v>1080</v>
      </c>
      <c r="E619" t="s">
        <v>1081</v>
      </c>
      <c r="F619" t="s">
        <v>6787</v>
      </c>
      <c r="G619" t="s">
        <v>1648</v>
      </c>
      <c r="H619" t="s">
        <v>1649</v>
      </c>
      <c r="I619" t="s">
        <v>25</v>
      </c>
      <c r="J619" s="3">
        <v>0</v>
      </c>
      <c r="K619" s="1">
        <v>42522</v>
      </c>
      <c r="M619" t="s">
        <v>38</v>
      </c>
      <c r="O619" t="s">
        <v>32</v>
      </c>
      <c r="P619" s="1"/>
      <c r="AC619" s="5" t="e">
        <f>VLOOKUP(Tableau13[[#This Row],[Jan,]],[1]!Tableau3[#All],2,FALSE)</f>
        <v>#REF!</v>
      </c>
      <c r="AD619" s="5" t="e">
        <f>VLOOKUP(Tableau13[[#This Row],[Fév,]],[1]!Tableau3[#All],2,FALSE)</f>
        <v>#REF!</v>
      </c>
      <c r="AE619" s="5" t="e">
        <f>VLOOKUP(Tableau13[[#This Row],[Mar,]],[1]!Tableau3[#All],2,FALSE)</f>
        <v>#REF!</v>
      </c>
      <c r="AF619" s="5" t="e">
        <f>VLOOKUP(Tableau13[[#This Row],[Avr,]],[1]!Tableau3[#All],2,FALSE)</f>
        <v>#REF!</v>
      </c>
      <c r="AG619" s="5" t="e">
        <f>VLOOKUP(Tableau13[[#This Row],[Mai]],[1]!Tableau3[#All],2,FALSE)</f>
        <v>#REF!</v>
      </c>
      <c r="AH619" s="5" t="e">
        <f>VLOOKUP(Tableau13[[#This Row],[Juin]],[1]!Tableau3[#All],2,FALSE)</f>
        <v>#REF!</v>
      </c>
      <c r="AI619" s="5" t="e">
        <f>VLOOKUP(Tableau13[[#This Row],[Juil,]],[1]!Tableau3[#All],2,FALSE)</f>
        <v>#REF!</v>
      </c>
      <c r="AJ619" s="5" t="e">
        <f>VLOOKUP(Tableau13[[#This Row],[Août]],[1]!Tableau3[#All],2,FALSE)</f>
        <v>#REF!</v>
      </c>
      <c r="AK619" s="5" t="e">
        <f>VLOOKUP(Tableau13[[#This Row],[Sept,]],[1]!Tableau3[#All],2,FALSE)</f>
        <v>#REF!</v>
      </c>
      <c r="AL619" s="5" t="e">
        <f>VLOOKUP(Tableau13[[#This Row],[Oct,]],[1]!Tableau3[#All],2,FALSE)</f>
        <v>#REF!</v>
      </c>
      <c r="AM619" s="5" t="e">
        <f>VLOOKUP(Tableau13[[#This Row],[Nov,]],[1]!Tableau3[#All],2,FALSE)</f>
        <v>#REF!</v>
      </c>
      <c r="AN619" s="5" t="e">
        <f>VLOOKUP(Tableau13[[#This Row],[Déc,]],[1]!Tableau3[#All],2,FALSE)</f>
        <v>#REF!</v>
      </c>
    </row>
    <row r="620" spans="1:40" x14ac:dyDescent="0.25">
      <c r="A620" t="s">
        <v>6788</v>
      </c>
      <c r="D620" t="s">
        <v>1080</v>
      </c>
      <c r="E620" t="s">
        <v>1081</v>
      </c>
      <c r="F620" t="s">
        <v>6789</v>
      </c>
      <c r="G620" t="s">
        <v>1650</v>
      </c>
      <c r="H620" t="s">
        <v>1651</v>
      </c>
      <c r="I620" t="s">
        <v>25</v>
      </c>
      <c r="J620" s="3">
        <v>0</v>
      </c>
      <c r="K620" s="1">
        <v>42522</v>
      </c>
      <c r="M620" t="s">
        <v>38</v>
      </c>
      <c r="O620" t="s">
        <v>32</v>
      </c>
      <c r="P620" s="1"/>
      <c r="AC620" s="5" t="e">
        <f>VLOOKUP(Tableau13[[#This Row],[Jan,]],[1]!Tableau3[#All],2,FALSE)</f>
        <v>#REF!</v>
      </c>
      <c r="AD620" s="5" t="e">
        <f>VLOOKUP(Tableau13[[#This Row],[Fév,]],[1]!Tableau3[#All],2,FALSE)</f>
        <v>#REF!</v>
      </c>
      <c r="AE620" s="5" t="e">
        <f>VLOOKUP(Tableau13[[#This Row],[Mar,]],[1]!Tableau3[#All],2,FALSE)</f>
        <v>#REF!</v>
      </c>
      <c r="AF620" s="5" t="e">
        <f>VLOOKUP(Tableau13[[#This Row],[Avr,]],[1]!Tableau3[#All],2,FALSE)</f>
        <v>#REF!</v>
      </c>
      <c r="AG620" s="5" t="e">
        <f>VLOOKUP(Tableau13[[#This Row],[Mai]],[1]!Tableau3[#All],2,FALSE)</f>
        <v>#REF!</v>
      </c>
      <c r="AH620" s="5" t="e">
        <f>VLOOKUP(Tableau13[[#This Row],[Juin]],[1]!Tableau3[#All],2,FALSE)</f>
        <v>#REF!</v>
      </c>
      <c r="AI620" s="5" t="e">
        <f>VLOOKUP(Tableau13[[#This Row],[Juil,]],[1]!Tableau3[#All],2,FALSE)</f>
        <v>#REF!</v>
      </c>
      <c r="AJ620" s="5" t="e">
        <f>VLOOKUP(Tableau13[[#This Row],[Août]],[1]!Tableau3[#All],2,FALSE)</f>
        <v>#REF!</v>
      </c>
      <c r="AK620" s="5" t="e">
        <f>VLOOKUP(Tableau13[[#This Row],[Sept,]],[1]!Tableau3[#All],2,FALSE)</f>
        <v>#REF!</v>
      </c>
      <c r="AL620" s="5" t="e">
        <f>VLOOKUP(Tableau13[[#This Row],[Oct,]],[1]!Tableau3[#All],2,FALSE)</f>
        <v>#REF!</v>
      </c>
      <c r="AM620" s="5" t="e">
        <f>VLOOKUP(Tableau13[[#This Row],[Nov,]],[1]!Tableau3[#All],2,FALSE)</f>
        <v>#REF!</v>
      </c>
      <c r="AN620" s="5" t="e">
        <f>VLOOKUP(Tableau13[[#This Row],[Déc,]],[1]!Tableau3[#All],2,FALSE)</f>
        <v>#REF!</v>
      </c>
    </row>
    <row r="621" spans="1:40" x14ac:dyDescent="0.25">
      <c r="A621" t="s">
        <v>6790</v>
      </c>
      <c r="D621" t="s">
        <v>1080</v>
      </c>
      <c r="E621" t="s">
        <v>1081</v>
      </c>
      <c r="F621" t="s">
        <v>6791</v>
      </c>
      <c r="G621" t="s">
        <v>1652</v>
      </c>
      <c r="H621" t="s">
        <v>1653</v>
      </c>
      <c r="I621" t="s">
        <v>25</v>
      </c>
      <c r="J621" s="3">
        <v>0</v>
      </c>
      <c r="K621" s="1">
        <v>42522</v>
      </c>
      <c r="M621" t="s">
        <v>38</v>
      </c>
      <c r="O621" t="s">
        <v>32</v>
      </c>
      <c r="P621" s="1"/>
      <c r="AC621" s="5" t="e">
        <f>VLOOKUP(Tableau13[[#This Row],[Jan,]],[1]!Tableau3[#All],2,FALSE)</f>
        <v>#REF!</v>
      </c>
      <c r="AD621" s="5" t="e">
        <f>VLOOKUP(Tableau13[[#This Row],[Fév,]],[1]!Tableau3[#All],2,FALSE)</f>
        <v>#REF!</v>
      </c>
      <c r="AE621" s="5" t="e">
        <f>VLOOKUP(Tableau13[[#This Row],[Mar,]],[1]!Tableau3[#All],2,FALSE)</f>
        <v>#REF!</v>
      </c>
      <c r="AF621" s="5" t="e">
        <f>VLOOKUP(Tableau13[[#This Row],[Avr,]],[1]!Tableau3[#All],2,FALSE)</f>
        <v>#REF!</v>
      </c>
      <c r="AG621" s="5" t="e">
        <f>VLOOKUP(Tableau13[[#This Row],[Mai]],[1]!Tableau3[#All],2,FALSE)</f>
        <v>#REF!</v>
      </c>
      <c r="AH621" s="5" t="e">
        <f>VLOOKUP(Tableau13[[#This Row],[Juin]],[1]!Tableau3[#All],2,FALSE)</f>
        <v>#REF!</v>
      </c>
      <c r="AI621" s="5" t="e">
        <f>VLOOKUP(Tableau13[[#This Row],[Juil,]],[1]!Tableau3[#All],2,FALSE)</f>
        <v>#REF!</v>
      </c>
      <c r="AJ621" s="5" t="e">
        <f>VLOOKUP(Tableau13[[#This Row],[Août]],[1]!Tableau3[#All],2,FALSE)</f>
        <v>#REF!</v>
      </c>
      <c r="AK621" s="5" t="e">
        <f>VLOOKUP(Tableau13[[#This Row],[Sept,]],[1]!Tableau3[#All],2,FALSE)</f>
        <v>#REF!</v>
      </c>
      <c r="AL621" s="5" t="e">
        <f>VLOOKUP(Tableau13[[#This Row],[Oct,]],[1]!Tableau3[#All],2,FALSE)</f>
        <v>#REF!</v>
      </c>
      <c r="AM621" s="5" t="e">
        <f>VLOOKUP(Tableau13[[#This Row],[Nov,]],[1]!Tableau3[#All],2,FALSE)</f>
        <v>#REF!</v>
      </c>
      <c r="AN621" s="5" t="e">
        <f>VLOOKUP(Tableau13[[#This Row],[Déc,]],[1]!Tableau3[#All],2,FALSE)</f>
        <v>#REF!</v>
      </c>
    </row>
    <row r="622" spans="1:40" x14ac:dyDescent="0.25">
      <c r="A622" t="s">
        <v>6792</v>
      </c>
      <c r="D622" t="s">
        <v>1080</v>
      </c>
      <c r="E622" t="s">
        <v>1081</v>
      </c>
      <c r="F622" t="s">
        <v>6793</v>
      </c>
      <c r="G622" t="s">
        <v>1654</v>
      </c>
      <c r="H622" t="s">
        <v>1655</v>
      </c>
      <c r="I622" t="s">
        <v>25</v>
      </c>
      <c r="J622" s="3">
        <v>0</v>
      </c>
      <c r="K622" s="1">
        <v>42522</v>
      </c>
      <c r="M622" t="s">
        <v>38</v>
      </c>
      <c r="O622" t="s">
        <v>32</v>
      </c>
      <c r="P622" s="1"/>
      <c r="AC622" s="5" t="e">
        <f>VLOOKUP(Tableau13[[#This Row],[Jan,]],[1]!Tableau3[#All],2,FALSE)</f>
        <v>#REF!</v>
      </c>
      <c r="AD622" s="5" t="e">
        <f>VLOOKUP(Tableau13[[#This Row],[Fév,]],[1]!Tableau3[#All],2,FALSE)</f>
        <v>#REF!</v>
      </c>
      <c r="AE622" s="5" t="e">
        <f>VLOOKUP(Tableau13[[#This Row],[Mar,]],[1]!Tableau3[#All],2,FALSE)</f>
        <v>#REF!</v>
      </c>
      <c r="AF622" s="5" t="e">
        <f>VLOOKUP(Tableau13[[#This Row],[Avr,]],[1]!Tableau3[#All],2,FALSE)</f>
        <v>#REF!</v>
      </c>
      <c r="AG622" s="5" t="e">
        <f>VLOOKUP(Tableau13[[#This Row],[Mai]],[1]!Tableau3[#All],2,FALSE)</f>
        <v>#REF!</v>
      </c>
      <c r="AH622" s="5" t="e">
        <f>VLOOKUP(Tableau13[[#This Row],[Juin]],[1]!Tableau3[#All],2,FALSE)</f>
        <v>#REF!</v>
      </c>
      <c r="AI622" s="5" t="e">
        <f>VLOOKUP(Tableau13[[#This Row],[Juil,]],[1]!Tableau3[#All],2,FALSE)</f>
        <v>#REF!</v>
      </c>
      <c r="AJ622" s="5" t="e">
        <f>VLOOKUP(Tableau13[[#This Row],[Août]],[1]!Tableau3[#All],2,FALSE)</f>
        <v>#REF!</v>
      </c>
      <c r="AK622" s="5" t="e">
        <f>VLOOKUP(Tableau13[[#This Row],[Sept,]],[1]!Tableau3[#All],2,FALSE)</f>
        <v>#REF!</v>
      </c>
      <c r="AL622" s="5" t="e">
        <f>VLOOKUP(Tableau13[[#This Row],[Oct,]],[1]!Tableau3[#All],2,FALSE)</f>
        <v>#REF!</v>
      </c>
      <c r="AM622" s="5" t="e">
        <f>VLOOKUP(Tableau13[[#This Row],[Nov,]],[1]!Tableau3[#All],2,FALSE)</f>
        <v>#REF!</v>
      </c>
      <c r="AN622" s="5" t="e">
        <f>VLOOKUP(Tableau13[[#This Row],[Déc,]],[1]!Tableau3[#All],2,FALSE)</f>
        <v>#REF!</v>
      </c>
    </row>
    <row r="623" spans="1:40" x14ac:dyDescent="0.25">
      <c r="A623" t="s">
        <v>6794</v>
      </c>
      <c r="D623" t="s">
        <v>1080</v>
      </c>
      <c r="E623" t="s">
        <v>1081</v>
      </c>
      <c r="F623" t="s">
        <v>6795</v>
      </c>
      <c r="G623" t="s">
        <v>1656</v>
      </c>
      <c r="H623" t="s">
        <v>1657</v>
      </c>
      <c r="I623" t="s">
        <v>25</v>
      </c>
      <c r="J623" s="3">
        <v>0</v>
      </c>
      <c r="K623" s="1">
        <v>42522</v>
      </c>
      <c r="M623" t="s">
        <v>38</v>
      </c>
      <c r="O623" t="s">
        <v>32</v>
      </c>
      <c r="P623" s="1"/>
      <c r="AC623" s="5" t="e">
        <f>VLOOKUP(Tableau13[[#This Row],[Jan,]],[1]!Tableau3[#All],2,FALSE)</f>
        <v>#REF!</v>
      </c>
      <c r="AD623" s="5" t="e">
        <f>VLOOKUP(Tableau13[[#This Row],[Fév,]],[1]!Tableau3[#All],2,FALSE)</f>
        <v>#REF!</v>
      </c>
      <c r="AE623" s="5" t="e">
        <f>VLOOKUP(Tableau13[[#This Row],[Mar,]],[1]!Tableau3[#All],2,FALSE)</f>
        <v>#REF!</v>
      </c>
      <c r="AF623" s="5" t="e">
        <f>VLOOKUP(Tableau13[[#This Row],[Avr,]],[1]!Tableau3[#All],2,FALSE)</f>
        <v>#REF!</v>
      </c>
      <c r="AG623" s="5" t="e">
        <f>VLOOKUP(Tableau13[[#This Row],[Mai]],[1]!Tableau3[#All],2,FALSE)</f>
        <v>#REF!</v>
      </c>
      <c r="AH623" s="5" t="e">
        <f>VLOOKUP(Tableau13[[#This Row],[Juin]],[1]!Tableau3[#All],2,FALSE)</f>
        <v>#REF!</v>
      </c>
      <c r="AI623" s="5" t="e">
        <f>VLOOKUP(Tableau13[[#This Row],[Juil,]],[1]!Tableau3[#All],2,FALSE)</f>
        <v>#REF!</v>
      </c>
      <c r="AJ623" s="5" t="e">
        <f>VLOOKUP(Tableau13[[#This Row],[Août]],[1]!Tableau3[#All],2,FALSE)</f>
        <v>#REF!</v>
      </c>
      <c r="AK623" s="5" t="e">
        <f>VLOOKUP(Tableau13[[#This Row],[Sept,]],[1]!Tableau3[#All],2,FALSE)</f>
        <v>#REF!</v>
      </c>
      <c r="AL623" s="5" t="e">
        <f>VLOOKUP(Tableau13[[#This Row],[Oct,]],[1]!Tableau3[#All],2,FALSE)</f>
        <v>#REF!</v>
      </c>
      <c r="AM623" s="5" t="e">
        <f>VLOOKUP(Tableau13[[#This Row],[Nov,]],[1]!Tableau3[#All],2,FALSE)</f>
        <v>#REF!</v>
      </c>
      <c r="AN623" s="5" t="e">
        <f>VLOOKUP(Tableau13[[#This Row],[Déc,]],[1]!Tableau3[#All],2,FALSE)</f>
        <v>#REF!</v>
      </c>
    </row>
    <row r="624" spans="1:40" x14ac:dyDescent="0.25">
      <c r="A624" t="s">
        <v>6796</v>
      </c>
      <c r="D624" t="s">
        <v>1080</v>
      </c>
      <c r="E624" t="s">
        <v>1081</v>
      </c>
      <c r="F624" t="s">
        <v>6797</v>
      </c>
      <c r="G624" t="s">
        <v>1658</v>
      </c>
      <c r="H624" t="s">
        <v>1659</v>
      </c>
      <c r="I624" t="s">
        <v>25</v>
      </c>
      <c r="J624" s="3">
        <v>0</v>
      </c>
      <c r="K624" s="1">
        <v>42522</v>
      </c>
      <c r="M624" t="s">
        <v>38</v>
      </c>
      <c r="O624" t="s">
        <v>32</v>
      </c>
      <c r="P624" s="1"/>
      <c r="AC624" s="5" t="e">
        <f>VLOOKUP(Tableau13[[#This Row],[Jan,]],[1]!Tableau3[#All],2,FALSE)</f>
        <v>#REF!</v>
      </c>
      <c r="AD624" s="5" t="e">
        <f>VLOOKUP(Tableau13[[#This Row],[Fév,]],[1]!Tableau3[#All],2,FALSE)</f>
        <v>#REF!</v>
      </c>
      <c r="AE624" s="5" t="e">
        <f>VLOOKUP(Tableau13[[#This Row],[Mar,]],[1]!Tableau3[#All],2,FALSE)</f>
        <v>#REF!</v>
      </c>
      <c r="AF624" s="5" t="e">
        <f>VLOOKUP(Tableau13[[#This Row],[Avr,]],[1]!Tableau3[#All],2,FALSE)</f>
        <v>#REF!</v>
      </c>
      <c r="AG624" s="5" t="e">
        <f>VLOOKUP(Tableau13[[#This Row],[Mai]],[1]!Tableau3[#All],2,FALSE)</f>
        <v>#REF!</v>
      </c>
      <c r="AH624" s="5" t="e">
        <f>VLOOKUP(Tableau13[[#This Row],[Juin]],[1]!Tableau3[#All],2,FALSE)</f>
        <v>#REF!</v>
      </c>
      <c r="AI624" s="5" t="e">
        <f>VLOOKUP(Tableau13[[#This Row],[Juil,]],[1]!Tableau3[#All],2,FALSE)</f>
        <v>#REF!</v>
      </c>
      <c r="AJ624" s="5" t="e">
        <f>VLOOKUP(Tableau13[[#This Row],[Août]],[1]!Tableau3[#All],2,FALSE)</f>
        <v>#REF!</v>
      </c>
      <c r="AK624" s="5" t="e">
        <f>VLOOKUP(Tableau13[[#This Row],[Sept,]],[1]!Tableau3[#All],2,FALSE)</f>
        <v>#REF!</v>
      </c>
      <c r="AL624" s="5" t="e">
        <f>VLOOKUP(Tableau13[[#This Row],[Oct,]],[1]!Tableau3[#All],2,FALSE)</f>
        <v>#REF!</v>
      </c>
      <c r="AM624" s="5" t="e">
        <f>VLOOKUP(Tableau13[[#This Row],[Nov,]],[1]!Tableau3[#All],2,FALSE)</f>
        <v>#REF!</v>
      </c>
      <c r="AN624" s="5" t="e">
        <f>VLOOKUP(Tableau13[[#This Row],[Déc,]],[1]!Tableau3[#All],2,FALSE)</f>
        <v>#REF!</v>
      </c>
    </row>
    <row r="625" spans="1:40" x14ac:dyDescent="0.25">
      <c r="A625" t="s">
        <v>6798</v>
      </c>
      <c r="D625" t="s">
        <v>1080</v>
      </c>
      <c r="E625" t="s">
        <v>1081</v>
      </c>
      <c r="F625" t="s">
        <v>6799</v>
      </c>
      <c r="G625" t="s">
        <v>1660</v>
      </c>
      <c r="H625" t="s">
        <v>1661</v>
      </c>
      <c r="I625" t="s">
        <v>25</v>
      </c>
      <c r="J625" s="3">
        <v>0</v>
      </c>
      <c r="K625" s="1">
        <v>42522</v>
      </c>
      <c r="M625" t="s">
        <v>38</v>
      </c>
      <c r="O625" t="s">
        <v>32</v>
      </c>
      <c r="P625" s="1"/>
      <c r="AC625" s="5" t="e">
        <f>VLOOKUP(Tableau13[[#This Row],[Jan,]],[1]!Tableau3[#All],2,FALSE)</f>
        <v>#REF!</v>
      </c>
      <c r="AD625" s="5" t="e">
        <f>VLOOKUP(Tableau13[[#This Row],[Fév,]],[1]!Tableau3[#All],2,FALSE)</f>
        <v>#REF!</v>
      </c>
      <c r="AE625" s="5" t="e">
        <f>VLOOKUP(Tableau13[[#This Row],[Mar,]],[1]!Tableau3[#All],2,FALSE)</f>
        <v>#REF!</v>
      </c>
      <c r="AF625" s="5" t="e">
        <f>VLOOKUP(Tableau13[[#This Row],[Avr,]],[1]!Tableau3[#All],2,FALSE)</f>
        <v>#REF!</v>
      </c>
      <c r="AG625" s="5" t="e">
        <f>VLOOKUP(Tableau13[[#This Row],[Mai]],[1]!Tableau3[#All],2,FALSE)</f>
        <v>#REF!</v>
      </c>
      <c r="AH625" s="5" t="e">
        <f>VLOOKUP(Tableau13[[#This Row],[Juin]],[1]!Tableau3[#All],2,FALSE)</f>
        <v>#REF!</v>
      </c>
      <c r="AI625" s="5" t="e">
        <f>VLOOKUP(Tableau13[[#This Row],[Juil,]],[1]!Tableau3[#All],2,FALSE)</f>
        <v>#REF!</v>
      </c>
      <c r="AJ625" s="5" t="e">
        <f>VLOOKUP(Tableau13[[#This Row],[Août]],[1]!Tableau3[#All],2,FALSE)</f>
        <v>#REF!</v>
      </c>
      <c r="AK625" s="5" t="e">
        <f>VLOOKUP(Tableau13[[#This Row],[Sept,]],[1]!Tableau3[#All],2,FALSE)</f>
        <v>#REF!</v>
      </c>
      <c r="AL625" s="5" t="e">
        <f>VLOOKUP(Tableau13[[#This Row],[Oct,]],[1]!Tableau3[#All],2,FALSE)</f>
        <v>#REF!</v>
      </c>
      <c r="AM625" s="5" t="e">
        <f>VLOOKUP(Tableau13[[#This Row],[Nov,]],[1]!Tableau3[#All],2,FALSE)</f>
        <v>#REF!</v>
      </c>
      <c r="AN625" s="5" t="e">
        <f>VLOOKUP(Tableau13[[#This Row],[Déc,]],[1]!Tableau3[#All],2,FALSE)</f>
        <v>#REF!</v>
      </c>
    </row>
    <row r="626" spans="1:40" x14ac:dyDescent="0.25">
      <c r="A626" t="s">
        <v>6800</v>
      </c>
      <c r="D626" t="s">
        <v>1080</v>
      </c>
      <c r="E626" t="s">
        <v>1081</v>
      </c>
      <c r="F626" t="s">
        <v>6801</v>
      </c>
      <c r="G626" t="s">
        <v>1662</v>
      </c>
      <c r="H626" t="s">
        <v>1663</v>
      </c>
      <c r="I626" t="s">
        <v>25</v>
      </c>
      <c r="J626" s="3">
        <v>0</v>
      </c>
      <c r="K626" s="1">
        <v>42522</v>
      </c>
      <c r="M626" t="s">
        <v>38</v>
      </c>
      <c r="O626" t="s">
        <v>32</v>
      </c>
      <c r="P626" s="1"/>
      <c r="AC626" s="5" t="e">
        <f>VLOOKUP(Tableau13[[#This Row],[Jan,]],[1]!Tableau3[#All],2,FALSE)</f>
        <v>#REF!</v>
      </c>
      <c r="AD626" s="5" t="e">
        <f>VLOOKUP(Tableau13[[#This Row],[Fév,]],[1]!Tableau3[#All],2,FALSE)</f>
        <v>#REF!</v>
      </c>
      <c r="AE626" s="5" t="e">
        <f>VLOOKUP(Tableau13[[#This Row],[Mar,]],[1]!Tableau3[#All],2,FALSE)</f>
        <v>#REF!</v>
      </c>
      <c r="AF626" s="5" t="e">
        <f>VLOOKUP(Tableau13[[#This Row],[Avr,]],[1]!Tableau3[#All],2,FALSE)</f>
        <v>#REF!</v>
      </c>
      <c r="AG626" s="5" t="e">
        <f>VLOOKUP(Tableau13[[#This Row],[Mai]],[1]!Tableau3[#All],2,FALSE)</f>
        <v>#REF!</v>
      </c>
      <c r="AH626" s="5" t="e">
        <f>VLOOKUP(Tableau13[[#This Row],[Juin]],[1]!Tableau3[#All],2,FALSE)</f>
        <v>#REF!</v>
      </c>
      <c r="AI626" s="5" t="e">
        <f>VLOOKUP(Tableau13[[#This Row],[Juil,]],[1]!Tableau3[#All],2,FALSE)</f>
        <v>#REF!</v>
      </c>
      <c r="AJ626" s="5" t="e">
        <f>VLOOKUP(Tableau13[[#This Row],[Août]],[1]!Tableau3[#All],2,FALSE)</f>
        <v>#REF!</v>
      </c>
      <c r="AK626" s="5" t="e">
        <f>VLOOKUP(Tableau13[[#This Row],[Sept,]],[1]!Tableau3[#All],2,FALSE)</f>
        <v>#REF!</v>
      </c>
      <c r="AL626" s="5" t="e">
        <f>VLOOKUP(Tableau13[[#This Row],[Oct,]],[1]!Tableau3[#All],2,FALSE)</f>
        <v>#REF!</v>
      </c>
      <c r="AM626" s="5" t="e">
        <f>VLOOKUP(Tableau13[[#This Row],[Nov,]],[1]!Tableau3[#All],2,FALSE)</f>
        <v>#REF!</v>
      </c>
      <c r="AN626" s="5" t="e">
        <f>VLOOKUP(Tableau13[[#This Row],[Déc,]],[1]!Tableau3[#All],2,FALSE)</f>
        <v>#REF!</v>
      </c>
    </row>
    <row r="627" spans="1:40" x14ac:dyDescent="0.25">
      <c r="A627" t="s">
        <v>6802</v>
      </c>
      <c r="D627" t="s">
        <v>1080</v>
      </c>
      <c r="E627" t="s">
        <v>1081</v>
      </c>
      <c r="F627" t="s">
        <v>6803</v>
      </c>
      <c r="G627" t="s">
        <v>1664</v>
      </c>
      <c r="H627" t="s">
        <v>1665</v>
      </c>
      <c r="I627" t="s">
        <v>25</v>
      </c>
      <c r="J627" s="3">
        <v>0</v>
      </c>
      <c r="K627" s="1">
        <v>42522</v>
      </c>
      <c r="M627" t="s">
        <v>38</v>
      </c>
      <c r="O627" t="s">
        <v>32</v>
      </c>
      <c r="P627" s="1"/>
      <c r="AC627" s="5" t="e">
        <f>VLOOKUP(Tableau13[[#This Row],[Jan,]],[1]!Tableau3[#All],2,FALSE)</f>
        <v>#REF!</v>
      </c>
      <c r="AD627" s="5" t="e">
        <f>VLOOKUP(Tableau13[[#This Row],[Fév,]],[1]!Tableau3[#All],2,FALSE)</f>
        <v>#REF!</v>
      </c>
      <c r="AE627" s="5" t="e">
        <f>VLOOKUP(Tableau13[[#This Row],[Mar,]],[1]!Tableau3[#All],2,FALSE)</f>
        <v>#REF!</v>
      </c>
      <c r="AF627" s="5" t="e">
        <f>VLOOKUP(Tableau13[[#This Row],[Avr,]],[1]!Tableau3[#All],2,FALSE)</f>
        <v>#REF!</v>
      </c>
      <c r="AG627" s="5" t="e">
        <f>VLOOKUP(Tableau13[[#This Row],[Mai]],[1]!Tableau3[#All],2,FALSE)</f>
        <v>#REF!</v>
      </c>
      <c r="AH627" s="5" t="e">
        <f>VLOOKUP(Tableau13[[#This Row],[Juin]],[1]!Tableau3[#All],2,FALSE)</f>
        <v>#REF!</v>
      </c>
      <c r="AI627" s="5" t="e">
        <f>VLOOKUP(Tableau13[[#This Row],[Juil,]],[1]!Tableau3[#All],2,FALSE)</f>
        <v>#REF!</v>
      </c>
      <c r="AJ627" s="5" t="e">
        <f>VLOOKUP(Tableau13[[#This Row],[Août]],[1]!Tableau3[#All],2,FALSE)</f>
        <v>#REF!</v>
      </c>
      <c r="AK627" s="5" t="e">
        <f>VLOOKUP(Tableau13[[#This Row],[Sept,]],[1]!Tableau3[#All],2,FALSE)</f>
        <v>#REF!</v>
      </c>
      <c r="AL627" s="5" t="e">
        <f>VLOOKUP(Tableau13[[#This Row],[Oct,]],[1]!Tableau3[#All],2,FALSE)</f>
        <v>#REF!</v>
      </c>
      <c r="AM627" s="5" t="e">
        <f>VLOOKUP(Tableau13[[#This Row],[Nov,]],[1]!Tableau3[#All],2,FALSE)</f>
        <v>#REF!</v>
      </c>
      <c r="AN627" s="5" t="e">
        <f>VLOOKUP(Tableau13[[#This Row],[Déc,]],[1]!Tableau3[#All],2,FALSE)</f>
        <v>#REF!</v>
      </c>
    </row>
    <row r="628" spans="1:40" x14ac:dyDescent="0.25">
      <c r="A628" t="s">
        <v>6804</v>
      </c>
      <c r="D628" t="s">
        <v>1080</v>
      </c>
      <c r="E628" t="s">
        <v>1081</v>
      </c>
      <c r="F628" t="s">
        <v>6805</v>
      </c>
      <c r="G628" t="s">
        <v>1666</v>
      </c>
      <c r="H628" t="s">
        <v>1667</v>
      </c>
      <c r="I628" t="s">
        <v>25</v>
      </c>
      <c r="J628" s="3">
        <v>0</v>
      </c>
      <c r="K628" s="1">
        <v>42522</v>
      </c>
      <c r="M628" t="s">
        <v>38</v>
      </c>
      <c r="O628" t="s">
        <v>32</v>
      </c>
      <c r="P628" s="1"/>
      <c r="AC628" s="5" t="e">
        <f>VLOOKUP(Tableau13[[#This Row],[Jan,]],[1]!Tableau3[#All],2,FALSE)</f>
        <v>#REF!</v>
      </c>
      <c r="AD628" s="5" t="e">
        <f>VLOOKUP(Tableau13[[#This Row],[Fév,]],[1]!Tableau3[#All],2,FALSE)</f>
        <v>#REF!</v>
      </c>
      <c r="AE628" s="5" t="e">
        <f>VLOOKUP(Tableau13[[#This Row],[Mar,]],[1]!Tableau3[#All],2,FALSE)</f>
        <v>#REF!</v>
      </c>
      <c r="AF628" s="5" t="e">
        <f>VLOOKUP(Tableau13[[#This Row],[Avr,]],[1]!Tableau3[#All],2,FALSE)</f>
        <v>#REF!</v>
      </c>
      <c r="AG628" s="5" t="e">
        <f>VLOOKUP(Tableau13[[#This Row],[Mai]],[1]!Tableau3[#All],2,FALSE)</f>
        <v>#REF!</v>
      </c>
      <c r="AH628" s="5" t="e">
        <f>VLOOKUP(Tableau13[[#This Row],[Juin]],[1]!Tableau3[#All],2,FALSE)</f>
        <v>#REF!</v>
      </c>
      <c r="AI628" s="5" t="e">
        <f>VLOOKUP(Tableau13[[#This Row],[Juil,]],[1]!Tableau3[#All],2,FALSE)</f>
        <v>#REF!</v>
      </c>
      <c r="AJ628" s="5" t="e">
        <f>VLOOKUP(Tableau13[[#This Row],[Août]],[1]!Tableau3[#All],2,FALSE)</f>
        <v>#REF!</v>
      </c>
      <c r="AK628" s="5" t="e">
        <f>VLOOKUP(Tableau13[[#This Row],[Sept,]],[1]!Tableau3[#All],2,FALSE)</f>
        <v>#REF!</v>
      </c>
      <c r="AL628" s="5" t="e">
        <f>VLOOKUP(Tableau13[[#This Row],[Oct,]],[1]!Tableau3[#All],2,FALSE)</f>
        <v>#REF!</v>
      </c>
      <c r="AM628" s="5" t="e">
        <f>VLOOKUP(Tableau13[[#This Row],[Nov,]],[1]!Tableau3[#All],2,FALSE)</f>
        <v>#REF!</v>
      </c>
      <c r="AN628" s="5" t="e">
        <f>VLOOKUP(Tableau13[[#This Row],[Déc,]],[1]!Tableau3[#All],2,FALSE)</f>
        <v>#REF!</v>
      </c>
    </row>
    <row r="629" spans="1:40" x14ac:dyDescent="0.25">
      <c r="A629" t="s">
        <v>6806</v>
      </c>
      <c r="D629" t="s">
        <v>1080</v>
      </c>
      <c r="E629" t="s">
        <v>1081</v>
      </c>
      <c r="F629" t="s">
        <v>6807</v>
      </c>
      <c r="G629" t="s">
        <v>1668</v>
      </c>
      <c r="H629" t="s">
        <v>1669</v>
      </c>
      <c r="I629" t="s">
        <v>25</v>
      </c>
      <c r="J629" s="3">
        <v>0</v>
      </c>
      <c r="K629" s="1">
        <v>42522</v>
      </c>
      <c r="M629" t="s">
        <v>38</v>
      </c>
      <c r="O629" t="s">
        <v>32</v>
      </c>
      <c r="P629" s="1"/>
      <c r="AC629" s="5" t="e">
        <f>VLOOKUP(Tableau13[[#This Row],[Jan,]],[1]!Tableau3[#All],2,FALSE)</f>
        <v>#REF!</v>
      </c>
      <c r="AD629" s="5" t="e">
        <f>VLOOKUP(Tableau13[[#This Row],[Fév,]],[1]!Tableau3[#All],2,FALSE)</f>
        <v>#REF!</v>
      </c>
      <c r="AE629" s="5" t="e">
        <f>VLOOKUP(Tableau13[[#This Row],[Mar,]],[1]!Tableau3[#All],2,FALSE)</f>
        <v>#REF!</v>
      </c>
      <c r="AF629" s="5" t="e">
        <f>VLOOKUP(Tableau13[[#This Row],[Avr,]],[1]!Tableau3[#All],2,FALSE)</f>
        <v>#REF!</v>
      </c>
      <c r="AG629" s="5" t="e">
        <f>VLOOKUP(Tableau13[[#This Row],[Mai]],[1]!Tableau3[#All],2,FALSE)</f>
        <v>#REF!</v>
      </c>
      <c r="AH629" s="5" t="e">
        <f>VLOOKUP(Tableau13[[#This Row],[Juin]],[1]!Tableau3[#All],2,FALSE)</f>
        <v>#REF!</v>
      </c>
      <c r="AI629" s="5" t="e">
        <f>VLOOKUP(Tableau13[[#This Row],[Juil,]],[1]!Tableau3[#All],2,FALSE)</f>
        <v>#REF!</v>
      </c>
      <c r="AJ629" s="5" t="e">
        <f>VLOOKUP(Tableau13[[#This Row],[Août]],[1]!Tableau3[#All],2,FALSE)</f>
        <v>#REF!</v>
      </c>
      <c r="AK629" s="5" t="e">
        <f>VLOOKUP(Tableau13[[#This Row],[Sept,]],[1]!Tableau3[#All],2,FALSE)</f>
        <v>#REF!</v>
      </c>
      <c r="AL629" s="5" t="e">
        <f>VLOOKUP(Tableau13[[#This Row],[Oct,]],[1]!Tableau3[#All],2,FALSE)</f>
        <v>#REF!</v>
      </c>
      <c r="AM629" s="5" t="e">
        <f>VLOOKUP(Tableau13[[#This Row],[Nov,]],[1]!Tableau3[#All],2,FALSE)</f>
        <v>#REF!</v>
      </c>
      <c r="AN629" s="5" t="e">
        <f>VLOOKUP(Tableau13[[#This Row],[Déc,]],[1]!Tableau3[#All],2,FALSE)</f>
        <v>#REF!</v>
      </c>
    </row>
    <row r="630" spans="1:40" x14ac:dyDescent="0.25">
      <c r="A630" t="s">
        <v>6808</v>
      </c>
      <c r="D630" t="s">
        <v>1080</v>
      </c>
      <c r="E630" t="s">
        <v>1081</v>
      </c>
      <c r="F630" t="s">
        <v>6809</v>
      </c>
      <c r="G630" t="s">
        <v>1670</v>
      </c>
      <c r="H630" t="s">
        <v>1671</v>
      </c>
      <c r="I630" t="s">
        <v>25</v>
      </c>
      <c r="J630" s="3">
        <v>0</v>
      </c>
      <c r="K630" s="1">
        <v>42522</v>
      </c>
      <c r="M630" t="s">
        <v>38</v>
      </c>
      <c r="O630" t="s">
        <v>32</v>
      </c>
      <c r="P630" s="1"/>
      <c r="AC630" s="5" t="e">
        <f>VLOOKUP(Tableau13[[#This Row],[Jan,]],[1]!Tableau3[#All],2,FALSE)</f>
        <v>#REF!</v>
      </c>
      <c r="AD630" s="5" t="e">
        <f>VLOOKUP(Tableau13[[#This Row],[Fév,]],[1]!Tableau3[#All],2,FALSE)</f>
        <v>#REF!</v>
      </c>
      <c r="AE630" s="5" t="e">
        <f>VLOOKUP(Tableau13[[#This Row],[Mar,]],[1]!Tableau3[#All],2,FALSE)</f>
        <v>#REF!</v>
      </c>
      <c r="AF630" s="5" t="e">
        <f>VLOOKUP(Tableau13[[#This Row],[Avr,]],[1]!Tableau3[#All],2,FALSE)</f>
        <v>#REF!</v>
      </c>
      <c r="AG630" s="5" t="e">
        <f>VLOOKUP(Tableau13[[#This Row],[Mai]],[1]!Tableau3[#All],2,FALSE)</f>
        <v>#REF!</v>
      </c>
      <c r="AH630" s="5" t="e">
        <f>VLOOKUP(Tableau13[[#This Row],[Juin]],[1]!Tableau3[#All],2,FALSE)</f>
        <v>#REF!</v>
      </c>
      <c r="AI630" s="5" t="e">
        <f>VLOOKUP(Tableau13[[#This Row],[Juil,]],[1]!Tableau3[#All],2,FALSE)</f>
        <v>#REF!</v>
      </c>
      <c r="AJ630" s="5" t="e">
        <f>VLOOKUP(Tableau13[[#This Row],[Août]],[1]!Tableau3[#All],2,FALSE)</f>
        <v>#REF!</v>
      </c>
      <c r="AK630" s="5" t="e">
        <f>VLOOKUP(Tableau13[[#This Row],[Sept,]],[1]!Tableau3[#All],2,FALSE)</f>
        <v>#REF!</v>
      </c>
      <c r="AL630" s="5" t="e">
        <f>VLOOKUP(Tableau13[[#This Row],[Oct,]],[1]!Tableau3[#All],2,FALSE)</f>
        <v>#REF!</v>
      </c>
      <c r="AM630" s="5" t="e">
        <f>VLOOKUP(Tableau13[[#This Row],[Nov,]],[1]!Tableau3[#All],2,FALSE)</f>
        <v>#REF!</v>
      </c>
      <c r="AN630" s="5" t="e">
        <f>VLOOKUP(Tableau13[[#This Row],[Déc,]],[1]!Tableau3[#All],2,FALSE)</f>
        <v>#REF!</v>
      </c>
    </row>
    <row r="631" spans="1:40" x14ac:dyDescent="0.25">
      <c r="A631" t="s">
        <v>6810</v>
      </c>
      <c r="D631" t="s">
        <v>1080</v>
      </c>
      <c r="E631" t="s">
        <v>1081</v>
      </c>
      <c r="F631" t="s">
        <v>6811</v>
      </c>
      <c r="G631" t="s">
        <v>1672</v>
      </c>
      <c r="H631" t="s">
        <v>1673</v>
      </c>
      <c r="I631" t="s">
        <v>25</v>
      </c>
      <c r="J631" s="3">
        <v>0</v>
      </c>
      <c r="K631" s="1">
        <v>42522</v>
      </c>
      <c r="M631" t="s">
        <v>38</v>
      </c>
      <c r="O631" t="s">
        <v>32</v>
      </c>
      <c r="P631" s="1"/>
      <c r="AC631" s="5" t="e">
        <f>VLOOKUP(Tableau13[[#This Row],[Jan,]],[1]!Tableau3[#All],2,FALSE)</f>
        <v>#REF!</v>
      </c>
      <c r="AD631" s="5" t="e">
        <f>VLOOKUP(Tableau13[[#This Row],[Fév,]],[1]!Tableau3[#All],2,FALSE)</f>
        <v>#REF!</v>
      </c>
      <c r="AE631" s="5" t="e">
        <f>VLOOKUP(Tableau13[[#This Row],[Mar,]],[1]!Tableau3[#All],2,FALSE)</f>
        <v>#REF!</v>
      </c>
      <c r="AF631" s="5" t="e">
        <f>VLOOKUP(Tableau13[[#This Row],[Avr,]],[1]!Tableau3[#All],2,FALSE)</f>
        <v>#REF!</v>
      </c>
      <c r="AG631" s="5" t="e">
        <f>VLOOKUP(Tableau13[[#This Row],[Mai]],[1]!Tableau3[#All],2,FALSE)</f>
        <v>#REF!</v>
      </c>
      <c r="AH631" s="5" t="e">
        <f>VLOOKUP(Tableau13[[#This Row],[Juin]],[1]!Tableau3[#All],2,FALSE)</f>
        <v>#REF!</v>
      </c>
      <c r="AI631" s="5" t="e">
        <f>VLOOKUP(Tableau13[[#This Row],[Juil,]],[1]!Tableau3[#All],2,FALSE)</f>
        <v>#REF!</v>
      </c>
      <c r="AJ631" s="5" t="e">
        <f>VLOOKUP(Tableau13[[#This Row],[Août]],[1]!Tableau3[#All],2,FALSE)</f>
        <v>#REF!</v>
      </c>
      <c r="AK631" s="5" t="e">
        <f>VLOOKUP(Tableau13[[#This Row],[Sept,]],[1]!Tableau3[#All],2,FALSE)</f>
        <v>#REF!</v>
      </c>
      <c r="AL631" s="5" t="e">
        <f>VLOOKUP(Tableau13[[#This Row],[Oct,]],[1]!Tableau3[#All],2,FALSE)</f>
        <v>#REF!</v>
      </c>
      <c r="AM631" s="5" t="e">
        <f>VLOOKUP(Tableau13[[#This Row],[Nov,]],[1]!Tableau3[#All],2,FALSE)</f>
        <v>#REF!</v>
      </c>
      <c r="AN631" s="5" t="e">
        <f>VLOOKUP(Tableau13[[#This Row],[Déc,]],[1]!Tableau3[#All],2,FALSE)</f>
        <v>#REF!</v>
      </c>
    </row>
    <row r="632" spans="1:40" x14ac:dyDescent="0.25">
      <c r="A632" t="s">
        <v>6812</v>
      </c>
      <c r="D632" t="s">
        <v>1080</v>
      </c>
      <c r="E632" t="s">
        <v>1081</v>
      </c>
      <c r="F632" t="s">
        <v>6813</v>
      </c>
      <c r="G632" t="s">
        <v>1674</v>
      </c>
      <c r="H632" t="s">
        <v>1675</v>
      </c>
      <c r="I632" t="s">
        <v>25</v>
      </c>
      <c r="J632" s="3">
        <v>0</v>
      </c>
      <c r="K632" s="1">
        <v>42522</v>
      </c>
      <c r="M632" t="s">
        <v>38</v>
      </c>
      <c r="O632" t="s">
        <v>32</v>
      </c>
      <c r="P632" s="1"/>
      <c r="AC632" s="5" t="e">
        <f>VLOOKUP(Tableau13[[#This Row],[Jan,]],[1]!Tableau3[#All],2,FALSE)</f>
        <v>#REF!</v>
      </c>
      <c r="AD632" s="5" t="e">
        <f>VLOOKUP(Tableau13[[#This Row],[Fév,]],[1]!Tableau3[#All],2,FALSE)</f>
        <v>#REF!</v>
      </c>
      <c r="AE632" s="5" t="e">
        <f>VLOOKUP(Tableau13[[#This Row],[Mar,]],[1]!Tableau3[#All],2,FALSE)</f>
        <v>#REF!</v>
      </c>
      <c r="AF632" s="5" t="e">
        <f>VLOOKUP(Tableau13[[#This Row],[Avr,]],[1]!Tableau3[#All],2,FALSE)</f>
        <v>#REF!</v>
      </c>
      <c r="AG632" s="5" t="e">
        <f>VLOOKUP(Tableau13[[#This Row],[Mai]],[1]!Tableau3[#All],2,FALSE)</f>
        <v>#REF!</v>
      </c>
      <c r="AH632" s="5" t="e">
        <f>VLOOKUP(Tableau13[[#This Row],[Juin]],[1]!Tableau3[#All],2,FALSE)</f>
        <v>#REF!</v>
      </c>
      <c r="AI632" s="5" t="e">
        <f>VLOOKUP(Tableau13[[#This Row],[Juil,]],[1]!Tableau3[#All],2,FALSE)</f>
        <v>#REF!</v>
      </c>
      <c r="AJ632" s="5" t="e">
        <f>VLOOKUP(Tableau13[[#This Row],[Août]],[1]!Tableau3[#All],2,FALSE)</f>
        <v>#REF!</v>
      </c>
      <c r="AK632" s="5" t="e">
        <f>VLOOKUP(Tableau13[[#This Row],[Sept,]],[1]!Tableau3[#All],2,FALSE)</f>
        <v>#REF!</v>
      </c>
      <c r="AL632" s="5" t="e">
        <f>VLOOKUP(Tableau13[[#This Row],[Oct,]],[1]!Tableau3[#All],2,FALSE)</f>
        <v>#REF!</v>
      </c>
      <c r="AM632" s="5" t="e">
        <f>VLOOKUP(Tableau13[[#This Row],[Nov,]],[1]!Tableau3[#All],2,FALSE)</f>
        <v>#REF!</v>
      </c>
      <c r="AN632" s="5" t="e">
        <f>VLOOKUP(Tableau13[[#This Row],[Déc,]],[1]!Tableau3[#All],2,FALSE)</f>
        <v>#REF!</v>
      </c>
    </row>
    <row r="633" spans="1:40" x14ac:dyDescent="0.25">
      <c r="A633" t="s">
        <v>6814</v>
      </c>
      <c r="D633" t="s">
        <v>1080</v>
      </c>
      <c r="E633" t="s">
        <v>1081</v>
      </c>
      <c r="F633" t="s">
        <v>6815</v>
      </c>
      <c r="G633" t="s">
        <v>1676</v>
      </c>
      <c r="H633" t="s">
        <v>1677</v>
      </c>
      <c r="I633" t="s">
        <v>25</v>
      </c>
      <c r="J633" s="3">
        <v>0</v>
      </c>
      <c r="K633" s="1">
        <v>42522</v>
      </c>
      <c r="M633" t="s">
        <v>38</v>
      </c>
      <c r="O633" t="s">
        <v>32</v>
      </c>
      <c r="P633" s="1"/>
      <c r="AC633" s="5" t="e">
        <f>VLOOKUP(Tableau13[[#This Row],[Jan,]],[1]!Tableau3[#All],2,FALSE)</f>
        <v>#REF!</v>
      </c>
      <c r="AD633" s="5" t="e">
        <f>VLOOKUP(Tableau13[[#This Row],[Fév,]],[1]!Tableau3[#All],2,FALSE)</f>
        <v>#REF!</v>
      </c>
      <c r="AE633" s="5" t="e">
        <f>VLOOKUP(Tableau13[[#This Row],[Mar,]],[1]!Tableau3[#All],2,FALSE)</f>
        <v>#REF!</v>
      </c>
      <c r="AF633" s="5" t="e">
        <f>VLOOKUP(Tableau13[[#This Row],[Avr,]],[1]!Tableau3[#All],2,FALSE)</f>
        <v>#REF!</v>
      </c>
      <c r="AG633" s="5" t="e">
        <f>VLOOKUP(Tableau13[[#This Row],[Mai]],[1]!Tableau3[#All],2,FALSE)</f>
        <v>#REF!</v>
      </c>
      <c r="AH633" s="5" t="e">
        <f>VLOOKUP(Tableau13[[#This Row],[Juin]],[1]!Tableau3[#All],2,FALSE)</f>
        <v>#REF!</v>
      </c>
      <c r="AI633" s="5" t="e">
        <f>VLOOKUP(Tableau13[[#This Row],[Juil,]],[1]!Tableau3[#All],2,FALSE)</f>
        <v>#REF!</v>
      </c>
      <c r="AJ633" s="5" t="e">
        <f>VLOOKUP(Tableau13[[#This Row],[Août]],[1]!Tableau3[#All],2,FALSE)</f>
        <v>#REF!</v>
      </c>
      <c r="AK633" s="5" t="e">
        <f>VLOOKUP(Tableau13[[#This Row],[Sept,]],[1]!Tableau3[#All],2,FALSE)</f>
        <v>#REF!</v>
      </c>
      <c r="AL633" s="5" t="e">
        <f>VLOOKUP(Tableau13[[#This Row],[Oct,]],[1]!Tableau3[#All],2,FALSE)</f>
        <v>#REF!</v>
      </c>
      <c r="AM633" s="5" t="e">
        <f>VLOOKUP(Tableau13[[#This Row],[Nov,]],[1]!Tableau3[#All],2,FALSE)</f>
        <v>#REF!</v>
      </c>
      <c r="AN633" s="5" t="e">
        <f>VLOOKUP(Tableau13[[#This Row],[Déc,]],[1]!Tableau3[#All],2,FALSE)</f>
        <v>#REF!</v>
      </c>
    </row>
    <row r="634" spans="1:40" x14ac:dyDescent="0.25">
      <c r="A634" t="s">
        <v>6816</v>
      </c>
      <c r="D634" t="s">
        <v>1080</v>
      </c>
      <c r="E634" t="s">
        <v>1081</v>
      </c>
      <c r="F634" t="s">
        <v>6817</v>
      </c>
      <c r="G634" t="s">
        <v>1678</v>
      </c>
      <c r="H634" t="s">
        <v>1679</v>
      </c>
      <c r="I634" t="s">
        <v>25</v>
      </c>
      <c r="J634" s="3">
        <v>0</v>
      </c>
      <c r="K634" s="1">
        <v>42522</v>
      </c>
      <c r="M634" t="s">
        <v>38</v>
      </c>
      <c r="O634" t="s">
        <v>32</v>
      </c>
      <c r="P634" s="1"/>
      <c r="AC634" s="5" t="e">
        <f>VLOOKUP(Tableau13[[#This Row],[Jan,]],[1]!Tableau3[#All],2,FALSE)</f>
        <v>#REF!</v>
      </c>
      <c r="AD634" s="5" t="e">
        <f>VLOOKUP(Tableau13[[#This Row],[Fév,]],[1]!Tableau3[#All],2,FALSE)</f>
        <v>#REF!</v>
      </c>
      <c r="AE634" s="5" t="e">
        <f>VLOOKUP(Tableau13[[#This Row],[Mar,]],[1]!Tableau3[#All],2,FALSE)</f>
        <v>#REF!</v>
      </c>
      <c r="AF634" s="5" t="e">
        <f>VLOOKUP(Tableau13[[#This Row],[Avr,]],[1]!Tableau3[#All],2,FALSE)</f>
        <v>#REF!</v>
      </c>
      <c r="AG634" s="5" t="e">
        <f>VLOOKUP(Tableau13[[#This Row],[Mai]],[1]!Tableau3[#All],2,FALSE)</f>
        <v>#REF!</v>
      </c>
      <c r="AH634" s="5" t="e">
        <f>VLOOKUP(Tableau13[[#This Row],[Juin]],[1]!Tableau3[#All],2,FALSE)</f>
        <v>#REF!</v>
      </c>
      <c r="AI634" s="5" t="e">
        <f>VLOOKUP(Tableau13[[#This Row],[Juil,]],[1]!Tableau3[#All],2,FALSE)</f>
        <v>#REF!</v>
      </c>
      <c r="AJ634" s="5" t="e">
        <f>VLOOKUP(Tableau13[[#This Row],[Août]],[1]!Tableau3[#All],2,FALSE)</f>
        <v>#REF!</v>
      </c>
      <c r="AK634" s="5" t="e">
        <f>VLOOKUP(Tableau13[[#This Row],[Sept,]],[1]!Tableau3[#All],2,FALSE)</f>
        <v>#REF!</v>
      </c>
      <c r="AL634" s="5" t="e">
        <f>VLOOKUP(Tableau13[[#This Row],[Oct,]],[1]!Tableau3[#All],2,FALSE)</f>
        <v>#REF!</v>
      </c>
      <c r="AM634" s="5" t="e">
        <f>VLOOKUP(Tableau13[[#This Row],[Nov,]],[1]!Tableau3[#All],2,FALSE)</f>
        <v>#REF!</v>
      </c>
      <c r="AN634" s="5" t="e">
        <f>VLOOKUP(Tableau13[[#This Row],[Déc,]],[1]!Tableau3[#All],2,FALSE)</f>
        <v>#REF!</v>
      </c>
    </row>
    <row r="635" spans="1:40" x14ac:dyDescent="0.25">
      <c r="A635" t="s">
        <v>6818</v>
      </c>
      <c r="D635" t="s">
        <v>1080</v>
      </c>
      <c r="E635" t="s">
        <v>1081</v>
      </c>
      <c r="F635" t="s">
        <v>6819</v>
      </c>
      <c r="G635" t="s">
        <v>1680</v>
      </c>
      <c r="H635" t="s">
        <v>1681</v>
      </c>
      <c r="I635" t="s">
        <v>25</v>
      </c>
      <c r="J635" s="3">
        <v>0</v>
      </c>
      <c r="K635" s="1">
        <v>42522</v>
      </c>
      <c r="M635" t="s">
        <v>38</v>
      </c>
      <c r="O635" t="s">
        <v>32</v>
      </c>
      <c r="P635" s="1"/>
      <c r="AC635" s="5" t="e">
        <f>VLOOKUP(Tableau13[[#This Row],[Jan,]],[1]!Tableau3[#All],2,FALSE)</f>
        <v>#REF!</v>
      </c>
      <c r="AD635" s="5" t="e">
        <f>VLOOKUP(Tableau13[[#This Row],[Fév,]],[1]!Tableau3[#All],2,FALSE)</f>
        <v>#REF!</v>
      </c>
      <c r="AE635" s="5" t="e">
        <f>VLOOKUP(Tableau13[[#This Row],[Mar,]],[1]!Tableau3[#All],2,FALSE)</f>
        <v>#REF!</v>
      </c>
      <c r="AF635" s="5" t="e">
        <f>VLOOKUP(Tableau13[[#This Row],[Avr,]],[1]!Tableau3[#All],2,FALSE)</f>
        <v>#REF!</v>
      </c>
      <c r="AG635" s="5" t="e">
        <f>VLOOKUP(Tableau13[[#This Row],[Mai]],[1]!Tableau3[#All],2,FALSE)</f>
        <v>#REF!</v>
      </c>
      <c r="AH635" s="5" t="e">
        <f>VLOOKUP(Tableau13[[#This Row],[Juin]],[1]!Tableau3[#All],2,FALSE)</f>
        <v>#REF!</v>
      </c>
      <c r="AI635" s="5" t="e">
        <f>VLOOKUP(Tableau13[[#This Row],[Juil,]],[1]!Tableau3[#All],2,FALSE)</f>
        <v>#REF!</v>
      </c>
      <c r="AJ635" s="5" t="e">
        <f>VLOOKUP(Tableau13[[#This Row],[Août]],[1]!Tableau3[#All],2,FALSE)</f>
        <v>#REF!</v>
      </c>
      <c r="AK635" s="5" t="e">
        <f>VLOOKUP(Tableau13[[#This Row],[Sept,]],[1]!Tableau3[#All],2,FALSE)</f>
        <v>#REF!</v>
      </c>
      <c r="AL635" s="5" t="e">
        <f>VLOOKUP(Tableau13[[#This Row],[Oct,]],[1]!Tableau3[#All],2,FALSE)</f>
        <v>#REF!</v>
      </c>
      <c r="AM635" s="5" t="e">
        <f>VLOOKUP(Tableau13[[#This Row],[Nov,]],[1]!Tableau3[#All],2,FALSE)</f>
        <v>#REF!</v>
      </c>
      <c r="AN635" s="5" t="e">
        <f>VLOOKUP(Tableau13[[#This Row],[Déc,]],[1]!Tableau3[#All],2,FALSE)</f>
        <v>#REF!</v>
      </c>
    </row>
    <row r="636" spans="1:40" x14ac:dyDescent="0.25">
      <c r="A636" t="s">
        <v>6820</v>
      </c>
      <c r="D636" t="s">
        <v>1080</v>
      </c>
      <c r="E636" t="s">
        <v>1081</v>
      </c>
      <c r="F636" t="s">
        <v>6821</v>
      </c>
      <c r="G636" t="s">
        <v>1682</v>
      </c>
      <c r="H636" t="s">
        <v>1683</v>
      </c>
      <c r="I636" t="s">
        <v>25</v>
      </c>
      <c r="J636" s="3">
        <v>0</v>
      </c>
      <c r="K636" s="1">
        <v>42522</v>
      </c>
      <c r="M636" t="s">
        <v>38</v>
      </c>
      <c r="O636" t="s">
        <v>32</v>
      </c>
      <c r="P636" s="1"/>
      <c r="AC636" s="5" t="e">
        <f>VLOOKUP(Tableau13[[#This Row],[Jan,]],[1]!Tableau3[#All],2,FALSE)</f>
        <v>#REF!</v>
      </c>
      <c r="AD636" s="5" t="e">
        <f>VLOOKUP(Tableau13[[#This Row],[Fév,]],[1]!Tableau3[#All],2,FALSE)</f>
        <v>#REF!</v>
      </c>
      <c r="AE636" s="5" t="e">
        <f>VLOOKUP(Tableau13[[#This Row],[Mar,]],[1]!Tableau3[#All],2,FALSE)</f>
        <v>#REF!</v>
      </c>
      <c r="AF636" s="5" t="e">
        <f>VLOOKUP(Tableau13[[#This Row],[Avr,]],[1]!Tableau3[#All],2,FALSE)</f>
        <v>#REF!</v>
      </c>
      <c r="AG636" s="5" t="e">
        <f>VLOOKUP(Tableau13[[#This Row],[Mai]],[1]!Tableau3[#All],2,FALSE)</f>
        <v>#REF!</v>
      </c>
      <c r="AH636" s="5" t="e">
        <f>VLOOKUP(Tableau13[[#This Row],[Juin]],[1]!Tableau3[#All],2,FALSE)</f>
        <v>#REF!</v>
      </c>
      <c r="AI636" s="5" t="e">
        <f>VLOOKUP(Tableau13[[#This Row],[Juil,]],[1]!Tableau3[#All],2,FALSE)</f>
        <v>#REF!</v>
      </c>
      <c r="AJ636" s="5" t="e">
        <f>VLOOKUP(Tableau13[[#This Row],[Août]],[1]!Tableau3[#All],2,FALSE)</f>
        <v>#REF!</v>
      </c>
      <c r="AK636" s="5" t="e">
        <f>VLOOKUP(Tableau13[[#This Row],[Sept,]],[1]!Tableau3[#All],2,FALSE)</f>
        <v>#REF!</v>
      </c>
      <c r="AL636" s="5" t="e">
        <f>VLOOKUP(Tableau13[[#This Row],[Oct,]],[1]!Tableau3[#All],2,FALSE)</f>
        <v>#REF!</v>
      </c>
      <c r="AM636" s="5" t="e">
        <f>VLOOKUP(Tableau13[[#This Row],[Nov,]],[1]!Tableau3[#All],2,FALSE)</f>
        <v>#REF!</v>
      </c>
      <c r="AN636" s="5" t="e">
        <f>VLOOKUP(Tableau13[[#This Row],[Déc,]],[1]!Tableau3[#All],2,FALSE)</f>
        <v>#REF!</v>
      </c>
    </row>
    <row r="637" spans="1:40" x14ac:dyDescent="0.25">
      <c r="A637" t="s">
        <v>6822</v>
      </c>
      <c r="D637" t="s">
        <v>1080</v>
      </c>
      <c r="E637" t="s">
        <v>1081</v>
      </c>
      <c r="F637" t="s">
        <v>6823</v>
      </c>
      <c r="G637" t="s">
        <v>1684</v>
      </c>
      <c r="H637" t="s">
        <v>1685</v>
      </c>
      <c r="I637" t="s">
        <v>25</v>
      </c>
      <c r="J637" s="3">
        <v>0</v>
      </c>
      <c r="K637" s="1">
        <v>42522</v>
      </c>
      <c r="M637" t="s">
        <v>38</v>
      </c>
      <c r="O637" t="s">
        <v>32</v>
      </c>
      <c r="P637" s="1"/>
      <c r="AC637" s="5" t="e">
        <f>VLOOKUP(Tableau13[[#This Row],[Jan,]],[1]!Tableau3[#All],2,FALSE)</f>
        <v>#REF!</v>
      </c>
      <c r="AD637" s="5" t="e">
        <f>VLOOKUP(Tableau13[[#This Row],[Fév,]],[1]!Tableau3[#All],2,FALSE)</f>
        <v>#REF!</v>
      </c>
      <c r="AE637" s="5" t="e">
        <f>VLOOKUP(Tableau13[[#This Row],[Mar,]],[1]!Tableau3[#All],2,FALSE)</f>
        <v>#REF!</v>
      </c>
      <c r="AF637" s="5" t="e">
        <f>VLOOKUP(Tableau13[[#This Row],[Avr,]],[1]!Tableau3[#All],2,FALSE)</f>
        <v>#REF!</v>
      </c>
      <c r="AG637" s="5" t="e">
        <f>VLOOKUP(Tableau13[[#This Row],[Mai]],[1]!Tableau3[#All],2,FALSE)</f>
        <v>#REF!</v>
      </c>
      <c r="AH637" s="5" t="e">
        <f>VLOOKUP(Tableau13[[#This Row],[Juin]],[1]!Tableau3[#All],2,FALSE)</f>
        <v>#REF!</v>
      </c>
      <c r="AI637" s="5" t="e">
        <f>VLOOKUP(Tableau13[[#This Row],[Juil,]],[1]!Tableau3[#All],2,FALSE)</f>
        <v>#REF!</v>
      </c>
      <c r="AJ637" s="5" t="e">
        <f>VLOOKUP(Tableau13[[#This Row],[Août]],[1]!Tableau3[#All],2,FALSE)</f>
        <v>#REF!</v>
      </c>
      <c r="AK637" s="5" t="e">
        <f>VLOOKUP(Tableau13[[#This Row],[Sept,]],[1]!Tableau3[#All],2,FALSE)</f>
        <v>#REF!</v>
      </c>
      <c r="AL637" s="5" t="e">
        <f>VLOOKUP(Tableau13[[#This Row],[Oct,]],[1]!Tableau3[#All],2,FALSE)</f>
        <v>#REF!</v>
      </c>
      <c r="AM637" s="5" t="e">
        <f>VLOOKUP(Tableau13[[#This Row],[Nov,]],[1]!Tableau3[#All],2,FALSE)</f>
        <v>#REF!</v>
      </c>
      <c r="AN637" s="5" t="e">
        <f>VLOOKUP(Tableau13[[#This Row],[Déc,]],[1]!Tableau3[#All],2,FALSE)</f>
        <v>#REF!</v>
      </c>
    </row>
    <row r="638" spans="1:40" x14ac:dyDescent="0.25">
      <c r="A638" t="s">
        <v>6824</v>
      </c>
      <c r="D638" t="s">
        <v>1080</v>
      </c>
      <c r="E638" t="s">
        <v>1081</v>
      </c>
      <c r="F638" t="s">
        <v>6825</v>
      </c>
      <c r="G638" t="s">
        <v>6826</v>
      </c>
      <c r="H638" t="s">
        <v>6827</v>
      </c>
      <c r="I638" t="s">
        <v>25</v>
      </c>
      <c r="J638" s="3">
        <v>0</v>
      </c>
      <c r="K638" s="1">
        <v>42522</v>
      </c>
      <c r="M638" t="s">
        <v>38</v>
      </c>
      <c r="O638" t="s">
        <v>32</v>
      </c>
      <c r="P638" s="1"/>
      <c r="AC638" s="5" t="e">
        <f>VLOOKUP(Tableau13[[#This Row],[Jan,]],[1]!Tableau3[#All],2,FALSE)</f>
        <v>#REF!</v>
      </c>
      <c r="AD638" s="5" t="e">
        <f>VLOOKUP(Tableau13[[#This Row],[Fév,]],[1]!Tableau3[#All],2,FALSE)</f>
        <v>#REF!</v>
      </c>
      <c r="AE638" s="5" t="e">
        <f>VLOOKUP(Tableau13[[#This Row],[Mar,]],[1]!Tableau3[#All],2,FALSE)</f>
        <v>#REF!</v>
      </c>
      <c r="AF638" s="5" t="e">
        <f>VLOOKUP(Tableau13[[#This Row],[Avr,]],[1]!Tableau3[#All],2,FALSE)</f>
        <v>#REF!</v>
      </c>
      <c r="AG638" s="5" t="e">
        <f>VLOOKUP(Tableau13[[#This Row],[Mai]],[1]!Tableau3[#All],2,FALSE)</f>
        <v>#REF!</v>
      </c>
      <c r="AH638" s="5" t="e">
        <f>VLOOKUP(Tableau13[[#This Row],[Juin]],[1]!Tableau3[#All],2,FALSE)</f>
        <v>#REF!</v>
      </c>
      <c r="AI638" s="5" t="e">
        <f>VLOOKUP(Tableau13[[#This Row],[Juil,]],[1]!Tableau3[#All],2,FALSE)</f>
        <v>#REF!</v>
      </c>
      <c r="AJ638" s="5" t="e">
        <f>VLOOKUP(Tableau13[[#This Row],[Août]],[1]!Tableau3[#All],2,FALSE)</f>
        <v>#REF!</v>
      </c>
      <c r="AK638" s="5" t="e">
        <f>VLOOKUP(Tableau13[[#This Row],[Sept,]],[1]!Tableau3[#All],2,FALSE)</f>
        <v>#REF!</v>
      </c>
      <c r="AL638" s="5" t="e">
        <f>VLOOKUP(Tableau13[[#This Row],[Oct,]],[1]!Tableau3[#All],2,FALSE)</f>
        <v>#REF!</v>
      </c>
      <c r="AM638" s="5" t="e">
        <f>VLOOKUP(Tableau13[[#This Row],[Nov,]],[1]!Tableau3[#All],2,FALSE)</f>
        <v>#REF!</v>
      </c>
      <c r="AN638" s="5" t="e">
        <f>VLOOKUP(Tableau13[[#This Row],[Déc,]],[1]!Tableau3[#All],2,FALSE)</f>
        <v>#REF!</v>
      </c>
    </row>
    <row r="639" spans="1:40" x14ac:dyDescent="0.25">
      <c r="A639" t="s">
        <v>6828</v>
      </c>
      <c r="D639" t="s">
        <v>1080</v>
      </c>
      <c r="E639" t="s">
        <v>1081</v>
      </c>
      <c r="F639" t="s">
        <v>6829</v>
      </c>
      <c r="G639" t="s">
        <v>1686</v>
      </c>
      <c r="H639" t="s">
        <v>1687</v>
      </c>
      <c r="I639" t="s">
        <v>25</v>
      </c>
      <c r="J639" s="3">
        <v>0</v>
      </c>
      <c r="K639" s="1">
        <v>42522</v>
      </c>
      <c r="M639" t="s">
        <v>38</v>
      </c>
      <c r="O639" t="s">
        <v>32</v>
      </c>
      <c r="P639" s="1"/>
      <c r="AC639" s="5" t="e">
        <f>VLOOKUP(Tableau13[[#This Row],[Jan,]],[1]!Tableau3[#All],2,FALSE)</f>
        <v>#REF!</v>
      </c>
      <c r="AD639" s="5" t="e">
        <f>VLOOKUP(Tableau13[[#This Row],[Fév,]],[1]!Tableau3[#All],2,FALSE)</f>
        <v>#REF!</v>
      </c>
      <c r="AE639" s="5" t="e">
        <f>VLOOKUP(Tableau13[[#This Row],[Mar,]],[1]!Tableau3[#All],2,FALSE)</f>
        <v>#REF!</v>
      </c>
      <c r="AF639" s="5" t="e">
        <f>VLOOKUP(Tableau13[[#This Row],[Avr,]],[1]!Tableau3[#All],2,FALSE)</f>
        <v>#REF!</v>
      </c>
      <c r="AG639" s="5" t="e">
        <f>VLOOKUP(Tableau13[[#This Row],[Mai]],[1]!Tableau3[#All],2,FALSE)</f>
        <v>#REF!</v>
      </c>
      <c r="AH639" s="5" t="e">
        <f>VLOOKUP(Tableau13[[#This Row],[Juin]],[1]!Tableau3[#All],2,FALSE)</f>
        <v>#REF!</v>
      </c>
      <c r="AI639" s="5" t="e">
        <f>VLOOKUP(Tableau13[[#This Row],[Juil,]],[1]!Tableau3[#All],2,FALSE)</f>
        <v>#REF!</v>
      </c>
      <c r="AJ639" s="5" t="e">
        <f>VLOOKUP(Tableau13[[#This Row],[Août]],[1]!Tableau3[#All],2,FALSE)</f>
        <v>#REF!</v>
      </c>
      <c r="AK639" s="5" t="e">
        <f>VLOOKUP(Tableau13[[#This Row],[Sept,]],[1]!Tableau3[#All],2,FALSE)</f>
        <v>#REF!</v>
      </c>
      <c r="AL639" s="5" t="e">
        <f>VLOOKUP(Tableau13[[#This Row],[Oct,]],[1]!Tableau3[#All],2,FALSE)</f>
        <v>#REF!</v>
      </c>
      <c r="AM639" s="5" t="e">
        <f>VLOOKUP(Tableau13[[#This Row],[Nov,]],[1]!Tableau3[#All],2,FALSE)</f>
        <v>#REF!</v>
      </c>
      <c r="AN639" s="5" t="e">
        <f>VLOOKUP(Tableau13[[#This Row],[Déc,]],[1]!Tableau3[#All],2,FALSE)</f>
        <v>#REF!</v>
      </c>
    </row>
    <row r="640" spans="1:40" x14ac:dyDescent="0.25">
      <c r="A640" t="s">
        <v>6830</v>
      </c>
      <c r="D640" t="s">
        <v>1080</v>
      </c>
      <c r="E640" t="s">
        <v>1081</v>
      </c>
      <c r="F640" t="s">
        <v>6831</v>
      </c>
      <c r="G640" t="s">
        <v>1688</v>
      </c>
      <c r="H640" t="s">
        <v>1689</v>
      </c>
      <c r="I640" t="s">
        <v>25</v>
      </c>
      <c r="J640" s="3">
        <v>0</v>
      </c>
      <c r="K640" s="1">
        <v>42522</v>
      </c>
      <c r="M640" t="s">
        <v>38</v>
      </c>
      <c r="O640" t="s">
        <v>32</v>
      </c>
      <c r="P640" s="1"/>
      <c r="AC640" s="5" t="e">
        <f>VLOOKUP(Tableau13[[#This Row],[Jan,]],[1]!Tableau3[#All],2,FALSE)</f>
        <v>#REF!</v>
      </c>
      <c r="AD640" s="5" t="e">
        <f>VLOOKUP(Tableau13[[#This Row],[Fév,]],[1]!Tableau3[#All],2,FALSE)</f>
        <v>#REF!</v>
      </c>
      <c r="AE640" s="5" t="e">
        <f>VLOOKUP(Tableau13[[#This Row],[Mar,]],[1]!Tableau3[#All],2,FALSE)</f>
        <v>#REF!</v>
      </c>
      <c r="AF640" s="5" t="e">
        <f>VLOOKUP(Tableau13[[#This Row],[Avr,]],[1]!Tableau3[#All],2,FALSE)</f>
        <v>#REF!</v>
      </c>
      <c r="AG640" s="5" t="e">
        <f>VLOOKUP(Tableau13[[#This Row],[Mai]],[1]!Tableau3[#All],2,FALSE)</f>
        <v>#REF!</v>
      </c>
      <c r="AH640" s="5" t="e">
        <f>VLOOKUP(Tableau13[[#This Row],[Juin]],[1]!Tableau3[#All],2,FALSE)</f>
        <v>#REF!</v>
      </c>
      <c r="AI640" s="5" t="e">
        <f>VLOOKUP(Tableau13[[#This Row],[Juil,]],[1]!Tableau3[#All],2,FALSE)</f>
        <v>#REF!</v>
      </c>
      <c r="AJ640" s="5" t="e">
        <f>VLOOKUP(Tableau13[[#This Row],[Août]],[1]!Tableau3[#All],2,FALSE)</f>
        <v>#REF!</v>
      </c>
      <c r="AK640" s="5" t="e">
        <f>VLOOKUP(Tableau13[[#This Row],[Sept,]],[1]!Tableau3[#All],2,FALSE)</f>
        <v>#REF!</v>
      </c>
      <c r="AL640" s="5" t="e">
        <f>VLOOKUP(Tableau13[[#This Row],[Oct,]],[1]!Tableau3[#All],2,FALSE)</f>
        <v>#REF!</v>
      </c>
      <c r="AM640" s="5" t="e">
        <f>VLOOKUP(Tableau13[[#This Row],[Nov,]],[1]!Tableau3[#All],2,FALSE)</f>
        <v>#REF!</v>
      </c>
      <c r="AN640" s="5" t="e">
        <f>VLOOKUP(Tableau13[[#This Row],[Déc,]],[1]!Tableau3[#All],2,FALSE)</f>
        <v>#REF!</v>
      </c>
    </row>
    <row r="641" spans="1:40" x14ac:dyDescent="0.25">
      <c r="A641" t="s">
        <v>6832</v>
      </c>
      <c r="D641" t="s">
        <v>1080</v>
      </c>
      <c r="E641" t="s">
        <v>1081</v>
      </c>
      <c r="F641" t="s">
        <v>6833</v>
      </c>
      <c r="G641" t="s">
        <v>1690</v>
      </c>
      <c r="H641" t="s">
        <v>1691</v>
      </c>
      <c r="I641" t="s">
        <v>25</v>
      </c>
      <c r="J641" s="3">
        <v>0</v>
      </c>
      <c r="K641" s="1">
        <v>42522</v>
      </c>
      <c r="M641" t="s">
        <v>38</v>
      </c>
      <c r="O641" t="s">
        <v>32</v>
      </c>
      <c r="P641" s="1"/>
      <c r="AC641" s="5" t="e">
        <f>VLOOKUP(Tableau13[[#This Row],[Jan,]],[1]!Tableau3[#All],2,FALSE)</f>
        <v>#REF!</v>
      </c>
      <c r="AD641" s="5" t="e">
        <f>VLOOKUP(Tableau13[[#This Row],[Fév,]],[1]!Tableau3[#All],2,FALSE)</f>
        <v>#REF!</v>
      </c>
      <c r="AE641" s="5" t="e">
        <f>VLOOKUP(Tableau13[[#This Row],[Mar,]],[1]!Tableau3[#All],2,FALSE)</f>
        <v>#REF!</v>
      </c>
      <c r="AF641" s="5" t="e">
        <f>VLOOKUP(Tableau13[[#This Row],[Avr,]],[1]!Tableau3[#All],2,FALSE)</f>
        <v>#REF!</v>
      </c>
      <c r="AG641" s="5" t="e">
        <f>VLOOKUP(Tableau13[[#This Row],[Mai]],[1]!Tableau3[#All],2,FALSE)</f>
        <v>#REF!</v>
      </c>
      <c r="AH641" s="5" t="e">
        <f>VLOOKUP(Tableau13[[#This Row],[Juin]],[1]!Tableau3[#All],2,FALSE)</f>
        <v>#REF!</v>
      </c>
      <c r="AI641" s="5" t="e">
        <f>VLOOKUP(Tableau13[[#This Row],[Juil,]],[1]!Tableau3[#All],2,FALSE)</f>
        <v>#REF!</v>
      </c>
      <c r="AJ641" s="5" t="e">
        <f>VLOOKUP(Tableau13[[#This Row],[Août]],[1]!Tableau3[#All],2,FALSE)</f>
        <v>#REF!</v>
      </c>
      <c r="AK641" s="5" t="e">
        <f>VLOOKUP(Tableau13[[#This Row],[Sept,]],[1]!Tableau3[#All],2,FALSE)</f>
        <v>#REF!</v>
      </c>
      <c r="AL641" s="5" t="e">
        <f>VLOOKUP(Tableau13[[#This Row],[Oct,]],[1]!Tableau3[#All],2,FALSE)</f>
        <v>#REF!</v>
      </c>
      <c r="AM641" s="5" t="e">
        <f>VLOOKUP(Tableau13[[#This Row],[Nov,]],[1]!Tableau3[#All],2,FALSE)</f>
        <v>#REF!</v>
      </c>
      <c r="AN641" s="5" t="e">
        <f>VLOOKUP(Tableau13[[#This Row],[Déc,]],[1]!Tableau3[#All],2,FALSE)</f>
        <v>#REF!</v>
      </c>
    </row>
    <row r="642" spans="1:40" x14ac:dyDescent="0.25">
      <c r="A642" t="s">
        <v>6834</v>
      </c>
      <c r="D642" t="s">
        <v>1080</v>
      </c>
      <c r="E642" t="s">
        <v>1081</v>
      </c>
      <c r="F642" t="s">
        <v>6835</v>
      </c>
      <c r="G642" t="s">
        <v>1692</v>
      </c>
      <c r="H642" t="s">
        <v>1693</v>
      </c>
      <c r="I642" t="s">
        <v>25</v>
      </c>
      <c r="J642" s="3">
        <v>0</v>
      </c>
      <c r="K642" s="1">
        <v>42522</v>
      </c>
      <c r="M642" t="s">
        <v>38</v>
      </c>
      <c r="O642" t="s">
        <v>32</v>
      </c>
      <c r="P642" s="1"/>
      <c r="AC642" s="5" t="e">
        <f>VLOOKUP(Tableau13[[#This Row],[Jan,]],[1]!Tableau3[#All],2,FALSE)</f>
        <v>#REF!</v>
      </c>
      <c r="AD642" s="5" t="e">
        <f>VLOOKUP(Tableau13[[#This Row],[Fév,]],[1]!Tableau3[#All],2,FALSE)</f>
        <v>#REF!</v>
      </c>
      <c r="AE642" s="5" t="e">
        <f>VLOOKUP(Tableau13[[#This Row],[Mar,]],[1]!Tableau3[#All],2,FALSE)</f>
        <v>#REF!</v>
      </c>
      <c r="AF642" s="5" t="e">
        <f>VLOOKUP(Tableau13[[#This Row],[Avr,]],[1]!Tableau3[#All],2,FALSE)</f>
        <v>#REF!</v>
      </c>
      <c r="AG642" s="5" t="e">
        <f>VLOOKUP(Tableau13[[#This Row],[Mai]],[1]!Tableau3[#All],2,FALSE)</f>
        <v>#REF!</v>
      </c>
      <c r="AH642" s="5" t="e">
        <f>VLOOKUP(Tableau13[[#This Row],[Juin]],[1]!Tableau3[#All],2,FALSE)</f>
        <v>#REF!</v>
      </c>
      <c r="AI642" s="5" t="e">
        <f>VLOOKUP(Tableau13[[#This Row],[Juil,]],[1]!Tableau3[#All],2,FALSE)</f>
        <v>#REF!</v>
      </c>
      <c r="AJ642" s="5" t="e">
        <f>VLOOKUP(Tableau13[[#This Row],[Août]],[1]!Tableau3[#All],2,FALSE)</f>
        <v>#REF!</v>
      </c>
      <c r="AK642" s="5" t="e">
        <f>VLOOKUP(Tableau13[[#This Row],[Sept,]],[1]!Tableau3[#All],2,FALSE)</f>
        <v>#REF!</v>
      </c>
      <c r="AL642" s="5" t="e">
        <f>VLOOKUP(Tableau13[[#This Row],[Oct,]],[1]!Tableau3[#All],2,FALSE)</f>
        <v>#REF!</v>
      </c>
      <c r="AM642" s="5" t="e">
        <f>VLOOKUP(Tableau13[[#This Row],[Nov,]],[1]!Tableau3[#All],2,FALSE)</f>
        <v>#REF!</v>
      </c>
      <c r="AN642" s="5" t="e">
        <f>VLOOKUP(Tableau13[[#This Row],[Déc,]],[1]!Tableau3[#All],2,FALSE)</f>
        <v>#REF!</v>
      </c>
    </row>
    <row r="643" spans="1:40" x14ac:dyDescent="0.25">
      <c r="A643" t="s">
        <v>6836</v>
      </c>
      <c r="D643" t="s">
        <v>1080</v>
      </c>
      <c r="E643" t="s">
        <v>1081</v>
      </c>
      <c r="F643" t="s">
        <v>6837</v>
      </c>
      <c r="G643" t="s">
        <v>1694</v>
      </c>
      <c r="H643" t="s">
        <v>1695</v>
      </c>
      <c r="I643" t="s">
        <v>25</v>
      </c>
      <c r="J643" s="3">
        <v>0</v>
      </c>
      <c r="K643" s="1">
        <v>42522</v>
      </c>
      <c r="M643" t="s">
        <v>38</v>
      </c>
      <c r="O643" t="s">
        <v>32</v>
      </c>
      <c r="P643" s="1"/>
      <c r="AC643" s="5" t="e">
        <f>VLOOKUP(Tableau13[[#This Row],[Jan,]],[1]!Tableau3[#All],2,FALSE)</f>
        <v>#REF!</v>
      </c>
      <c r="AD643" s="5" t="e">
        <f>VLOOKUP(Tableau13[[#This Row],[Fév,]],[1]!Tableau3[#All],2,FALSE)</f>
        <v>#REF!</v>
      </c>
      <c r="AE643" s="5" t="e">
        <f>VLOOKUP(Tableau13[[#This Row],[Mar,]],[1]!Tableau3[#All],2,FALSE)</f>
        <v>#REF!</v>
      </c>
      <c r="AF643" s="5" t="e">
        <f>VLOOKUP(Tableau13[[#This Row],[Avr,]],[1]!Tableau3[#All],2,FALSE)</f>
        <v>#REF!</v>
      </c>
      <c r="AG643" s="5" t="e">
        <f>VLOOKUP(Tableau13[[#This Row],[Mai]],[1]!Tableau3[#All],2,FALSE)</f>
        <v>#REF!</v>
      </c>
      <c r="AH643" s="5" t="e">
        <f>VLOOKUP(Tableau13[[#This Row],[Juin]],[1]!Tableau3[#All],2,FALSE)</f>
        <v>#REF!</v>
      </c>
      <c r="AI643" s="5" t="e">
        <f>VLOOKUP(Tableau13[[#This Row],[Juil,]],[1]!Tableau3[#All],2,FALSE)</f>
        <v>#REF!</v>
      </c>
      <c r="AJ643" s="5" t="e">
        <f>VLOOKUP(Tableau13[[#This Row],[Août]],[1]!Tableau3[#All],2,FALSE)</f>
        <v>#REF!</v>
      </c>
      <c r="AK643" s="5" t="e">
        <f>VLOOKUP(Tableau13[[#This Row],[Sept,]],[1]!Tableau3[#All],2,FALSE)</f>
        <v>#REF!</v>
      </c>
      <c r="AL643" s="5" t="e">
        <f>VLOOKUP(Tableau13[[#This Row],[Oct,]],[1]!Tableau3[#All],2,FALSE)</f>
        <v>#REF!</v>
      </c>
      <c r="AM643" s="5" t="e">
        <f>VLOOKUP(Tableau13[[#This Row],[Nov,]],[1]!Tableau3[#All],2,FALSE)</f>
        <v>#REF!</v>
      </c>
      <c r="AN643" s="5" t="e">
        <f>VLOOKUP(Tableau13[[#This Row],[Déc,]],[1]!Tableau3[#All],2,FALSE)</f>
        <v>#REF!</v>
      </c>
    </row>
    <row r="644" spans="1:40" x14ac:dyDescent="0.25">
      <c r="A644" t="s">
        <v>6838</v>
      </c>
      <c r="D644" t="s">
        <v>1080</v>
      </c>
      <c r="E644" t="s">
        <v>1081</v>
      </c>
      <c r="F644" t="s">
        <v>6839</v>
      </c>
      <c r="G644" t="s">
        <v>1696</v>
      </c>
      <c r="H644" t="s">
        <v>1697</v>
      </c>
      <c r="I644" t="s">
        <v>25</v>
      </c>
      <c r="J644" s="3">
        <v>0</v>
      </c>
      <c r="K644" s="1">
        <v>42522</v>
      </c>
      <c r="M644" t="s">
        <v>38</v>
      </c>
      <c r="O644" t="s">
        <v>32</v>
      </c>
      <c r="P644" s="1"/>
      <c r="AC644" s="5" t="e">
        <f>VLOOKUP(Tableau13[[#This Row],[Jan,]],[1]!Tableau3[#All],2,FALSE)</f>
        <v>#REF!</v>
      </c>
      <c r="AD644" s="5" t="e">
        <f>VLOOKUP(Tableau13[[#This Row],[Fév,]],[1]!Tableau3[#All],2,FALSE)</f>
        <v>#REF!</v>
      </c>
      <c r="AE644" s="5" t="e">
        <f>VLOOKUP(Tableau13[[#This Row],[Mar,]],[1]!Tableau3[#All],2,FALSE)</f>
        <v>#REF!</v>
      </c>
      <c r="AF644" s="5" t="e">
        <f>VLOOKUP(Tableau13[[#This Row],[Avr,]],[1]!Tableau3[#All],2,FALSE)</f>
        <v>#REF!</v>
      </c>
      <c r="AG644" s="5" t="e">
        <f>VLOOKUP(Tableau13[[#This Row],[Mai]],[1]!Tableau3[#All],2,FALSE)</f>
        <v>#REF!</v>
      </c>
      <c r="AH644" s="5" t="e">
        <f>VLOOKUP(Tableau13[[#This Row],[Juin]],[1]!Tableau3[#All],2,FALSE)</f>
        <v>#REF!</v>
      </c>
      <c r="AI644" s="5" t="e">
        <f>VLOOKUP(Tableau13[[#This Row],[Juil,]],[1]!Tableau3[#All],2,FALSE)</f>
        <v>#REF!</v>
      </c>
      <c r="AJ644" s="5" t="e">
        <f>VLOOKUP(Tableau13[[#This Row],[Août]],[1]!Tableau3[#All],2,FALSE)</f>
        <v>#REF!</v>
      </c>
      <c r="AK644" s="5" t="e">
        <f>VLOOKUP(Tableau13[[#This Row],[Sept,]],[1]!Tableau3[#All],2,FALSE)</f>
        <v>#REF!</v>
      </c>
      <c r="AL644" s="5" t="e">
        <f>VLOOKUP(Tableau13[[#This Row],[Oct,]],[1]!Tableau3[#All],2,FALSE)</f>
        <v>#REF!</v>
      </c>
      <c r="AM644" s="5" t="e">
        <f>VLOOKUP(Tableau13[[#This Row],[Nov,]],[1]!Tableau3[#All],2,FALSE)</f>
        <v>#REF!</v>
      </c>
      <c r="AN644" s="5" t="e">
        <f>VLOOKUP(Tableau13[[#This Row],[Déc,]],[1]!Tableau3[#All],2,FALSE)</f>
        <v>#REF!</v>
      </c>
    </row>
    <row r="645" spans="1:40" x14ac:dyDescent="0.25">
      <c r="A645" t="s">
        <v>6840</v>
      </c>
      <c r="D645" t="s">
        <v>1080</v>
      </c>
      <c r="E645" t="s">
        <v>1081</v>
      </c>
      <c r="F645" t="s">
        <v>6841</v>
      </c>
      <c r="G645" t="s">
        <v>1698</v>
      </c>
      <c r="H645" t="s">
        <v>1699</v>
      </c>
      <c r="I645" t="s">
        <v>25</v>
      </c>
      <c r="J645" s="3">
        <v>0</v>
      </c>
      <c r="K645" s="1">
        <v>42522</v>
      </c>
      <c r="M645" t="s">
        <v>38</v>
      </c>
      <c r="O645" t="s">
        <v>32</v>
      </c>
      <c r="P645" s="1"/>
      <c r="AC645" s="5" t="e">
        <f>VLOOKUP(Tableau13[[#This Row],[Jan,]],[1]!Tableau3[#All],2,FALSE)</f>
        <v>#REF!</v>
      </c>
      <c r="AD645" s="5" t="e">
        <f>VLOOKUP(Tableau13[[#This Row],[Fév,]],[1]!Tableau3[#All],2,FALSE)</f>
        <v>#REF!</v>
      </c>
      <c r="AE645" s="5" t="e">
        <f>VLOOKUP(Tableau13[[#This Row],[Mar,]],[1]!Tableau3[#All],2,FALSE)</f>
        <v>#REF!</v>
      </c>
      <c r="AF645" s="5" t="e">
        <f>VLOOKUP(Tableau13[[#This Row],[Avr,]],[1]!Tableau3[#All],2,FALSE)</f>
        <v>#REF!</v>
      </c>
      <c r="AG645" s="5" t="e">
        <f>VLOOKUP(Tableau13[[#This Row],[Mai]],[1]!Tableau3[#All],2,FALSE)</f>
        <v>#REF!</v>
      </c>
      <c r="AH645" s="5" t="e">
        <f>VLOOKUP(Tableau13[[#This Row],[Juin]],[1]!Tableau3[#All],2,FALSE)</f>
        <v>#REF!</v>
      </c>
      <c r="AI645" s="5" t="e">
        <f>VLOOKUP(Tableau13[[#This Row],[Juil,]],[1]!Tableau3[#All],2,FALSE)</f>
        <v>#REF!</v>
      </c>
      <c r="AJ645" s="5" t="e">
        <f>VLOOKUP(Tableau13[[#This Row],[Août]],[1]!Tableau3[#All],2,FALSE)</f>
        <v>#REF!</v>
      </c>
      <c r="AK645" s="5" t="e">
        <f>VLOOKUP(Tableau13[[#This Row],[Sept,]],[1]!Tableau3[#All],2,FALSE)</f>
        <v>#REF!</v>
      </c>
      <c r="AL645" s="5" t="e">
        <f>VLOOKUP(Tableau13[[#This Row],[Oct,]],[1]!Tableau3[#All],2,FALSE)</f>
        <v>#REF!</v>
      </c>
      <c r="AM645" s="5" t="e">
        <f>VLOOKUP(Tableau13[[#This Row],[Nov,]],[1]!Tableau3[#All],2,FALSE)</f>
        <v>#REF!</v>
      </c>
      <c r="AN645" s="5" t="e">
        <f>VLOOKUP(Tableau13[[#This Row],[Déc,]],[1]!Tableau3[#All],2,FALSE)</f>
        <v>#REF!</v>
      </c>
    </row>
    <row r="646" spans="1:40" x14ac:dyDescent="0.25">
      <c r="A646" t="s">
        <v>6842</v>
      </c>
      <c r="D646" t="s">
        <v>1080</v>
      </c>
      <c r="E646" t="s">
        <v>1081</v>
      </c>
      <c r="F646" t="s">
        <v>6843</v>
      </c>
      <c r="G646" t="s">
        <v>1700</v>
      </c>
      <c r="H646" t="s">
        <v>1701</v>
      </c>
      <c r="I646" t="s">
        <v>25</v>
      </c>
      <c r="J646" s="3">
        <v>0</v>
      </c>
      <c r="K646" s="1">
        <v>42522</v>
      </c>
      <c r="M646" t="s">
        <v>38</v>
      </c>
      <c r="O646" t="s">
        <v>32</v>
      </c>
      <c r="P646" s="1"/>
      <c r="AC646" s="5" t="e">
        <f>VLOOKUP(Tableau13[[#This Row],[Jan,]],[1]!Tableau3[#All],2,FALSE)</f>
        <v>#REF!</v>
      </c>
      <c r="AD646" s="5" t="e">
        <f>VLOOKUP(Tableau13[[#This Row],[Fév,]],[1]!Tableau3[#All],2,FALSE)</f>
        <v>#REF!</v>
      </c>
      <c r="AE646" s="5" t="e">
        <f>VLOOKUP(Tableau13[[#This Row],[Mar,]],[1]!Tableau3[#All],2,FALSE)</f>
        <v>#REF!</v>
      </c>
      <c r="AF646" s="5" t="e">
        <f>VLOOKUP(Tableau13[[#This Row],[Avr,]],[1]!Tableau3[#All],2,FALSE)</f>
        <v>#REF!</v>
      </c>
      <c r="AG646" s="5" t="e">
        <f>VLOOKUP(Tableau13[[#This Row],[Mai]],[1]!Tableau3[#All],2,FALSE)</f>
        <v>#REF!</v>
      </c>
      <c r="AH646" s="5" t="e">
        <f>VLOOKUP(Tableau13[[#This Row],[Juin]],[1]!Tableau3[#All],2,FALSE)</f>
        <v>#REF!</v>
      </c>
      <c r="AI646" s="5" t="e">
        <f>VLOOKUP(Tableau13[[#This Row],[Juil,]],[1]!Tableau3[#All],2,FALSE)</f>
        <v>#REF!</v>
      </c>
      <c r="AJ646" s="5" t="e">
        <f>VLOOKUP(Tableau13[[#This Row],[Août]],[1]!Tableau3[#All],2,FALSE)</f>
        <v>#REF!</v>
      </c>
      <c r="AK646" s="5" t="e">
        <f>VLOOKUP(Tableau13[[#This Row],[Sept,]],[1]!Tableau3[#All],2,FALSE)</f>
        <v>#REF!</v>
      </c>
      <c r="AL646" s="5" t="e">
        <f>VLOOKUP(Tableau13[[#This Row],[Oct,]],[1]!Tableau3[#All],2,FALSE)</f>
        <v>#REF!</v>
      </c>
      <c r="AM646" s="5" t="e">
        <f>VLOOKUP(Tableau13[[#This Row],[Nov,]],[1]!Tableau3[#All],2,FALSE)</f>
        <v>#REF!</v>
      </c>
      <c r="AN646" s="5" t="e">
        <f>VLOOKUP(Tableau13[[#This Row],[Déc,]],[1]!Tableau3[#All],2,FALSE)</f>
        <v>#REF!</v>
      </c>
    </row>
    <row r="647" spans="1:40" x14ac:dyDescent="0.25">
      <c r="A647" t="s">
        <v>6844</v>
      </c>
      <c r="D647" t="s">
        <v>1080</v>
      </c>
      <c r="E647" t="s">
        <v>1081</v>
      </c>
      <c r="F647" t="s">
        <v>6845</v>
      </c>
      <c r="G647" t="s">
        <v>1702</v>
      </c>
      <c r="H647" t="s">
        <v>1703</v>
      </c>
      <c r="I647" t="s">
        <v>25</v>
      </c>
      <c r="J647" s="3">
        <v>0</v>
      </c>
      <c r="K647" s="1">
        <v>42522</v>
      </c>
      <c r="M647" t="s">
        <v>38</v>
      </c>
      <c r="O647" t="s">
        <v>32</v>
      </c>
      <c r="P647" s="1"/>
      <c r="AC647" s="5" t="e">
        <f>VLOOKUP(Tableau13[[#This Row],[Jan,]],[1]!Tableau3[#All],2,FALSE)</f>
        <v>#REF!</v>
      </c>
      <c r="AD647" s="5" t="e">
        <f>VLOOKUP(Tableau13[[#This Row],[Fév,]],[1]!Tableau3[#All],2,FALSE)</f>
        <v>#REF!</v>
      </c>
      <c r="AE647" s="5" t="e">
        <f>VLOOKUP(Tableau13[[#This Row],[Mar,]],[1]!Tableau3[#All],2,FALSE)</f>
        <v>#REF!</v>
      </c>
      <c r="AF647" s="5" t="e">
        <f>VLOOKUP(Tableau13[[#This Row],[Avr,]],[1]!Tableau3[#All],2,FALSE)</f>
        <v>#REF!</v>
      </c>
      <c r="AG647" s="5" t="e">
        <f>VLOOKUP(Tableau13[[#This Row],[Mai]],[1]!Tableau3[#All],2,FALSE)</f>
        <v>#REF!</v>
      </c>
      <c r="AH647" s="5" t="e">
        <f>VLOOKUP(Tableau13[[#This Row],[Juin]],[1]!Tableau3[#All],2,FALSE)</f>
        <v>#REF!</v>
      </c>
      <c r="AI647" s="5" t="e">
        <f>VLOOKUP(Tableau13[[#This Row],[Juil,]],[1]!Tableau3[#All],2,FALSE)</f>
        <v>#REF!</v>
      </c>
      <c r="AJ647" s="5" t="e">
        <f>VLOOKUP(Tableau13[[#This Row],[Août]],[1]!Tableau3[#All],2,FALSE)</f>
        <v>#REF!</v>
      </c>
      <c r="AK647" s="5" t="e">
        <f>VLOOKUP(Tableau13[[#This Row],[Sept,]],[1]!Tableau3[#All],2,FALSE)</f>
        <v>#REF!</v>
      </c>
      <c r="AL647" s="5" t="e">
        <f>VLOOKUP(Tableau13[[#This Row],[Oct,]],[1]!Tableau3[#All],2,FALSE)</f>
        <v>#REF!</v>
      </c>
      <c r="AM647" s="5" t="e">
        <f>VLOOKUP(Tableau13[[#This Row],[Nov,]],[1]!Tableau3[#All],2,FALSE)</f>
        <v>#REF!</v>
      </c>
      <c r="AN647" s="5" t="e">
        <f>VLOOKUP(Tableau13[[#This Row],[Déc,]],[1]!Tableau3[#All],2,FALSE)</f>
        <v>#REF!</v>
      </c>
    </row>
    <row r="648" spans="1:40" x14ac:dyDescent="0.25">
      <c r="A648" t="s">
        <v>6846</v>
      </c>
      <c r="D648" t="s">
        <v>1080</v>
      </c>
      <c r="E648" t="s">
        <v>1081</v>
      </c>
      <c r="F648" t="s">
        <v>6847</v>
      </c>
      <c r="G648" t="s">
        <v>1704</v>
      </c>
      <c r="H648" t="s">
        <v>1705</v>
      </c>
      <c r="I648" t="s">
        <v>25</v>
      </c>
      <c r="J648" s="3">
        <v>0</v>
      </c>
      <c r="K648" s="1">
        <v>42522</v>
      </c>
      <c r="M648" t="s">
        <v>38</v>
      </c>
      <c r="O648" t="s">
        <v>32</v>
      </c>
      <c r="P648" s="1"/>
      <c r="AC648" s="5" t="e">
        <f>VLOOKUP(Tableau13[[#This Row],[Jan,]],[1]!Tableau3[#All],2,FALSE)</f>
        <v>#REF!</v>
      </c>
      <c r="AD648" s="5" t="e">
        <f>VLOOKUP(Tableau13[[#This Row],[Fév,]],[1]!Tableau3[#All],2,FALSE)</f>
        <v>#REF!</v>
      </c>
      <c r="AE648" s="5" t="e">
        <f>VLOOKUP(Tableau13[[#This Row],[Mar,]],[1]!Tableau3[#All],2,FALSE)</f>
        <v>#REF!</v>
      </c>
      <c r="AF648" s="5" t="e">
        <f>VLOOKUP(Tableau13[[#This Row],[Avr,]],[1]!Tableau3[#All],2,FALSE)</f>
        <v>#REF!</v>
      </c>
      <c r="AG648" s="5" t="e">
        <f>VLOOKUP(Tableau13[[#This Row],[Mai]],[1]!Tableau3[#All],2,FALSE)</f>
        <v>#REF!</v>
      </c>
      <c r="AH648" s="5" t="e">
        <f>VLOOKUP(Tableau13[[#This Row],[Juin]],[1]!Tableau3[#All],2,FALSE)</f>
        <v>#REF!</v>
      </c>
      <c r="AI648" s="5" t="e">
        <f>VLOOKUP(Tableau13[[#This Row],[Juil,]],[1]!Tableau3[#All],2,FALSE)</f>
        <v>#REF!</v>
      </c>
      <c r="AJ648" s="5" t="e">
        <f>VLOOKUP(Tableau13[[#This Row],[Août]],[1]!Tableau3[#All],2,FALSE)</f>
        <v>#REF!</v>
      </c>
      <c r="AK648" s="5" t="e">
        <f>VLOOKUP(Tableau13[[#This Row],[Sept,]],[1]!Tableau3[#All],2,FALSE)</f>
        <v>#REF!</v>
      </c>
      <c r="AL648" s="5" t="e">
        <f>VLOOKUP(Tableau13[[#This Row],[Oct,]],[1]!Tableau3[#All],2,FALSE)</f>
        <v>#REF!</v>
      </c>
      <c r="AM648" s="5" t="e">
        <f>VLOOKUP(Tableau13[[#This Row],[Nov,]],[1]!Tableau3[#All],2,FALSE)</f>
        <v>#REF!</v>
      </c>
      <c r="AN648" s="5" t="e">
        <f>VLOOKUP(Tableau13[[#This Row],[Déc,]],[1]!Tableau3[#All],2,FALSE)</f>
        <v>#REF!</v>
      </c>
    </row>
    <row r="649" spans="1:40" x14ac:dyDescent="0.25">
      <c r="A649" t="s">
        <v>6848</v>
      </c>
      <c r="D649" t="s">
        <v>1080</v>
      </c>
      <c r="E649" t="s">
        <v>1081</v>
      </c>
      <c r="F649" t="s">
        <v>6849</v>
      </c>
      <c r="G649" t="s">
        <v>1706</v>
      </c>
      <c r="H649" t="s">
        <v>1707</v>
      </c>
      <c r="I649" t="s">
        <v>25</v>
      </c>
      <c r="J649" s="3">
        <v>0</v>
      </c>
      <c r="K649" s="1">
        <v>42522</v>
      </c>
      <c r="M649" t="s">
        <v>38</v>
      </c>
      <c r="O649" t="s">
        <v>32</v>
      </c>
      <c r="P649" s="1"/>
      <c r="AC649" s="5" t="e">
        <f>VLOOKUP(Tableau13[[#This Row],[Jan,]],[1]!Tableau3[#All],2,FALSE)</f>
        <v>#REF!</v>
      </c>
      <c r="AD649" s="5" t="e">
        <f>VLOOKUP(Tableau13[[#This Row],[Fév,]],[1]!Tableau3[#All],2,FALSE)</f>
        <v>#REF!</v>
      </c>
      <c r="AE649" s="5" t="e">
        <f>VLOOKUP(Tableau13[[#This Row],[Mar,]],[1]!Tableau3[#All],2,FALSE)</f>
        <v>#REF!</v>
      </c>
      <c r="AF649" s="5" t="e">
        <f>VLOOKUP(Tableau13[[#This Row],[Avr,]],[1]!Tableau3[#All],2,FALSE)</f>
        <v>#REF!</v>
      </c>
      <c r="AG649" s="5" t="e">
        <f>VLOOKUP(Tableau13[[#This Row],[Mai]],[1]!Tableau3[#All],2,FALSE)</f>
        <v>#REF!</v>
      </c>
      <c r="AH649" s="5" t="e">
        <f>VLOOKUP(Tableau13[[#This Row],[Juin]],[1]!Tableau3[#All],2,FALSE)</f>
        <v>#REF!</v>
      </c>
      <c r="AI649" s="5" t="e">
        <f>VLOOKUP(Tableau13[[#This Row],[Juil,]],[1]!Tableau3[#All],2,FALSE)</f>
        <v>#REF!</v>
      </c>
      <c r="AJ649" s="5" t="e">
        <f>VLOOKUP(Tableau13[[#This Row],[Août]],[1]!Tableau3[#All],2,FALSE)</f>
        <v>#REF!</v>
      </c>
      <c r="AK649" s="5" t="e">
        <f>VLOOKUP(Tableau13[[#This Row],[Sept,]],[1]!Tableau3[#All],2,FALSE)</f>
        <v>#REF!</v>
      </c>
      <c r="AL649" s="5" t="e">
        <f>VLOOKUP(Tableau13[[#This Row],[Oct,]],[1]!Tableau3[#All],2,FALSE)</f>
        <v>#REF!</v>
      </c>
      <c r="AM649" s="5" t="e">
        <f>VLOOKUP(Tableau13[[#This Row],[Nov,]],[1]!Tableau3[#All],2,FALSE)</f>
        <v>#REF!</v>
      </c>
      <c r="AN649" s="5" t="e">
        <f>VLOOKUP(Tableau13[[#This Row],[Déc,]],[1]!Tableau3[#All],2,FALSE)</f>
        <v>#REF!</v>
      </c>
    </row>
    <row r="650" spans="1:40" x14ac:dyDescent="0.25">
      <c r="A650" t="s">
        <v>6850</v>
      </c>
      <c r="D650" t="s">
        <v>1080</v>
      </c>
      <c r="E650" t="s">
        <v>1081</v>
      </c>
      <c r="F650" t="s">
        <v>6851</v>
      </c>
      <c r="G650" t="s">
        <v>1708</v>
      </c>
      <c r="H650" t="s">
        <v>1709</v>
      </c>
      <c r="I650" t="s">
        <v>25</v>
      </c>
      <c r="J650" s="3">
        <v>0</v>
      </c>
      <c r="K650" s="1">
        <v>42522</v>
      </c>
      <c r="M650" t="s">
        <v>38</v>
      </c>
      <c r="O650" t="s">
        <v>32</v>
      </c>
      <c r="P650" s="1"/>
      <c r="AC650" s="5" t="e">
        <f>VLOOKUP(Tableau13[[#This Row],[Jan,]],[1]!Tableau3[#All],2,FALSE)</f>
        <v>#REF!</v>
      </c>
      <c r="AD650" s="5" t="e">
        <f>VLOOKUP(Tableau13[[#This Row],[Fév,]],[1]!Tableau3[#All],2,FALSE)</f>
        <v>#REF!</v>
      </c>
      <c r="AE650" s="5" t="e">
        <f>VLOOKUP(Tableau13[[#This Row],[Mar,]],[1]!Tableau3[#All],2,FALSE)</f>
        <v>#REF!</v>
      </c>
      <c r="AF650" s="5" t="e">
        <f>VLOOKUP(Tableau13[[#This Row],[Avr,]],[1]!Tableau3[#All],2,FALSE)</f>
        <v>#REF!</v>
      </c>
      <c r="AG650" s="5" t="e">
        <f>VLOOKUP(Tableau13[[#This Row],[Mai]],[1]!Tableau3[#All],2,FALSE)</f>
        <v>#REF!</v>
      </c>
      <c r="AH650" s="5" t="e">
        <f>VLOOKUP(Tableau13[[#This Row],[Juin]],[1]!Tableau3[#All],2,FALSE)</f>
        <v>#REF!</v>
      </c>
      <c r="AI650" s="5" t="e">
        <f>VLOOKUP(Tableau13[[#This Row],[Juil,]],[1]!Tableau3[#All],2,FALSE)</f>
        <v>#REF!</v>
      </c>
      <c r="AJ650" s="5" t="e">
        <f>VLOOKUP(Tableau13[[#This Row],[Août]],[1]!Tableau3[#All],2,FALSE)</f>
        <v>#REF!</v>
      </c>
      <c r="AK650" s="5" t="e">
        <f>VLOOKUP(Tableau13[[#This Row],[Sept,]],[1]!Tableau3[#All],2,FALSE)</f>
        <v>#REF!</v>
      </c>
      <c r="AL650" s="5" t="e">
        <f>VLOOKUP(Tableau13[[#This Row],[Oct,]],[1]!Tableau3[#All],2,FALSE)</f>
        <v>#REF!</v>
      </c>
      <c r="AM650" s="5" t="e">
        <f>VLOOKUP(Tableau13[[#This Row],[Nov,]],[1]!Tableau3[#All],2,FALSE)</f>
        <v>#REF!</v>
      </c>
      <c r="AN650" s="5" t="e">
        <f>VLOOKUP(Tableau13[[#This Row],[Déc,]],[1]!Tableau3[#All],2,FALSE)</f>
        <v>#REF!</v>
      </c>
    </row>
    <row r="651" spans="1:40" x14ac:dyDescent="0.25">
      <c r="A651" t="s">
        <v>6852</v>
      </c>
      <c r="D651" t="s">
        <v>1080</v>
      </c>
      <c r="E651" t="s">
        <v>1081</v>
      </c>
      <c r="F651" t="s">
        <v>6853</v>
      </c>
      <c r="G651" t="s">
        <v>1710</v>
      </c>
      <c r="H651" t="s">
        <v>1711</v>
      </c>
      <c r="I651" t="s">
        <v>25</v>
      </c>
      <c r="J651" s="3">
        <v>0</v>
      </c>
      <c r="K651" s="1">
        <v>42522</v>
      </c>
      <c r="M651" t="s">
        <v>38</v>
      </c>
      <c r="O651" t="s">
        <v>32</v>
      </c>
      <c r="P651" s="1"/>
      <c r="AC651" s="5" t="e">
        <f>VLOOKUP(Tableau13[[#This Row],[Jan,]],[1]!Tableau3[#All],2,FALSE)</f>
        <v>#REF!</v>
      </c>
      <c r="AD651" s="5" t="e">
        <f>VLOOKUP(Tableau13[[#This Row],[Fév,]],[1]!Tableau3[#All],2,FALSE)</f>
        <v>#REF!</v>
      </c>
      <c r="AE651" s="5" t="e">
        <f>VLOOKUP(Tableau13[[#This Row],[Mar,]],[1]!Tableau3[#All],2,FALSE)</f>
        <v>#REF!</v>
      </c>
      <c r="AF651" s="5" t="e">
        <f>VLOOKUP(Tableau13[[#This Row],[Avr,]],[1]!Tableau3[#All],2,FALSE)</f>
        <v>#REF!</v>
      </c>
      <c r="AG651" s="5" t="e">
        <f>VLOOKUP(Tableau13[[#This Row],[Mai]],[1]!Tableau3[#All],2,FALSE)</f>
        <v>#REF!</v>
      </c>
      <c r="AH651" s="5" t="e">
        <f>VLOOKUP(Tableau13[[#This Row],[Juin]],[1]!Tableau3[#All],2,FALSE)</f>
        <v>#REF!</v>
      </c>
      <c r="AI651" s="5" t="e">
        <f>VLOOKUP(Tableau13[[#This Row],[Juil,]],[1]!Tableau3[#All],2,FALSE)</f>
        <v>#REF!</v>
      </c>
      <c r="AJ651" s="5" t="e">
        <f>VLOOKUP(Tableau13[[#This Row],[Août]],[1]!Tableau3[#All],2,FALSE)</f>
        <v>#REF!</v>
      </c>
      <c r="AK651" s="5" t="e">
        <f>VLOOKUP(Tableau13[[#This Row],[Sept,]],[1]!Tableau3[#All],2,FALSE)</f>
        <v>#REF!</v>
      </c>
      <c r="AL651" s="5" t="e">
        <f>VLOOKUP(Tableau13[[#This Row],[Oct,]],[1]!Tableau3[#All],2,FALSE)</f>
        <v>#REF!</v>
      </c>
      <c r="AM651" s="5" t="e">
        <f>VLOOKUP(Tableau13[[#This Row],[Nov,]],[1]!Tableau3[#All],2,FALSE)</f>
        <v>#REF!</v>
      </c>
      <c r="AN651" s="5" t="e">
        <f>VLOOKUP(Tableau13[[#This Row],[Déc,]],[1]!Tableau3[#All],2,FALSE)</f>
        <v>#REF!</v>
      </c>
    </row>
    <row r="652" spans="1:40" x14ac:dyDescent="0.25">
      <c r="A652" t="s">
        <v>6854</v>
      </c>
      <c r="D652" t="s">
        <v>1080</v>
      </c>
      <c r="E652" t="s">
        <v>1081</v>
      </c>
      <c r="F652" t="s">
        <v>6855</v>
      </c>
      <c r="G652" t="s">
        <v>1712</v>
      </c>
      <c r="H652" t="s">
        <v>1713</v>
      </c>
      <c r="I652" t="s">
        <v>25</v>
      </c>
      <c r="J652" s="3">
        <v>0</v>
      </c>
      <c r="K652" s="1">
        <v>42522</v>
      </c>
      <c r="M652" t="s">
        <v>38</v>
      </c>
      <c r="O652" t="s">
        <v>32</v>
      </c>
      <c r="P652" s="1"/>
      <c r="AC652" s="5" t="e">
        <f>VLOOKUP(Tableau13[[#This Row],[Jan,]],[1]!Tableau3[#All],2,FALSE)</f>
        <v>#REF!</v>
      </c>
      <c r="AD652" s="5" t="e">
        <f>VLOOKUP(Tableau13[[#This Row],[Fév,]],[1]!Tableau3[#All],2,FALSE)</f>
        <v>#REF!</v>
      </c>
      <c r="AE652" s="5" t="e">
        <f>VLOOKUP(Tableau13[[#This Row],[Mar,]],[1]!Tableau3[#All],2,FALSE)</f>
        <v>#REF!</v>
      </c>
      <c r="AF652" s="5" t="e">
        <f>VLOOKUP(Tableau13[[#This Row],[Avr,]],[1]!Tableau3[#All],2,FALSE)</f>
        <v>#REF!</v>
      </c>
      <c r="AG652" s="5" t="e">
        <f>VLOOKUP(Tableau13[[#This Row],[Mai]],[1]!Tableau3[#All],2,FALSE)</f>
        <v>#REF!</v>
      </c>
      <c r="AH652" s="5" t="e">
        <f>VLOOKUP(Tableau13[[#This Row],[Juin]],[1]!Tableau3[#All],2,FALSE)</f>
        <v>#REF!</v>
      </c>
      <c r="AI652" s="5" t="e">
        <f>VLOOKUP(Tableau13[[#This Row],[Juil,]],[1]!Tableau3[#All],2,FALSE)</f>
        <v>#REF!</v>
      </c>
      <c r="AJ652" s="5" t="e">
        <f>VLOOKUP(Tableau13[[#This Row],[Août]],[1]!Tableau3[#All],2,FALSE)</f>
        <v>#REF!</v>
      </c>
      <c r="AK652" s="5" t="e">
        <f>VLOOKUP(Tableau13[[#This Row],[Sept,]],[1]!Tableau3[#All],2,FALSE)</f>
        <v>#REF!</v>
      </c>
      <c r="AL652" s="5" t="e">
        <f>VLOOKUP(Tableau13[[#This Row],[Oct,]],[1]!Tableau3[#All],2,FALSE)</f>
        <v>#REF!</v>
      </c>
      <c r="AM652" s="5" t="e">
        <f>VLOOKUP(Tableau13[[#This Row],[Nov,]],[1]!Tableau3[#All],2,FALSE)</f>
        <v>#REF!</v>
      </c>
      <c r="AN652" s="5" t="e">
        <f>VLOOKUP(Tableau13[[#This Row],[Déc,]],[1]!Tableau3[#All],2,FALSE)</f>
        <v>#REF!</v>
      </c>
    </row>
    <row r="653" spans="1:40" x14ac:dyDescent="0.25">
      <c r="A653" t="s">
        <v>6856</v>
      </c>
      <c r="D653" t="s">
        <v>1080</v>
      </c>
      <c r="E653" t="s">
        <v>1081</v>
      </c>
      <c r="F653" t="s">
        <v>6857</v>
      </c>
      <c r="G653" t="s">
        <v>1714</v>
      </c>
      <c r="H653" t="s">
        <v>1715</v>
      </c>
      <c r="I653" t="s">
        <v>25</v>
      </c>
      <c r="J653" s="3">
        <v>0</v>
      </c>
      <c r="K653" s="1">
        <v>42522</v>
      </c>
      <c r="M653" t="s">
        <v>38</v>
      </c>
      <c r="O653" t="s">
        <v>32</v>
      </c>
      <c r="P653" s="1"/>
      <c r="AC653" s="5" t="e">
        <f>VLOOKUP(Tableau13[[#This Row],[Jan,]],[1]!Tableau3[#All],2,FALSE)</f>
        <v>#REF!</v>
      </c>
      <c r="AD653" s="5" t="e">
        <f>VLOOKUP(Tableau13[[#This Row],[Fév,]],[1]!Tableau3[#All],2,FALSE)</f>
        <v>#REF!</v>
      </c>
      <c r="AE653" s="5" t="e">
        <f>VLOOKUP(Tableau13[[#This Row],[Mar,]],[1]!Tableau3[#All],2,FALSE)</f>
        <v>#REF!</v>
      </c>
      <c r="AF653" s="5" t="e">
        <f>VLOOKUP(Tableau13[[#This Row],[Avr,]],[1]!Tableau3[#All],2,FALSE)</f>
        <v>#REF!</v>
      </c>
      <c r="AG653" s="5" t="e">
        <f>VLOOKUP(Tableau13[[#This Row],[Mai]],[1]!Tableau3[#All],2,FALSE)</f>
        <v>#REF!</v>
      </c>
      <c r="AH653" s="5" t="e">
        <f>VLOOKUP(Tableau13[[#This Row],[Juin]],[1]!Tableau3[#All],2,FALSE)</f>
        <v>#REF!</v>
      </c>
      <c r="AI653" s="5" t="e">
        <f>VLOOKUP(Tableau13[[#This Row],[Juil,]],[1]!Tableau3[#All],2,FALSE)</f>
        <v>#REF!</v>
      </c>
      <c r="AJ653" s="5" t="e">
        <f>VLOOKUP(Tableau13[[#This Row],[Août]],[1]!Tableau3[#All],2,FALSE)</f>
        <v>#REF!</v>
      </c>
      <c r="AK653" s="5" t="e">
        <f>VLOOKUP(Tableau13[[#This Row],[Sept,]],[1]!Tableau3[#All],2,FALSE)</f>
        <v>#REF!</v>
      </c>
      <c r="AL653" s="5" t="e">
        <f>VLOOKUP(Tableau13[[#This Row],[Oct,]],[1]!Tableau3[#All],2,FALSE)</f>
        <v>#REF!</v>
      </c>
      <c r="AM653" s="5" t="e">
        <f>VLOOKUP(Tableau13[[#This Row],[Nov,]],[1]!Tableau3[#All],2,FALSE)</f>
        <v>#REF!</v>
      </c>
      <c r="AN653" s="5" t="e">
        <f>VLOOKUP(Tableau13[[#This Row],[Déc,]],[1]!Tableau3[#All],2,FALSE)</f>
        <v>#REF!</v>
      </c>
    </row>
    <row r="654" spans="1:40" x14ac:dyDescent="0.25">
      <c r="A654" t="s">
        <v>6858</v>
      </c>
      <c r="D654" t="s">
        <v>1080</v>
      </c>
      <c r="E654" t="s">
        <v>1081</v>
      </c>
      <c r="F654" t="s">
        <v>6859</v>
      </c>
      <c r="G654" t="s">
        <v>1716</v>
      </c>
      <c r="H654" t="s">
        <v>1717</v>
      </c>
      <c r="I654" t="s">
        <v>25</v>
      </c>
      <c r="J654" s="3">
        <v>0</v>
      </c>
      <c r="K654" s="1">
        <v>42522</v>
      </c>
      <c r="M654" t="s">
        <v>38</v>
      </c>
      <c r="O654" t="s">
        <v>32</v>
      </c>
      <c r="P654" s="1"/>
      <c r="AC654" s="5" t="e">
        <f>VLOOKUP(Tableau13[[#This Row],[Jan,]],[1]!Tableau3[#All],2,FALSE)</f>
        <v>#REF!</v>
      </c>
      <c r="AD654" s="5" t="e">
        <f>VLOOKUP(Tableau13[[#This Row],[Fév,]],[1]!Tableau3[#All],2,FALSE)</f>
        <v>#REF!</v>
      </c>
      <c r="AE654" s="5" t="e">
        <f>VLOOKUP(Tableau13[[#This Row],[Mar,]],[1]!Tableau3[#All],2,FALSE)</f>
        <v>#REF!</v>
      </c>
      <c r="AF654" s="5" t="e">
        <f>VLOOKUP(Tableau13[[#This Row],[Avr,]],[1]!Tableau3[#All],2,FALSE)</f>
        <v>#REF!</v>
      </c>
      <c r="AG654" s="5" t="e">
        <f>VLOOKUP(Tableau13[[#This Row],[Mai]],[1]!Tableau3[#All],2,FALSE)</f>
        <v>#REF!</v>
      </c>
      <c r="AH654" s="5" t="e">
        <f>VLOOKUP(Tableau13[[#This Row],[Juin]],[1]!Tableau3[#All],2,FALSE)</f>
        <v>#REF!</v>
      </c>
      <c r="AI654" s="5" t="e">
        <f>VLOOKUP(Tableau13[[#This Row],[Juil,]],[1]!Tableau3[#All],2,FALSE)</f>
        <v>#REF!</v>
      </c>
      <c r="AJ654" s="5" t="e">
        <f>VLOOKUP(Tableau13[[#This Row],[Août]],[1]!Tableau3[#All],2,FALSE)</f>
        <v>#REF!</v>
      </c>
      <c r="AK654" s="5" t="e">
        <f>VLOOKUP(Tableau13[[#This Row],[Sept,]],[1]!Tableau3[#All],2,FALSE)</f>
        <v>#REF!</v>
      </c>
      <c r="AL654" s="5" t="e">
        <f>VLOOKUP(Tableau13[[#This Row],[Oct,]],[1]!Tableau3[#All],2,FALSE)</f>
        <v>#REF!</v>
      </c>
      <c r="AM654" s="5" t="e">
        <f>VLOOKUP(Tableau13[[#This Row],[Nov,]],[1]!Tableau3[#All],2,FALSE)</f>
        <v>#REF!</v>
      </c>
      <c r="AN654" s="5" t="e">
        <f>VLOOKUP(Tableau13[[#This Row],[Déc,]],[1]!Tableau3[#All],2,FALSE)</f>
        <v>#REF!</v>
      </c>
    </row>
    <row r="655" spans="1:40" x14ac:dyDescent="0.25">
      <c r="A655" t="s">
        <v>6860</v>
      </c>
      <c r="D655" t="s">
        <v>1080</v>
      </c>
      <c r="E655" t="s">
        <v>1081</v>
      </c>
      <c r="F655" t="s">
        <v>6861</v>
      </c>
      <c r="G655" t="s">
        <v>1718</v>
      </c>
      <c r="H655" t="s">
        <v>1719</v>
      </c>
      <c r="I655" t="s">
        <v>25</v>
      </c>
      <c r="J655" s="3">
        <v>0</v>
      </c>
      <c r="K655" s="1">
        <v>42522</v>
      </c>
      <c r="M655" t="s">
        <v>38</v>
      </c>
      <c r="O655" t="s">
        <v>32</v>
      </c>
      <c r="P655" s="1"/>
      <c r="AC655" s="5" t="e">
        <f>VLOOKUP(Tableau13[[#This Row],[Jan,]],[1]!Tableau3[#All],2,FALSE)</f>
        <v>#REF!</v>
      </c>
      <c r="AD655" s="5" t="e">
        <f>VLOOKUP(Tableau13[[#This Row],[Fév,]],[1]!Tableau3[#All],2,FALSE)</f>
        <v>#REF!</v>
      </c>
      <c r="AE655" s="5" t="e">
        <f>VLOOKUP(Tableau13[[#This Row],[Mar,]],[1]!Tableau3[#All],2,FALSE)</f>
        <v>#REF!</v>
      </c>
      <c r="AF655" s="5" t="e">
        <f>VLOOKUP(Tableau13[[#This Row],[Avr,]],[1]!Tableau3[#All],2,FALSE)</f>
        <v>#REF!</v>
      </c>
      <c r="AG655" s="5" t="e">
        <f>VLOOKUP(Tableau13[[#This Row],[Mai]],[1]!Tableau3[#All],2,FALSE)</f>
        <v>#REF!</v>
      </c>
      <c r="AH655" s="5" t="e">
        <f>VLOOKUP(Tableau13[[#This Row],[Juin]],[1]!Tableau3[#All],2,FALSE)</f>
        <v>#REF!</v>
      </c>
      <c r="AI655" s="5" t="e">
        <f>VLOOKUP(Tableau13[[#This Row],[Juil,]],[1]!Tableau3[#All],2,FALSE)</f>
        <v>#REF!</v>
      </c>
      <c r="AJ655" s="5" t="e">
        <f>VLOOKUP(Tableau13[[#This Row],[Août]],[1]!Tableau3[#All],2,FALSE)</f>
        <v>#REF!</v>
      </c>
      <c r="AK655" s="5" t="e">
        <f>VLOOKUP(Tableau13[[#This Row],[Sept,]],[1]!Tableau3[#All],2,FALSE)</f>
        <v>#REF!</v>
      </c>
      <c r="AL655" s="5" t="e">
        <f>VLOOKUP(Tableau13[[#This Row],[Oct,]],[1]!Tableau3[#All],2,FALSE)</f>
        <v>#REF!</v>
      </c>
      <c r="AM655" s="5" t="e">
        <f>VLOOKUP(Tableau13[[#This Row],[Nov,]],[1]!Tableau3[#All],2,FALSE)</f>
        <v>#REF!</v>
      </c>
      <c r="AN655" s="5" t="e">
        <f>VLOOKUP(Tableau13[[#This Row],[Déc,]],[1]!Tableau3[#All],2,FALSE)</f>
        <v>#REF!</v>
      </c>
    </row>
    <row r="656" spans="1:40" x14ac:dyDescent="0.25">
      <c r="A656" t="s">
        <v>6862</v>
      </c>
      <c r="D656" t="s">
        <v>1080</v>
      </c>
      <c r="E656" t="s">
        <v>1081</v>
      </c>
      <c r="F656" t="s">
        <v>6863</v>
      </c>
      <c r="G656" t="s">
        <v>1720</v>
      </c>
      <c r="H656" t="s">
        <v>1721</v>
      </c>
      <c r="I656" t="s">
        <v>25</v>
      </c>
      <c r="J656" s="3">
        <v>0</v>
      </c>
      <c r="K656" s="1">
        <v>42522</v>
      </c>
      <c r="M656" t="s">
        <v>38</v>
      </c>
      <c r="O656" t="s">
        <v>32</v>
      </c>
      <c r="P656" s="1"/>
      <c r="AC656" s="5" t="e">
        <f>VLOOKUP(Tableau13[[#This Row],[Jan,]],[1]!Tableau3[#All],2,FALSE)</f>
        <v>#REF!</v>
      </c>
      <c r="AD656" s="5" t="e">
        <f>VLOOKUP(Tableau13[[#This Row],[Fév,]],[1]!Tableau3[#All],2,FALSE)</f>
        <v>#REF!</v>
      </c>
      <c r="AE656" s="5" t="e">
        <f>VLOOKUP(Tableau13[[#This Row],[Mar,]],[1]!Tableau3[#All],2,FALSE)</f>
        <v>#REF!</v>
      </c>
      <c r="AF656" s="5" t="e">
        <f>VLOOKUP(Tableau13[[#This Row],[Avr,]],[1]!Tableau3[#All],2,FALSE)</f>
        <v>#REF!</v>
      </c>
      <c r="AG656" s="5" t="e">
        <f>VLOOKUP(Tableau13[[#This Row],[Mai]],[1]!Tableau3[#All],2,FALSE)</f>
        <v>#REF!</v>
      </c>
      <c r="AH656" s="5" t="e">
        <f>VLOOKUP(Tableau13[[#This Row],[Juin]],[1]!Tableau3[#All],2,FALSE)</f>
        <v>#REF!</v>
      </c>
      <c r="AI656" s="5" t="e">
        <f>VLOOKUP(Tableau13[[#This Row],[Juil,]],[1]!Tableau3[#All],2,FALSE)</f>
        <v>#REF!</v>
      </c>
      <c r="AJ656" s="5" t="e">
        <f>VLOOKUP(Tableau13[[#This Row],[Août]],[1]!Tableau3[#All],2,FALSE)</f>
        <v>#REF!</v>
      </c>
      <c r="AK656" s="5" t="e">
        <f>VLOOKUP(Tableau13[[#This Row],[Sept,]],[1]!Tableau3[#All],2,FALSE)</f>
        <v>#REF!</v>
      </c>
      <c r="AL656" s="5" t="e">
        <f>VLOOKUP(Tableau13[[#This Row],[Oct,]],[1]!Tableau3[#All],2,FALSE)</f>
        <v>#REF!</v>
      </c>
      <c r="AM656" s="5" t="e">
        <f>VLOOKUP(Tableau13[[#This Row],[Nov,]],[1]!Tableau3[#All],2,FALSE)</f>
        <v>#REF!</v>
      </c>
      <c r="AN656" s="5" t="e">
        <f>VLOOKUP(Tableau13[[#This Row],[Déc,]],[1]!Tableau3[#All],2,FALSE)</f>
        <v>#REF!</v>
      </c>
    </row>
    <row r="657" spans="1:40" x14ac:dyDescent="0.25">
      <c r="A657" t="s">
        <v>6864</v>
      </c>
      <c r="D657" t="s">
        <v>1080</v>
      </c>
      <c r="E657" t="s">
        <v>1081</v>
      </c>
      <c r="F657" t="s">
        <v>6865</v>
      </c>
      <c r="G657" t="s">
        <v>1722</v>
      </c>
      <c r="H657" t="s">
        <v>1723</v>
      </c>
      <c r="I657" t="s">
        <v>25</v>
      </c>
      <c r="J657" s="3">
        <v>0</v>
      </c>
      <c r="K657" s="1">
        <v>42522</v>
      </c>
      <c r="M657" t="s">
        <v>38</v>
      </c>
      <c r="O657" t="s">
        <v>32</v>
      </c>
      <c r="P657" s="1"/>
      <c r="AC657" s="5" t="e">
        <f>VLOOKUP(Tableau13[[#This Row],[Jan,]],[1]!Tableau3[#All],2,FALSE)</f>
        <v>#REF!</v>
      </c>
      <c r="AD657" s="5" t="e">
        <f>VLOOKUP(Tableau13[[#This Row],[Fév,]],[1]!Tableau3[#All],2,FALSE)</f>
        <v>#REF!</v>
      </c>
      <c r="AE657" s="5" t="e">
        <f>VLOOKUP(Tableau13[[#This Row],[Mar,]],[1]!Tableau3[#All],2,FALSE)</f>
        <v>#REF!</v>
      </c>
      <c r="AF657" s="5" t="e">
        <f>VLOOKUP(Tableau13[[#This Row],[Avr,]],[1]!Tableau3[#All],2,FALSE)</f>
        <v>#REF!</v>
      </c>
      <c r="AG657" s="5" t="e">
        <f>VLOOKUP(Tableau13[[#This Row],[Mai]],[1]!Tableau3[#All],2,FALSE)</f>
        <v>#REF!</v>
      </c>
      <c r="AH657" s="5" t="e">
        <f>VLOOKUP(Tableau13[[#This Row],[Juin]],[1]!Tableau3[#All],2,FALSE)</f>
        <v>#REF!</v>
      </c>
      <c r="AI657" s="5" t="e">
        <f>VLOOKUP(Tableau13[[#This Row],[Juil,]],[1]!Tableau3[#All],2,FALSE)</f>
        <v>#REF!</v>
      </c>
      <c r="AJ657" s="5" t="e">
        <f>VLOOKUP(Tableau13[[#This Row],[Août]],[1]!Tableau3[#All],2,FALSE)</f>
        <v>#REF!</v>
      </c>
      <c r="AK657" s="5" t="e">
        <f>VLOOKUP(Tableau13[[#This Row],[Sept,]],[1]!Tableau3[#All],2,FALSE)</f>
        <v>#REF!</v>
      </c>
      <c r="AL657" s="5" t="e">
        <f>VLOOKUP(Tableau13[[#This Row],[Oct,]],[1]!Tableau3[#All],2,FALSE)</f>
        <v>#REF!</v>
      </c>
      <c r="AM657" s="5" t="e">
        <f>VLOOKUP(Tableau13[[#This Row],[Nov,]],[1]!Tableau3[#All],2,FALSE)</f>
        <v>#REF!</v>
      </c>
      <c r="AN657" s="5" t="e">
        <f>VLOOKUP(Tableau13[[#This Row],[Déc,]],[1]!Tableau3[#All],2,FALSE)</f>
        <v>#REF!</v>
      </c>
    </row>
    <row r="658" spans="1:40" x14ac:dyDescent="0.25">
      <c r="A658" t="s">
        <v>6866</v>
      </c>
      <c r="D658" t="s">
        <v>1080</v>
      </c>
      <c r="E658" t="s">
        <v>1081</v>
      </c>
      <c r="F658" t="s">
        <v>6867</v>
      </c>
      <c r="G658" t="s">
        <v>1724</v>
      </c>
      <c r="H658" t="s">
        <v>1725</v>
      </c>
      <c r="I658" t="s">
        <v>25</v>
      </c>
      <c r="J658" s="3">
        <v>0</v>
      </c>
      <c r="K658" s="1">
        <v>42522</v>
      </c>
      <c r="M658" t="s">
        <v>38</v>
      </c>
      <c r="O658" t="s">
        <v>32</v>
      </c>
      <c r="P658" s="1"/>
      <c r="AC658" s="5" t="e">
        <f>VLOOKUP(Tableau13[[#This Row],[Jan,]],[1]!Tableau3[#All],2,FALSE)</f>
        <v>#REF!</v>
      </c>
      <c r="AD658" s="5" t="e">
        <f>VLOOKUP(Tableau13[[#This Row],[Fév,]],[1]!Tableau3[#All],2,FALSE)</f>
        <v>#REF!</v>
      </c>
      <c r="AE658" s="5" t="e">
        <f>VLOOKUP(Tableau13[[#This Row],[Mar,]],[1]!Tableau3[#All],2,FALSE)</f>
        <v>#REF!</v>
      </c>
      <c r="AF658" s="5" t="e">
        <f>VLOOKUP(Tableau13[[#This Row],[Avr,]],[1]!Tableau3[#All],2,FALSE)</f>
        <v>#REF!</v>
      </c>
      <c r="AG658" s="5" t="e">
        <f>VLOOKUP(Tableau13[[#This Row],[Mai]],[1]!Tableau3[#All],2,FALSE)</f>
        <v>#REF!</v>
      </c>
      <c r="AH658" s="5" t="e">
        <f>VLOOKUP(Tableau13[[#This Row],[Juin]],[1]!Tableau3[#All],2,FALSE)</f>
        <v>#REF!</v>
      </c>
      <c r="AI658" s="5" t="e">
        <f>VLOOKUP(Tableau13[[#This Row],[Juil,]],[1]!Tableau3[#All],2,FALSE)</f>
        <v>#REF!</v>
      </c>
      <c r="AJ658" s="5" t="e">
        <f>VLOOKUP(Tableau13[[#This Row],[Août]],[1]!Tableau3[#All],2,FALSE)</f>
        <v>#REF!</v>
      </c>
      <c r="AK658" s="5" t="e">
        <f>VLOOKUP(Tableau13[[#This Row],[Sept,]],[1]!Tableau3[#All],2,FALSE)</f>
        <v>#REF!</v>
      </c>
      <c r="AL658" s="5" t="e">
        <f>VLOOKUP(Tableau13[[#This Row],[Oct,]],[1]!Tableau3[#All],2,FALSE)</f>
        <v>#REF!</v>
      </c>
      <c r="AM658" s="5" t="e">
        <f>VLOOKUP(Tableau13[[#This Row],[Nov,]],[1]!Tableau3[#All],2,FALSE)</f>
        <v>#REF!</v>
      </c>
      <c r="AN658" s="5" t="e">
        <f>VLOOKUP(Tableau13[[#This Row],[Déc,]],[1]!Tableau3[#All],2,FALSE)</f>
        <v>#REF!</v>
      </c>
    </row>
    <row r="659" spans="1:40" x14ac:dyDescent="0.25">
      <c r="A659" t="s">
        <v>6868</v>
      </c>
      <c r="D659" t="s">
        <v>1080</v>
      </c>
      <c r="E659" t="s">
        <v>1081</v>
      </c>
      <c r="F659" t="s">
        <v>6869</v>
      </c>
      <c r="G659" t="s">
        <v>1726</v>
      </c>
      <c r="H659" t="s">
        <v>1727</v>
      </c>
      <c r="I659" t="s">
        <v>25</v>
      </c>
      <c r="J659" s="3">
        <v>0</v>
      </c>
      <c r="K659" s="1">
        <v>42522</v>
      </c>
      <c r="M659" t="s">
        <v>38</v>
      </c>
      <c r="O659" t="s">
        <v>32</v>
      </c>
      <c r="P659" s="1"/>
      <c r="AC659" s="5" t="e">
        <f>VLOOKUP(Tableau13[[#This Row],[Jan,]],[1]!Tableau3[#All],2,FALSE)</f>
        <v>#REF!</v>
      </c>
      <c r="AD659" s="5" t="e">
        <f>VLOOKUP(Tableau13[[#This Row],[Fév,]],[1]!Tableau3[#All],2,FALSE)</f>
        <v>#REF!</v>
      </c>
      <c r="AE659" s="5" t="e">
        <f>VLOOKUP(Tableau13[[#This Row],[Mar,]],[1]!Tableau3[#All],2,FALSE)</f>
        <v>#REF!</v>
      </c>
      <c r="AF659" s="5" t="e">
        <f>VLOOKUP(Tableau13[[#This Row],[Avr,]],[1]!Tableau3[#All],2,FALSE)</f>
        <v>#REF!</v>
      </c>
      <c r="AG659" s="5" t="e">
        <f>VLOOKUP(Tableau13[[#This Row],[Mai]],[1]!Tableau3[#All],2,FALSE)</f>
        <v>#REF!</v>
      </c>
      <c r="AH659" s="5" t="e">
        <f>VLOOKUP(Tableau13[[#This Row],[Juin]],[1]!Tableau3[#All],2,FALSE)</f>
        <v>#REF!</v>
      </c>
      <c r="AI659" s="5" t="e">
        <f>VLOOKUP(Tableau13[[#This Row],[Juil,]],[1]!Tableau3[#All],2,FALSE)</f>
        <v>#REF!</v>
      </c>
      <c r="AJ659" s="5" t="e">
        <f>VLOOKUP(Tableau13[[#This Row],[Août]],[1]!Tableau3[#All],2,FALSE)</f>
        <v>#REF!</v>
      </c>
      <c r="AK659" s="5" t="e">
        <f>VLOOKUP(Tableau13[[#This Row],[Sept,]],[1]!Tableau3[#All],2,FALSE)</f>
        <v>#REF!</v>
      </c>
      <c r="AL659" s="5" t="e">
        <f>VLOOKUP(Tableau13[[#This Row],[Oct,]],[1]!Tableau3[#All],2,FALSE)</f>
        <v>#REF!</v>
      </c>
      <c r="AM659" s="5" t="e">
        <f>VLOOKUP(Tableau13[[#This Row],[Nov,]],[1]!Tableau3[#All],2,FALSE)</f>
        <v>#REF!</v>
      </c>
      <c r="AN659" s="5" t="e">
        <f>VLOOKUP(Tableau13[[#This Row],[Déc,]],[1]!Tableau3[#All],2,FALSE)</f>
        <v>#REF!</v>
      </c>
    </row>
    <row r="660" spans="1:40" x14ac:dyDescent="0.25">
      <c r="A660" t="s">
        <v>6870</v>
      </c>
      <c r="D660" t="s">
        <v>1080</v>
      </c>
      <c r="E660" t="s">
        <v>1081</v>
      </c>
      <c r="F660" t="s">
        <v>6871</v>
      </c>
      <c r="G660" t="s">
        <v>1728</v>
      </c>
      <c r="H660" t="s">
        <v>1729</v>
      </c>
      <c r="I660" t="s">
        <v>25</v>
      </c>
      <c r="J660" s="3">
        <v>0</v>
      </c>
      <c r="K660" s="1">
        <v>42522</v>
      </c>
      <c r="M660" t="s">
        <v>38</v>
      </c>
      <c r="O660" t="s">
        <v>32</v>
      </c>
      <c r="P660" s="1"/>
      <c r="AC660" s="5" t="e">
        <f>VLOOKUP(Tableau13[[#This Row],[Jan,]],[1]!Tableau3[#All],2,FALSE)</f>
        <v>#REF!</v>
      </c>
      <c r="AD660" s="5" t="e">
        <f>VLOOKUP(Tableau13[[#This Row],[Fév,]],[1]!Tableau3[#All],2,FALSE)</f>
        <v>#REF!</v>
      </c>
      <c r="AE660" s="5" t="e">
        <f>VLOOKUP(Tableau13[[#This Row],[Mar,]],[1]!Tableau3[#All],2,FALSE)</f>
        <v>#REF!</v>
      </c>
      <c r="AF660" s="5" t="e">
        <f>VLOOKUP(Tableau13[[#This Row],[Avr,]],[1]!Tableau3[#All],2,FALSE)</f>
        <v>#REF!</v>
      </c>
      <c r="AG660" s="5" t="e">
        <f>VLOOKUP(Tableau13[[#This Row],[Mai]],[1]!Tableau3[#All],2,FALSE)</f>
        <v>#REF!</v>
      </c>
      <c r="AH660" s="5" t="e">
        <f>VLOOKUP(Tableau13[[#This Row],[Juin]],[1]!Tableau3[#All],2,FALSE)</f>
        <v>#REF!</v>
      </c>
      <c r="AI660" s="5" t="e">
        <f>VLOOKUP(Tableau13[[#This Row],[Juil,]],[1]!Tableau3[#All],2,FALSE)</f>
        <v>#REF!</v>
      </c>
      <c r="AJ660" s="5" t="e">
        <f>VLOOKUP(Tableau13[[#This Row],[Août]],[1]!Tableau3[#All],2,FALSE)</f>
        <v>#REF!</v>
      </c>
      <c r="AK660" s="5" t="e">
        <f>VLOOKUP(Tableau13[[#This Row],[Sept,]],[1]!Tableau3[#All],2,FALSE)</f>
        <v>#REF!</v>
      </c>
      <c r="AL660" s="5" t="e">
        <f>VLOOKUP(Tableau13[[#This Row],[Oct,]],[1]!Tableau3[#All],2,FALSE)</f>
        <v>#REF!</v>
      </c>
      <c r="AM660" s="5" t="e">
        <f>VLOOKUP(Tableau13[[#This Row],[Nov,]],[1]!Tableau3[#All],2,FALSE)</f>
        <v>#REF!</v>
      </c>
      <c r="AN660" s="5" t="e">
        <f>VLOOKUP(Tableau13[[#This Row],[Déc,]],[1]!Tableau3[#All],2,FALSE)</f>
        <v>#REF!</v>
      </c>
    </row>
    <row r="661" spans="1:40" x14ac:dyDescent="0.25">
      <c r="A661" t="s">
        <v>6872</v>
      </c>
      <c r="D661" t="s">
        <v>1080</v>
      </c>
      <c r="E661" t="s">
        <v>1081</v>
      </c>
      <c r="F661" t="s">
        <v>6873</v>
      </c>
      <c r="G661" t="s">
        <v>1730</v>
      </c>
      <c r="H661" t="s">
        <v>1731</v>
      </c>
      <c r="I661" t="s">
        <v>25</v>
      </c>
      <c r="J661" s="3">
        <v>0</v>
      </c>
      <c r="K661" s="1">
        <v>42522</v>
      </c>
      <c r="M661" t="s">
        <v>38</v>
      </c>
      <c r="O661" t="s">
        <v>32</v>
      </c>
      <c r="P661" s="1"/>
      <c r="AC661" s="5" t="e">
        <f>VLOOKUP(Tableau13[[#This Row],[Jan,]],[1]!Tableau3[#All],2,FALSE)</f>
        <v>#REF!</v>
      </c>
      <c r="AD661" s="5" t="e">
        <f>VLOOKUP(Tableau13[[#This Row],[Fév,]],[1]!Tableau3[#All],2,FALSE)</f>
        <v>#REF!</v>
      </c>
      <c r="AE661" s="5" t="e">
        <f>VLOOKUP(Tableau13[[#This Row],[Mar,]],[1]!Tableau3[#All],2,FALSE)</f>
        <v>#REF!</v>
      </c>
      <c r="AF661" s="5" t="e">
        <f>VLOOKUP(Tableau13[[#This Row],[Avr,]],[1]!Tableau3[#All],2,FALSE)</f>
        <v>#REF!</v>
      </c>
      <c r="AG661" s="5" t="e">
        <f>VLOOKUP(Tableau13[[#This Row],[Mai]],[1]!Tableau3[#All],2,FALSE)</f>
        <v>#REF!</v>
      </c>
      <c r="AH661" s="5" t="e">
        <f>VLOOKUP(Tableau13[[#This Row],[Juin]],[1]!Tableau3[#All],2,FALSE)</f>
        <v>#REF!</v>
      </c>
      <c r="AI661" s="5" t="e">
        <f>VLOOKUP(Tableau13[[#This Row],[Juil,]],[1]!Tableau3[#All],2,FALSE)</f>
        <v>#REF!</v>
      </c>
      <c r="AJ661" s="5" t="e">
        <f>VLOOKUP(Tableau13[[#This Row],[Août]],[1]!Tableau3[#All],2,FALSE)</f>
        <v>#REF!</v>
      </c>
      <c r="AK661" s="5" t="e">
        <f>VLOOKUP(Tableau13[[#This Row],[Sept,]],[1]!Tableau3[#All],2,FALSE)</f>
        <v>#REF!</v>
      </c>
      <c r="AL661" s="5" t="e">
        <f>VLOOKUP(Tableau13[[#This Row],[Oct,]],[1]!Tableau3[#All],2,FALSE)</f>
        <v>#REF!</v>
      </c>
      <c r="AM661" s="5" t="e">
        <f>VLOOKUP(Tableau13[[#This Row],[Nov,]],[1]!Tableau3[#All],2,FALSE)</f>
        <v>#REF!</v>
      </c>
      <c r="AN661" s="5" t="e">
        <f>VLOOKUP(Tableau13[[#This Row],[Déc,]],[1]!Tableau3[#All],2,FALSE)</f>
        <v>#REF!</v>
      </c>
    </row>
    <row r="662" spans="1:40" x14ac:dyDescent="0.25">
      <c r="A662" t="s">
        <v>6874</v>
      </c>
      <c r="D662" t="s">
        <v>1080</v>
      </c>
      <c r="E662" t="s">
        <v>1081</v>
      </c>
      <c r="F662" t="s">
        <v>6875</v>
      </c>
      <c r="G662" t="s">
        <v>1732</v>
      </c>
      <c r="H662" t="s">
        <v>1733</v>
      </c>
      <c r="I662" t="s">
        <v>25</v>
      </c>
      <c r="J662" s="3">
        <v>0</v>
      </c>
      <c r="K662" s="1">
        <v>42522</v>
      </c>
      <c r="M662" t="s">
        <v>38</v>
      </c>
      <c r="O662" t="s">
        <v>32</v>
      </c>
      <c r="P662" s="1"/>
      <c r="AC662" s="5" t="e">
        <f>VLOOKUP(Tableau13[[#This Row],[Jan,]],[1]!Tableau3[#All],2,FALSE)</f>
        <v>#REF!</v>
      </c>
      <c r="AD662" s="5" t="e">
        <f>VLOOKUP(Tableau13[[#This Row],[Fév,]],[1]!Tableau3[#All],2,FALSE)</f>
        <v>#REF!</v>
      </c>
      <c r="AE662" s="5" t="e">
        <f>VLOOKUP(Tableau13[[#This Row],[Mar,]],[1]!Tableau3[#All],2,FALSE)</f>
        <v>#REF!</v>
      </c>
      <c r="AF662" s="5" t="e">
        <f>VLOOKUP(Tableau13[[#This Row],[Avr,]],[1]!Tableau3[#All],2,FALSE)</f>
        <v>#REF!</v>
      </c>
      <c r="AG662" s="5" t="e">
        <f>VLOOKUP(Tableau13[[#This Row],[Mai]],[1]!Tableau3[#All],2,FALSE)</f>
        <v>#REF!</v>
      </c>
      <c r="AH662" s="5" t="e">
        <f>VLOOKUP(Tableau13[[#This Row],[Juin]],[1]!Tableau3[#All],2,FALSE)</f>
        <v>#REF!</v>
      </c>
      <c r="AI662" s="5" t="e">
        <f>VLOOKUP(Tableau13[[#This Row],[Juil,]],[1]!Tableau3[#All],2,FALSE)</f>
        <v>#REF!</v>
      </c>
      <c r="AJ662" s="5" t="e">
        <f>VLOOKUP(Tableau13[[#This Row],[Août]],[1]!Tableau3[#All],2,FALSE)</f>
        <v>#REF!</v>
      </c>
      <c r="AK662" s="5" t="e">
        <f>VLOOKUP(Tableau13[[#This Row],[Sept,]],[1]!Tableau3[#All],2,FALSE)</f>
        <v>#REF!</v>
      </c>
      <c r="AL662" s="5" t="e">
        <f>VLOOKUP(Tableau13[[#This Row],[Oct,]],[1]!Tableau3[#All],2,FALSE)</f>
        <v>#REF!</v>
      </c>
      <c r="AM662" s="5" t="e">
        <f>VLOOKUP(Tableau13[[#This Row],[Nov,]],[1]!Tableau3[#All],2,FALSE)</f>
        <v>#REF!</v>
      </c>
      <c r="AN662" s="5" t="e">
        <f>VLOOKUP(Tableau13[[#This Row],[Déc,]],[1]!Tableau3[#All],2,FALSE)</f>
        <v>#REF!</v>
      </c>
    </row>
    <row r="663" spans="1:40" x14ac:dyDescent="0.25">
      <c r="A663" t="s">
        <v>6876</v>
      </c>
      <c r="D663" t="s">
        <v>1080</v>
      </c>
      <c r="E663" t="s">
        <v>1081</v>
      </c>
      <c r="F663" t="s">
        <v>6877</v>
      </c>
      <c r="G663" t="s">
        <v>1734</v>
      </c>
      <c r="H663" t="s">
        <v>1735</v>
      </c>
      <c r="I663" t="s">
        <v>25</v>
      </c>
      <c r="J663" s="3">
        <v>0</v>
      </c>
      <c r="K663" s="1">
        <v>42522</v>
      </c>
      <c r="M663" t="s">
        <v>38</v>
      </c>
      <c r="O663" t="s">
        <v>32</v>
      </c>
      <c r="P663" s="1"/>
      <c r="AC663" s="5" t="e">
        <f>VLOOKUP(Tableau13[[#This Row],[Jan,]],[1]!Tableau3[#All],2,FALSE)</f>
        <v>#REF!</v>
      </c>
      <c r="AD663" s="5" t="e">
        <f>VLOOKUP(Tableau13[[#This Row],[Fév,]],[1]!Tableau3[#All],2,FALSE)</f>
        <v>#REF!</v>
      </c>
      <c r="AE663" s="5" t="e">
        <f>VLOOKUP(Tableau13[[#This Row],[Mar,]],[1]!Tableau3[#All],2,FALSE)</f>
        <v>#REF!</v>
      </c>
      <c r="AF663" s="5" t="e">
        <f>VLOOKUP(Tableau13[[#This Row],[Avr,]],[1]!Tableau3[#All],2,FALSE)</f>
        <v>#REF!</v>
      </c>
      <c r="AG663" s="5" t="e">
        <f>VLOOKUP(Tableau13[[#This Row],[Mai]],[1]!Tableau3[#All],2,FALSE)</f>
        <v>#REF!</v>
      </c>
      <c r="AH663" s="5" t="e">
        <f>VLOOKUP(Tableau13[[#This Row],[Juin]],[1]!Tableau3[#All],2,FALSE)</f>
        <v>#REF!</v>
      </c>
      <c r="AI663" s="5" t="e">
        <f>VLOOKUP(Tableau13[[#This Row],[Juil,]],[1]!Tableau3[#All],2,FALSE)</f>
        <v>#REF!</v>
      </c>
      <c r="AJ663" s="5" t="e">
        <f>VLOOKUP(Tableau13[[#This Row],[Août]],[1]!Tableau3[#All],2,FALSE)</f>
        <v>#REF!</v>
      </c>
      <c r="AK663" s="5" t="e">
        <f>VLOOKUP(Tableau13[[#This Row],[Sept,]],[1]!Tableau3[#All],2,FALSE)</f>
        <v>#REF!</v>
      </c>
      <c r="AL663" s="5" t="e">
        <f>VLOOKUP(Tableau13[[#This Row],[Oct,]],[1]!Tableau3[#All],2,FALSE)</f>
        <v>#REF!</v>
      </c>
      <c r="AM663" s="5" t="e">
        <f>VLOOKUP(Tableau13[[#This Row],[Nov,]],[1]!Tableau3[#All],2,FALSE)</f>
        <v>#REF!</v>
      </c>
      <c r="AN663" s="5" t="e">
        <f>VLOOKUP(Tableau13[[#This Row],[Déc,]],[1]!Tableau3[#All],2,FALSE)</f>
        <v>#REF!</v>
      </c>
    </row>
    <row r="664" spans="1:40" x14ac:dyDescent="0.25">
      <c r="A664" t="s">
        <v>6878</v>
      </c>
      <c r="D664" t="s">
        <v>1080</v>
      </c>
      <c r="E664" t="s">
        <v>1081</v>
      </c>
      <c r="F664" t="s">
        <v>6879</v>
      </c>
      <c r="G664" t="s">
        <v>1672</v>
      </c>
      <c r="H664" t="s">
        <v>1673</v>
      </c>
      <c r="I664" t="s">
        <v>25</v>
      </c>
      <c r="J664" s="3">
        <v>0</v>
      </c>
      <c r="K664" s="1">
        <v>42522</v>
      </c>
      <c r="M664" t="s">
        <v>38</v>
      </c>
      <c r="O664" t="s">
        <v>32</v>
      </c>
      <c r="P664" s="1"/>
      <c r="AC664" s="5" t="e">
        <f>VLOOKUP(Tableau13[[#This Row],[Jan,]],[1]!Tableau3[#All],2,FALSE)</f>
        <v>#REF!</v>
      </c>
      <c r="AD664" s="5" t="e">
        <f>VLOOKUP(Tableau13[[#This Row],[Fév,]],[1]!Tableau3[#All],2,FALSE)</f>
        <v>#REF!</v>
      </c>
      <c r="AE664" s="5" t="e">
        <f>VLOOKUP(Tableau13[[#This Row],[Mar,]],[1]!Tableau3[#All],2,FALSE)</f>
        <v>#REF!</v>
      </c>
      <c r="AF664" s="5" t="e">
        <f>VLOOKUP(Tableau13[[#This Row],[Avr,]],[1]!Tableau3[#All],2,FALSE)</f>
        <v>#REF!</v>
      </c>
      <c r="AG664" s="5" t="e">
        <f>VLOOKUP(Tableau13[[#This Row],[Mai]],[1]!Tableau3[#All],2,FALSE)</f>
        <v>#REF!</v>
      </c>
      <c r="AH664" s="5" t="e">
        <f>VLOOKUP(Tableau13[[#This Row],[Juin]],[1]!Tableau3[#All],2,FALSE)</f>
        <v>#REF!</v>
      </c>
      <c r="AI664" s="5" t="e">
        <f>VLOOKUP(Tableau13[[#This Row],[Juil,]],[1]!Tableau3[#All],2,FALSE)</f>
        <v>#REF!</v>
      </c>
      <c r="AJ664" s="5" t="e">
        <f>VLOOKUP(Tableau13[[#This Row],[Août]],[1]!Tableau3[#All],2,FALSE)</f>
        <v>#REF!</v>
      </c>
      <c r="AK664" s="5" t="e">
        <f>VLOOKUP(Tableau13[[#This Row],[Sept,]],[1]!Tableau3[#All],2,FALSE)</f>
        <v>#REF!</v>
      </c>
      <c r="AL664" s="5" t="e">
        <f>VLOOKUP(Tableau13[[#This Row],[Oct,]],[1]!Tableau3[#All],2,FALSE)</f>
        <v>#REF!</v>
      </c>
      <c r="AM664" s="5" t="e">
        <f>VLOOKUP(Tableau13[[#This Row],[Nov,]],[1]!Tableau3[#All],2,FALSE)</f>
        <v>#REF!</v>
      </c>
      <c r="AN664" s="5" t="e">
        <f>VLOOKUP(Tableau13[[#This Row],[Déc,]],[1]!Tableau3[#All],2,FALSE)</f>
        <v>#REF!</v>
      </c>
    </row>
    <row r="665" spans="1:40" x14ac:dyDescent="0.25">
      <c r="A665" t="s">
        <v>6880</v>
      </c>
      <c r="D665" t="s">
        <v>1080</v>
      </c>
      <c r="E665" t="s">
        <v>1081</v>
      </c>
      <c r="F665" t="s">
        <v>6881</v>
      </c>
      <c r="G665" t="s">
        <v>1736</v>
      </c>
      <c r="H665" t="s">
        <v>1737</v>
      </c>
      <c r="I665" t="s">
        <v>25</v>
      </c>
      <c r="J665" s="3">
        <v>0</v>
      </c>
      <c r="K665" s="1">
        <v>42522</v>
      </c>
      <c r="M665" t="s">
        <v>38</v>
      </c>
      <c r="O665" t="s">
        <v>32</v>
      </c>
      <c r="P665" s="1"/>
      <c r="AC665" s="5" t="e">
        <f>VLOOKUP(Tableau13[[#This Row],[Jan,]],[1]!Tableau3[#All],2,FALSE)</f>
        <v>#REF!</v>
      </c>
      <c r="AD665" s="5" t="e">
        <f>VLOOKUP(Tableau13[[#This Row],[Fév,]],[1]!Tableau3[#All],2,FALSE)</f>
        <v>#REF!</v>
      </c>
      <c r="AE665" s="5" t="e">
        <f>VLOOKUP(Tableau13[[#This Row],[Mar,]],[1]!Tableau3[#All],2,FALSE)</f>
        <v>#REF!</v>
      </c>
      <c r="AF665" s="5" t="e">
        <f>VLOOKUP(Tableau13[[#This Row],[Avr,]],[1]!Tableau3[#All],2,FALSE)</f>
        <v>#REF!</v>
      </c>
      <c r="AG665" s="5" t="e">
        <f>VLOOKUP(Tableau13[[#This Row],[Mai]],[1]!Tableau3[#All],2,FALSE)</f>
        <v>#REF!</v>
      </c>
      <c r="AH665" s="5" t="e">
        <f>VLOOKUP(Tableau13[[#This Row],[Juin]],[1]!Tableau3[#All],2,FALSE)</f>
        <v>#REF!</v>
      </c>
      <c r="AI665" s="5" t="e">
        <f>VLOOKUP(Tableau13[[#This Row],[Juil,]],[1]!Tableau3[#All],2,FALSE)</f>
        <v>#REF!</v>
      </c>
      <c r="AJ665" s="5" t="e">
        <f>VLOOKUP(Tableau13[[#This Row],[Août]],[1]!Tableau3[#All],2,FALSE)</f>
        <v>#REF!</v>
      </c>
      <c r="AK665" s="5" t="e">
        <f>VLOOKUP(Tableau13[[#This Row],[Sept,]],[1]!Tableau3[#All],2,FALSE)</f>
        <v>#REF!</v>
      </c>
      <c r="AL665" s="5" t="e">
        <f>VLOOKUP(Tableau13[[#This Row],[Oct,]],[1]!Tableau3[#All],2,FALSE)</f>
        <v>#REF!</v>
      </c>
      <c r="AM665" s="5" t="e">
        <f>VLOOKUP(Tableau13[[#This Row],[Nov,]],[1]!Tableau3[#All],2,FALSE)</f>
        <v>#REF!</v>
      </c>
      <c r="AN665" s="5" t="e">
        <f>VLOOKUP(Tableau13[[#This Row],[Déc,]],[1]!Tableau3[#All],2,FALSE)</f>
        <v>#REF!</v>
      </c>
    </row>
    <row r="666" spans="1:40" x14ac:dyDescent="0.25">
      <c r="A666" t="s">
        <v>6882</v>
      </c>
      <c r="D666" t="s">
        <v>1080</v>
      </c>
      <c r="E666" t="s">
        <v>1081</v>
      </c>
      <c r="F666" t="s">
        <v>6883</v>
      </c>
      <c r="G666" t="s">
        <v>1738</v>
      </c>
      <c r="H666" t="s">
        <v>1739</v>
      </c>
      <c r="I666" t="s">
        <v>25</v>
      </c>
      <c r="J666" s="3">
        <v>0</v>
      </c>
      <c r="K666" s="1">
        <v>42522</v>
      </c>
      <c r="M666" t="s">
        <v>38</v>
      </c>
      <c r="O666" t="s">
        <v>32</v>
      </c>
      <c r="P666" s="1"/>
      <c r="AC666" s="5" t="e">
        <f>VLOOKUP(Tableau13[[#This Row],[Jan,]],[1]!Tableau3[#All],2,FALSE)</f>
        <v>#REF!</v>
      </c>
      <c r="AD666" s="5" t="e">
        <f>VLOOKUP(Tableau13[[#This Row],[Fév,]],[1]!Tableau3[#All],2,FALSE)</f>
        <v>#REF!</v>
      </c>
      <c r="AE666" s="5" t="e">
        <f>VLOOKUP(Tableau13[[#This Row],[Mar,]],[1]!Tableau3[#All],2,FALSE)</f>
        <v>#REF!</v>
      </c>
      <c r="AF666" s="5" t="e">
        <f>VLOOKUP(Tableau13[[#This Row],[Avr,]],[1]!Tableau3[#All],2,FALSE)</f>
        <v>#REF!</v>
      </c>
      <c r="AG666" s="5" t="e">
        <f>VLOOKUP(Tableau13[[#This Row],[Mai]],[1]!Tableau3[#All],2,FALSE)</f>
        <v>#REF!</v>
      </c>
      <c r="AH666" s="5" t="e">
        <f>VLOOKUP(Tableau13[[#This Row],[Juin]],[1]!Tableau3[#All],2,FALSE)</f>
        <v>#REF!</v>
      </c>
      <c r="AI666" s="5" t="e">
        <f>VLOOKUP(Tableau13[[#This Row],[Juil,]],[1]!Tableau3[#All],2,FALSE)</f>
        <v>#REF!</v>
      </c>
      <c r="AJ666" s="5" t="e">
        <f>VLOOKUP(Tableau13[[#This Row],[Août]],[1]!Tableau3[#All],2,FALSE)</f>
        <v>#REF!</v>
      </c>
      <c r="AK666" s="5" t="e">
        <f>VLOOKUP(Tableau13[[#This Row],[Sept,]],[1]!Tableau3[#All],2,FALSE)</f>
        <v>#REF!</v>
      </c>
      <c r="AL666" s="5" t="e">
        <f>VLOOKUP(Tableau13[[#This Row],[Oct,]],[1]!Tableau3[#All],2,FALSE)</f>
        <v>#REF!</v>
      </c>
      <c r="AM666" s="5" t="e">
        <f>VLOOKUP(Tableau13[[#This Row],[Nov,]],[1]!Tableau3[#All],2,FALSE)</f>
        <v>#REF!</v>
      </c>
      <c r="AN666" s="5" t="e">
        <f>VLOOKUP(Tableau13[[#This Row],[Déc,]],[1]!Tableau3[#All],2,FALSE)</f>
        <v>#REF!</v>
      </c>
    </row>
    <row r="667" spans="1:40" x14ac:dyDescent="0.25">
      <c r="A667" t="s">
        <v>6884</v>
      </c>
      <c r="D667" t="s">
        <v>1080</v>
      </c>
      <c r="E667" t="s">
        <v>1081</v>
      </c>
      <c r="F667" t="s">
        <v>6885</v>
      </c>
      <c r="G667" t="s">
        <v>1740</v>
      </c>
      <c r="H667" t="s">
        <v>1741</v>
      </c>
      <c r="I667" t="s">
        <v>25</v>
      </c>
      <c r="J667" s="3">
        <v>0</v>
      </c>
      <c r="K667" s="1">
        <v>42522</v>
      </c>
      <c r="M667" t="s">
        <v>38</v>
      </c>
      <c r="O667" t="s">
        <v>32</v>
      </c>
      <c r="P667" s="1"/>
      <c r="AC667" s="5" t="e">
        <f>VLOOKUP(Tableau13[[#This Row],[Jan,]],[1]!Tableau3[#All],2,FALSE)</f>
        <v>#REF!</v>
      </c>
      <c r="AD667" s="5" t="e">
        <f>VLOOKUP(Tableau13[[#This Row],[Fév,]],[1]!Tableau3[#All],2,FALSE)</f>
        <v>#REF!</v>
      </c>
      <c r="AE667" s="5" t="e">
        <f>VLOOKUP(Tableau13[[#This Row],[Mar,]],[1]!Tableau3[#All],2,FALSE)</f>
        <v>#REF!</v>
      </c>
      <c r="AF667" s="5" t="e">
        <f>VLOOKUP(Tableau13[[#This Row],[Avr,]],[1]!Tableau3[#All],2,FALSE)</f>
        <v>#REF!</v>
      </c>
      <c r="AG667" s="5" t="e">
        <f>VLOOKUP(Tableau13[[#This Row],[Mai]],[1]!Tableau3[#All],2,FALSE)</f>
        <v>#REF!</v>
      </c>
      <c r="AH667" s="5" t="e">
        <f>VLOOKUP(Tableau13[[#This Row],[Juin]],[1]!Tableau3[#All],2,FALSE)</f>
        <v>#REF!</v>
      </c>
      <c r="AI667" s="5" t="e">
        <f>VLOOKUP(Tableau13[[#This Row],[Juil,]],[1]!Tableau3[#All],2,FALSE)</f>
        <v>#REF!</v>
      </c>
      <c r="AJ667" s="5" t="e">
        <f>VLOOKUP(Tableau13[[#This Row],[Août]],[1]!Tableau3[#All],2,FALSE)</f>
        <v>#REF!</v>
      </c>
      <c r="AK667" s="5" t="e">
        <f>VLOOKUP(Tableau13[[#This Row],[Sept,]],[1]!Tableau3[#All],2,FALSE)</f>
        <v>#REF!</v>
      </c>
      <c r="AL667" s="5" t="e">
        <f>VLOOKUP(Tableau13[[#This Row],[Oct,]],[1]!Tableau3[#All],2,FALSE)</f>
        <v>#REF!</v>
      </c>
      <c r="AM667" s="5" t="e">
        <f>VLOOKUP(Tableau13[[#This Row],[Nov,]],[1]!Tableau3[#All],2,FALSE)</f>
        <v>#REF!</v>
      </c>
      <c r="AN667" s="5" t="e">
        <f>VLOOKUP(Tableau13[[#This Row],[Déc,]],[1]!Tableau3[#All],2,FALSE)</f>
        <v>#REF!</v>
      </c>
    </row>
    <row r="668" spans="1:40" x14ac:dyDescent="0.25">
      <c r="A668" t="s">
        <v>6886</v>
      </c>
      <c r="D668" t="s">
        <v>1080</v>
      </c>
      <c r="E668" t="s">
        <v>1081</v>
      </c>
      <c r="F668" t="s">
        <v>6887</v>
      </c>
      <c r="G668" t="s">
        <v>1742</v>
      </c>
      <c r="H668" t="s">
        <v>1743</v>
      </c>
      <c r="I668" t="s">
        <v>25</v>
      </c>
      <c r="J668" s="3">
        <v>0</v>
      </c>
      <c r="K668" s="1">
        <v>42522</v>
      </c>
      <c r="M668" t="s">
        <v>38</v>
      </c>
      <c r="O668" t="s">
        <v>32</v>
      </c>
      <c r="P668" s="1"/>
      <c r="AC668" s="5" t="e">
        <f>VLOOKUP(Tableau13[[#This Row],[Jan,]],[1]!Tableau3[#All],2,FALSE)</f>
        <v>#REF!</v>
      </c>
      <c r="AD668" s="5" t="e">
        <f>VLOOKUP(Tableau13[[#This Row],[Fév,]],[1]!Tableau3[#All],2,FALSE)</f>
        <v>#REF!</v>
      </c>
      <c r="AE668" s="5" t="e">
        <f>VLOOKUP(Tableau13[[#This Row],[Mar,]],[1]!Tableau3[#All],2,FALSE)</f>
        <v>#REF!</v>
      </c>
      <c r="AF668" s="5" t="e">
        <f>VLOOKUP(Tableau13[[#This Row],[Avr,]],[1]!Tableau3[#All],2,FALSE)</f>
        <v>#REF!</v>
      </c>
      <c r="AG668" s="5" t="e">
        <f>VLOOKUP(Tableau13[[#This Row],[Mai]],[1]!Tableau3[#All],2,FALSE)</f>
        <v>#REF!</v>
      </c>
      <c r="AH668" s="5" t="e">
        <f>VLOOKUP(Tableau13[[#This Row],[Juin]],[1]!Tableau3[#All],2,FALSE)</f>
        <v>#REF!</v>
      </c>
      <c r="AI668" s="5" t="e">
        <f>VLOOKUP(Tableau13[[#This Row],[Juil,]],[1]!Tableau3[#All],2,FALSE)</f>
        <v>#REF!</v>
      </c>
      <c r="AJ668" s="5" t="e">
        <f>VLOOKUP(Tableau13[[#This Row],[Août]],[1]!Tableau3[#All],2,FALSE)</f>
        <v>#REF!</v>
      </c>
      <c r="AK668" s="5" t="e">
        <f>VLOOKUP(Tableau13[[#This Row],[Sept,]],[1]!Tableau3[#All],2,FALSE)</f>
        <v>#REF!</v>
      </c>
      <c r="AL668" s="5" t="e">
        <f>VLOOKUP(Tableau13[[#This Row],[Oct,]],[1]!Tableau3[#All],2,FALSE)</f>
        <v>#REF!</v>
      </c>
      <c r="AM668" s="5" t="e">
        <f>VLOOKUP(Tableau13[[#This Row],[Nov,]],[1]!Tableau3[#All],2,FALSE)</f>
        <v>#REF!</v>
      </c>
      <c r="AN668" s="5" t="e">
        <f>VLOOKUP(Tableau13[[#This Row],[Déc,]],[1]!Tableau3[#All],2,FALSE)</f>
        <v>#REF!</v>
      </c>
    </row>
    <row r="669" spans="1:40" x14ac:dyDescent="0.25">
      <c r="A669" t="s">
        <v>6888</v>
      </c>
      <c r="D669" t="s">
        <v>1080</v>
      </c>
      <c r="E669" t="s">
        <v>1081</v>
      </c>
      <c r="F669" t="s">
        <v>6889</v>
      </c>
      <c r="G669" t="s">
        <v>1744</v>
      </c>
      <c r="H669" t="s">
        <v>1745</v>
      </c>
      <c r="I669" t="s">
        <v>25</v>
      </c>
      <c r="J669" s="3">
        <v>0</v>
      </c>
      <c r="K669" s="1">
        <v>42522</v>
      </c>
      <c r="M669" t="s">
        <v>38</v>
      </c>
      <c r="O669" t="s">
        <v>32</v>
      </c>
      <c r="P669" s="1"/>
      <c r="AC669" s="5" t="e">
        <f>VLOOKUP(Tableau13[[#This Row],[Jan,]],[1]!Tableau3[#All],2,FALSE)</f>
        <v>#REF!</v>
      </c>
      <c r="AD669" s="5" t="e">
        <f>VLOOKUP(Tableau13[[#This Row],[Fév,]],[1]!Tableau3[#All],2,FALSE)</f>
        <v>#REF!</v>
      </c>
      <c r="AE669" s="5" t="e">
        <f>VLOOKUP(Tableau13[[#This Row],[Mar,]],[1]!Tableau3[#All],2,FALSE)</f>
        <v>#REF!</v>
      </c>
      <c r="AF669" s="5" t="e">
        <f>VLOOKUP(Tableau13[[#This Row],[Avr,]],[1]!Tableau3[#All],2,FALSE)</f>
        <v>#REF!</v>
      </c>
      <c r="AG669" s="5" t="e">
        <f>VLOOKUP(Tableau13[[#This Row],[Mai]],[1]!Tableau3[#All],2,FALSE)</f>
        <v>#REF!</v>
      </c>
      <c r="AH669" s="5" t="e">
        <f>VLOOKUP(Tableau13[[#This Row],[Juin]],[1]!Tableau3[#All],2,FALSE)</f>
        <v>#REF!</v>
      </c>
      <c r="AI669" s="5" t="e">
        <f>VLOOKUP(Tableau13[[#This Row],[Juil,]],[1]!Tableau3[#All],2,FALSE)</f>
        <v>#REF!</v>
      </c>
      <c r="AJ669" s="5" t="e">
        <f>VLOOKUP(Tableau13[[#This Row],[Août]],[1]!Tableau3[#All],2,FALSE)</f>
        <v>#REF!</v>
      </c>
      <c r="AK669" s="5" t="e">
        <f>VLOOKUP(Tableau13[[#This Row],[Sept,]],[1]!Tableau3[#All],2,FALSE)</f>
        <v>#REF!</v>
      </c>
      <c r="AL669" s="5" t="e">
        <f>VLOOKUP(Tableau13[[#This Row],[Oct,]],[1]!Tableau3[#All],2,FALSE)</f>
        <v>#REF!</v>
      </c>
      <c r="AM669" s="5" t="e">
        <f>VLOOKUP(Tableau13[[#This Row],[Nov,]],[1]!Tableau3[#All],2,FALSE)</f>
        <v>#REF!</v>
      </c>
      <c r="AN669" s="5" t="e">
        <f>VLOOKUP(Tableau13[[#This Row],[Déc,]],[1]!Tableau3[#All],2,FALSE)</f>
        <v>#REF!</v>
      </c>
    </row>
    <row r="670" spans="1:40" x14ac:dyDescent="0.25">
      <c r="A670" t="s">
        <v>6890</v>
      </c>
      <c r="D670" t="s">
        <v>1080</v>
      </c>
      <c r="E670" t="s">
        <v>1081</v>
      </c>
      <c r="F670" t="s">
        <v>6891</v>
      </c>
      <c r="G670" t="s">
        <v>1746</v>
      </c>
      <c r="H670" t="s">
        <v>1747</v>
      </c>
      <c r="I670" t="s">
        <v>25</v>
      </c>
      <c r="J670" s="3">
        <v>0</v>
      </c>
      <c r="K670" s="1">
        <v>42522</v>
      </c>
      <c r="M670" t="s">
        <v>38</v>
      </c>
      <c r="O670" t="s">
        <v>32</v>
      </c>
      <c r="P670" s="1"/>
      <c r="AC670" s="5" t="e">
        <f>VLOOKUP(Tableau13[[#This Row],[Jan,]],[1]!Tableau3[#All],2,FALSE)</f>
        <v>#REF!</v>
      </c>
      <c r="AD670" s="5" t="e">
        <f>VLOOKUP(Tableau13[[#This Row],[Fév,]],[1]!Tableau3[#All],2,FALSE)</f>
        <v>#REF!</v>
      </c>
      <c r="AE670" s="5" t="e">
        <f>VLOOKUP(Tableau13[[#This Row],[Mar,]],[1]!Tableau3[#All],2,FALSE)</f>
        <v>#REF!</v>
      </c>
      <c r="AF670" s="5" t="e">
        <f>VLOOKUP(Tableau13[[#This Row],[Avr,]],[1]!Tableau3[#All],2,FALSE)</f>
        <v>#REF!</v>
      </c>
      <c r="AG670" s="5" t="e">
        <f>VLOOKUP(Tableau13[[#This Row],[Mai]],[1]!Tableau3[#All],2,FALSE)</f>
        <v>#REF!</v>
      </c>
      <c r="AH670" s="5" t="e">
        <f>VLOOKUP(Tableau13[[#This Row],[Juin]],[1]!Tableau3[#All],2,FALSE)</f>
        <v>#REF!</v>
      </c>
      <c r="AI670" s="5" t="e">
        <f>VLOOKUP(Tableau13[[#This Row],[Juil,]],[1]!Tableau3[#All],2,FALSE)</f>
        <v>#REF!</v>
      </c>
      <c r="AJ670" s="5" t="e">
        <f>VLOOKUP(Tableau13[[#This Row],[Août]],[1]!Tableau3[#All],2,FALSE)</f>
        <v>#REF!</v>
      </c>
      <c r="AK670" s="5" t="e">
        <f>VLOOKUP(Tableau13[[#This Row],[Sept,]],[1]!Tableau3[#All],2,FALSE)</f>
        <v>#REF!</v>
      </c>
      <c r="AL670" s="5" t="e">
        <f>VLOOKUP(Tableau13[[#This Row],[Oct,]],[1]!Tableau3[#All],2,FALSE)</f>
        <v>#REF!</v>
      </c>
      <c r="AM670" s="5" t="e">
        <f>VLOOKUP(Tableau13[[#This Row],[Nov,]],[1]!Tableau3[#All],2,FALSE)</f>
        <v>#REF!</v>
      </c>
      <c r="AN670" s="5" t="e">
        <f>VLOOKUP(Tableau13[[#This Row],[Déc,]],[1]!Tableau3[#All],2,FALSE)</f>
        <v>#REF!</v>
      </c>
    </row>
    <row r="671" spans="1:40" x14ac:dyDescent="0.25">
      <c r="A671" t="s">
        <v>6892</v>
      </c>
      <c r="D671" t="s">
        <v>1080</v>
      </c>
      <c r="E671" t="s">
        <v>1081</v>
      </c>
      <c r="F671" t="s">
        <v>6893</v>
      </c>
      <c r="G671" t="s">
        <v>1748</v>
      </c>
      <c r="H671" t="s">
        <v>1749</v>
      </c>
      <c r="I671" t="s">
        <v>25</v>
      </c>
      <c r="J671" s="3">
        <v>0</v>
      </c>
      <c r="K671" s="1">
        <v>42522</v>
      </c>
      <c r="M671" t="s">
        <v>38</v>
      </c>
      <c r="O671" t="s">
        <v>32</v>
      </c>
      <c r="P671" s="1"/>
      <c r="AC671" s="5" t="e">
        <f>VLOOKUP(Tableau13[[#This Row],[Jan,]],[1]!Tableau3[#All],2,FALSE)</f>
        <v>#REF!</v>
      </c>
      <c r="AD671" s="5" t="e">
        <f>VLOOKUP(Tableau13[[#This Row],[Fév,]],[1]!Tableau3[#All],2,FALSE)</f>
        <v>#REF!</v>
      </c>
      <c r="AE671" s="5" t="e">
        <f>VLOOKUP(Tableau13[[#This Row],[Mar,]],[1]!Tableau3[#All],2,FALSE)</f>
        <v>#REF!</v>
      </c>
      <c r="AF671" s="5" t="e">
        <f>VLOOKUP(Tableau13[[#This Row],[Avr,]],[1]!Tableau3[#All],2,FALSE)</f>
        <v>#REF!</v>
      </c>
      <c r="AG671" s="5" t="e">
        <f>VLOOKUP(Tableau13[[#This Row],[Mai]],[1]!Tableau3[#All],2,FALSE)</f>
        <v>#REF!</v>
      </c>
      <c r="AH671" s="5" t="e">
        <f>VLOOKUP(Tableau13[[#This Row],[Juin]],[1]!Tableau3[#All],2,FALSE)</f>
        <v>#REF!</v>
      </c>
      <c r="AI671" s="5" t="e">
        <f>VLOOKUP(Tableau13[[#This Row],[Juil,]],[1]!Tableau3[#All],2,FALSE)</f>
        <v>#REF!</v>
      </c>
      <c r="AJ671" s="5" t="e">
        <f>VLOOKUP(Tableau13[[#This Row],[Août]],[1]!Tableau3[#All],2,FALSE)</f>
        <v>#REF!</v>
      </c>
      <c r="AK671" s="5" t="e">
        <f>VLOOKUP(Tableau13[[#This Row],[Sept,]],[1]!Tableau3[#All],2,FALSE)</f>
        <v>#REF!</v>
      </c>
      <c r="AL671" s="5" t="e">
        <f>VLOOKUP(Tableau13[[#This Row],[Oct,]],[1]!Tableau3[#All],2,FALSE)</f>
        <v>#REF!</v>
      </c>
      <c r="AM671" s="5" t="e">
        <f>VLOOKUP(Tableau13[[#This Row],[Nov,]],[1]!Tableau3[#All],2,FALSE)</f>
        <v>#REF!</v>
      </c>
      <c r="AN671" s="5" t="e">
        <f>VLOOKUP(Tableau13[[#This Row],[Déc,]],[1]!Tableau3[#All],2,FALSE)</f>
        <v>#REF!</v>
      </c>
    </row>
    <row r="672" spans="1:40" x14ac:dyDescent="0.25">
      <c r="A672" t="s">
        <v>6894</v>
      </c>
      <c r="D672" t="s">
        <v>1080</v>
      </c>
      <c r="E672" t="s">
        <v>1081</v>
      </c>
      <c r="F672" t="s">
        <v>6895</v>
      </c>
      <c r="G672" t="s">
        <v>1750</v>
      </c>
      <c r="H672" t="s">
        <v>1751</v>
      </c>
      <c r="I672" t="s">
        <v>25</v>
      </c>
      <c r="J672" s="3">
        <v>0</v>
      </c>
      <c r="K672" s="1">
        <v>42522</v>
      </c>
      <c r="M672" t="s">
        <v>38</v>
      </c>
      <c r="O672" t="s">
        <v>32</v>
      </c>
      <c r="P672" s="1"/>
      <c r="AC672" s="5" t="e">
        <f>VLOOKUP(Tableau13[[#This Row],[Jan,]],[1]!Tableau3[#All],2,FALSE)</f>
        <v>#REF!</v>
      </c>
      <c r="AD672" s="5" t="e">
        <f>VLOOKUP(Tableau13[[#This Row],[Fév,]],[1]!Tableau3[#All],2,FALSE)</f>
        <v>#REF!</v>
      </c>
      <c r="AE672" s="5" t="e">
        <f>VLOOKUP(Tableau13[[#This Row],[Mar,]],[1]!Tableau3[#All],2,FALSE)</f>
        <v>#REF!</v>
      </c>
      <c r="AF672" s="5" t="e">
        <f>VLOOKUP(Tableau13[[#This Row],[Avr,]],[1]!Tableau3[#All],2,FALSE)</f>
        <v>#REF!</v>
      </c>
      <c r="AG672" s="5" t="e">
        <f>VLOOKUP(Tableau13[[#This Row],[Mai]],[1]!Tableau3[#All],2,FALSE)</f>
        <v>#REF!</v>
      </c>
      <c r="AH672" s="5" t="e">
        <f>VLOOKUP(Tableau13[[#This Row],[Juin]],[1]!Tableau3[#All],2,FALSE)</f>
        <v>#REF!</v>
      </c>
      <c r="AI672" s="5" t="e">
        <f>VLOOKUP(Tableau13[[#This Row],[Juil,]],[1]!Tableau3[#All],2,FALSE)</f>
        <v>#REF!</v>
      </c>
      <c r="AJ672" s="5" t="e">
        <f>VLOOKUP(Tableau13[[#This Row],[Août]],[1]!Tableau3[#All],2,FALSE)</f>
        <v>#REF!</v>
      </c>
      <c r="AK672" s="5" t="e">
        <f>VLOOKUP(Tableau13[[#This Row],[Sept,]],[1]!Tableau3[#All],2,FALSE)</f>
        <v>#REF!</v>
      </c>
      <c r="AL672" s="5" t="e">
        <f>VLOOKUP(Tableau13[[#This Row],[Oct,]],[1]!Tableau3[#All],2,FALSE)</f>
        <v>#REF!</v>
      </c>
      <c r="AM672" s="5" t="e">
        <f>VLOOKUP(Tableau13[[#This Row],[Nov,]],[1]!Tableau3[#All],2,FALSE)</f>
        <v>#REF!</v>
      </c>
      <c r="AN672" s="5" t="e">
        <f>VLOOKUP(Tableau13[[#This Row],[Déc,]],[1]!Tableau3[#All],2,FALSE)</f>
        <v>#REF!</v>
      </c>
    </row>
    <row r="673" spans="1:40" x14ac:dyDescent="0.25">
      <c r="A673" t="s">
        <v>6896</v>
      </c>
      <c r="D673" t="s">
        <v>1080</v>
      </c>
      <c r="E673" t="s">
        <v>1081</v>
      </c>
      <c r="F673" t="s">
        <v>6897</v>
      </c>
      <c r="G673" t="s">
        <v>1752</v>
      </c>
      <c r="H673" t="s">
        <v>1753</v>
      </c>
      <c r="I673" t="s">
        <v>25</v>
      </c>
      <c r="J673" s="3">
        <v>0</v>
      </c>
      <c r="K673" s="1">
        <v>42522</v>
      </c>
      <c r="M673" t="s">
        <v>38</v>
      </c>
      <c r="O673" t="s">
        <v>32</v>
      </c>
      <c r="P673" s="1"/>
      <c r="AC673" s="5" t="e">
        <f>VLOOKUP(Tableau13[[#This Row],[Jan,]],[1]!Tableau3[#All],2,FALSE)</f>
        <v>#REF!</v>
      </c>
      <c r="AD673" s="5" t="e">
        <f>VLOOKUP(Tableau13[[#This Row],[Fév,]],[1]!Tableau3[#All],2,FALSE)</f>
        <v>#REF!</v>
      </c>
      <c r="AE673" s="5" t="e">
        <f>VLOOKUP(Tableau13[[#This Row],[Mar,]],[1]!Tableau3[#All],2,FALSE)</f>
        <v>#REF!</v>
      </c>
      <c r="AF673" s="5" t="e">
        <f>VLOOKUP(Tableau13[[#This Row],[Avr,]],[1]!Tableau3[#All],2,FALSE)</f>
        <v>#REF!</v>
      </c>
      <c r="AG673" s="5" t="e">
        <f>VLOOKUP(Tableau13[[#This Row],[Mai]],[1]!Tableau3[#All],2,FALSE)</f>
        <v>#REF!</v>
      </c>
      <c r="AH673" s="5" t="e">
        <f>VLOOKUP(Tableau13[[#This Row],[Juin]],[1]!Tableau3[#All],2,FALSE)</f>
        <v>#REF!</v>
      </c>
      <c r="AI673" s="5" t="e">
        <f>VLOOKUP(Tableau13[[#This Row],[Juil,]],[1]!Tableau3[#All],2,FALSE)</f>
        <v>#REF!</v>
      </c>
      <c r="AJ673" s="5" t="e">
        <f>VLOOKUP(Tableau13[[#This Row],[Août]],[1]!Tableau3[#All],2,FALSE)</f>
        <v>#REF!</v>
      </c>
      <c r="AK673" s="5" t="e">
        <f>VLOOKUP(Tableau13[[#This Row],[Sept,]],[1]!Tableau3[#All],2,FALSE)</f>
        <v>#REF!</v>
      </c>
      <c r="AL673" s="5" t="e">
        <f>VLOOKUP(Tableau13[[#This Row],[Oct,]],[1]!Tableau3[#All],2,FALSE)</f>
        <v>#REF!</v>
      </c>
      <c r="AM673" s="5" t="e">
        <f>VLOOKUP(Tableau13[[#This Row],[Nov,]],[1]!Tableau3[#All],2,FALSE)</f>
        <v>#REF!</v>
      </c>
      <c r="AN673" s="5" t="e">
        <f>VLOOKUP(Tableau13[[#This Row],[Déc,]],[1]!Tableau3[#All],2,FALSE)</f>
        <v>#REF!</v>
      </c>
    </row>
    <row r="674" spans="1:40" x14ac:dyDescent="0.25">
      <c r="A674" t="s">
        <v>6898</v>
      </c>
      <c r="D674" t="s">
        <v>1080</v>
      </c>
      <c r="E674" t="s">
        <v>1081</v>
      </c>
      <c r="F674" t="s">
        <v>6899</v>
      </c>
      <c r="G674" t="s">
        <v>1754</v>
      </c>
      <c r="H674" t="s">
        <v>1755</v>
      </c>
      <c r="I674" t="s">
        <v>25</v>
      </c>
      <c r="J674" s="3">
        <v>0</v>
      </c>
      <c r="K674" s="1">
        <v>42522</v>
      </c>
      <c r="M674" t="s">
        <v>38</v>
      </c>
      <c r="O674" t="s">
        <v>32</v>
      </c>
      <c r="P674" s="1"/>
      <c r="AC674" s="5" t="e">
        <f>VLOOKUP(Tableau13[[#This Row],[Jan,]],[1]!Tableau3[#All],2,FALSE)</f>
        <v>#REF!</v>
      </c>
      <c r="AD674" s="5" t="e">
        <f>VLOOKUP(Tableau13[[#This Row],[Fév,]],[1]!Tableau3[#All],2,FALSE)</f>
        <v>#REF!</v>
      </c>
      <c r="AE674" s="5" t="e">
        <f>VLOOKUP(Tableau13[[#This Row],[Mar,]],[1]!Tableau3[#All],2,FALSE)</f>
        <v>#REF!</v>
      </c>
      <c r="AF674" s="5" t="e">
        <f>VLOOKUP(Tableau13[[#This Row],[Avr,]],[1]!Tableau3[#All],2,FALSE)</f>
        <v>#REF!</v>
      </c>
      <c r="AG674" s="5" t="e">
        <f>VLOOKUP(Tableau13[[#This Row],[Mai]],[1]!Tableau3[#All],2,FALSE)</f>
        <v>#REF!</v>
      </c>
      <c r="AH674" s="5" t="e">
        <f>VLOOKUP(Tableau13[[#This Row],[Juin]],[1]!Tableau3[#All],2,FALSE)</f>
        <v>#REF!</v>
      </c>
      <c r="AI674" s="5" t="e">
        <f>VLOOKUP(Tableau13[[#This Row],[Juil,]],[1]!Tableau3[#All],2,FALSE)</f>
        <v>#REF!</v>
      </c>
      <c r="AJ674" s="5" t="e">
        <f>VLOOKUP(Tableau13[[#This Row],[Août]],[1]!Tableau3[#All],2,FALSE)</f>
        <v>#REF!</v>
      </c>
      <c r="AK674" s="5" t="e">
        <f>VLOOKUP(Tableau13[[#This Row],[Sept,]],[1]!Tableau3[#All],2,FALSE)</f>
        <v>#REF!</v>
      </c>
      <c r="AL674" s="5" t="e">
        <f>VLOOKUP(Tableau13[[#This Row],[Oct,]],[1]!Tableau3[#All],2,FALSE)</f>
        <v>#REF!</v>
      </c>
      <c r="AM674" s="5" t="e">
        <f>VLOOKUP(Tableau13[[#This Row],[Nov,]],[1]!Tableau3[#All],2,FALSE)</f>
        <v>#REF!</v>
      </c>
      <c r="AN674" s="5" t="e">
        <f>VLOOKUP(Tableau13[[#This Row],[Déc,]],[1]!Tableau3[#All],2,FALSE)</f>
        <v>#REF!</v>
      </c>
    </row>
    <row r="675" spans="1:40" x14ac:dyDescent="0.25">
      <c r="A675" t="s">
        <v>6900</v>
      </c>
      <c r="D675" t="s">
        <v>1080</v>
      </c>
      <c r="E675" t="s">
        <v>1081</v>
      </c>
      <c r="F675" t="s">
        <v>6901</v>
      </c>
      <c r="G675" t="s">
        <v>1756</v>
      </c>
      <c r="H675" t="s">
        <v>1757</v>
      </c>
      <c r="I675" t="s">
        <v>25</v>
      </c>
      <c r="J675" s="3">
        <v>0</v>
      </c>
      <c r="K675" s="1">
        <v>42522</v>
      </c>
      <c r="M675" t="s">
        <v>38</v>
      </c>
      <c r="O675" t="s">
        <v>32</v>
      </c>
      <c r="P675" s="1"/>
      <c r="AC675" s="5" t="e">
        <f>VLOOKUP(Tableau13[[#This Row],[Jan,]],[1]!Tableau3[#All],2,FALSE)</f>
        <v>#REF!</v>
      </c>
      <c r="AD675" s="5" t="e">
        <f>VLOOKUP(Tableau13[[#This Row],[Fév,]],[1]!Tableau3[#All],2,FALSE)</f>
        <v>#REF!</v>
      </c>
      <c r="AE675" s="5" t="e">
        <f>VLOOKUP(Tableau13[[#This Row],[Mar,]],[1]!Tableau3[#All],2,FALSE)</f>
        <v>#REF!</v>
      </c>
      <c r="AF675" s="5" t="e">
        <f>VLOOKUP(Tableau13[[#This Row],[Avr,]],[1]!Tableau3[#All],2,FALSE)</f>
        <v>#REF!</v>
      </c>
      <c r="AG675" s="5" t="e">
        <f>VLOOKUP(Tableau13[[#This Row],[Mai]],[1]!Tableau3[#All],2,FALSE)</f>
        <v>#REF!</v>
      </c>
      <c r="AH675" s="5" t="e">
        <f>VLOOKUP(Tableau13[[#This Row],[Juin]],[1]!Tableau3[#All],2,FALSE)</f>
        <v>#REF!</v>
      </c>
      <c r="AI675" s="5" t="e">
        <f>VLOOKUP(Tableau13[[#This Row],[Juil,]],[1]!Tableau3[#All],2,FALSE)</f>
        <v>#REF!</v>
      </c>
      <c r="AJ675" s="5" t="e">
        <f>VLOOKUP(Tableau13[[#This Row],[Août]],[1]!Tableau3[#All],2,FALSE)</f>
        <v>#REF!</v>
      </c>
      <c r="AK675" s="5" t="e">
        <f>VLOOKUP(Tableau13[[#This Row],[Sept,]],[1]!Tableau3[#All],2,FALSE)</f>
        <v>#REF!</v>
      </c>
      <c r="AL675" s="5" t="e">
        <f>VLOOKUP(Tableau13[[#This Row],[Oct,]],[1]!Tableau3[#All],2,FALSE)</f>
        <v>#REF!</v>
      </c>
      <c r="AM675" s="5" t="e">
        <f>VLOOKUP(Tableau13[[#This Row],[Nov,]],[1]!Tableau3[#All],2,FALSE)</f>
        <v>#REF!</v>
      </c>
      <c r="AN675" s="5" t="e">
        <f>VLOOKUP(Tableau13[[#This Row],[Déc,]],[1]!Tableau3[#All],2,FALSE)</f>
        <v>#REF!</v>
      </c>
    </row>
    <row r="676" spans="1:40" x14ac:dyDescent="0.25">
      <c r="A676" t="s">
        <v>6902</v>
      </c>
      <c r="D676" t="s">
        <v>1080</v>
      </c>
      <c r="E676" t="s">
        <v>1081</v>
      </c>
      <c r="F676" t="s">
        <v>6903</v>
      </c>
      <c r="G676" t="s">
        <v>1758</v>
      </c>
      <c r="H676" t="s">
        <v>1759</v>
      </c>
      <c r="I676" t="s">
        <v>25</v>
      </c>
      <c r="J676" s="3">
        <v>0</v>
      </c>
      <c r="K676" s="1">
        <v>42522</v>
      </c>
      <c r="M676" t="s">
        <v>38</v>
      </c>
      <c r="O676" t="s">
        <v>32</v>
      </c>
      <c r="P676" s="1"/>
      <c r="AC676" s="5" t="e">
        <f>VLOOKUP(Tableau13[[#This Row],[Jan,]],[1]!Tableau3[#All],2,FALSE)</f>
        <v>#REF!</v>
      </c>
      <c r="AD676" s="5" t="e">
        <f>VLOOKUP(Tableau13[[#This Row],[Fév,]],[1]!Tableau3[#All],2,FALSE)</f>
        <v>#REF!</v>
      </c>
      <c r="AE676" s="5" t="e">
        <f>VLOOKUP(Tableau13[[#This Row],[Mar,]],[1]!Tableau3[#All],2,FALSE)</f>
        <v>#REF!</v>
      </c>
      <c r="AF676" s="5" t="e">
        <f>VLOOKUP(Tableau13[[#This Row],[Avr,]],[1]!Tableau3[#All],2,FALSE)</f>
        <v>#REF!</v>
      </c>
      <c r="AG676" s="5" t="e">
        <f>VLOOKUP(Tableau13[[#This Row],[Mai]],[1]!Tableau3[#All],2,FALSE)</f>
        <v>#REF!</v>
      </c>
      <c r="AH676" s="5" t="e">
        <f>VLOOKUP(Tableau13[[#This Row],[Juin]],[1]!Tableau3[#All],2,FALSE)</f>
        <v>#REF!</v>
      </c>
      <c r="AI676" s="5" t="e">
        <f>VLOOKUP(Tableau13[[#This Row],[Juil,]],[1]!Tableau3[#All],2,FALSE)</f>
        <v>#REF!</v>
      </c>
      <c r="AJ676" s="5" t="e">
        <f>VLOOKUP(Tableau13[[#This Row],[Août]],[1]!Tableau3[#All],2,FALSE)</f>
        <v>#REF!</v>
      </c>
      <c r="AK676" s="5" t="e">
        <f>VLOOKUP(Tableau13[[#This Row],[Sept,]],[1]!Tableau3[#All],2,FALSE)</f>
        <v>#REF!</v>
      </c>
      <c r="AL676" s="5" t="e">
        <f>VLOOKUP(Tableau13[[#This Row],[Oct,]],[1]!Tableau3[#All],2,FALSE)</f>
        <v>#REF!</v>
      </c>
      <c r="AM676" s="5" t="e">
        <f>VLOOKUP(Tableau13[[#This Row],[Nov,]],[1]!Tableau3[#All],2,FALSE)</f>
        <v>#REF!</v>
      </c>
      <c r="AN676" s="5" t="e">
        <f>VLOOKUP(Tableau13[[#This Row],[Déc,]],[1]!Tableau3[#All],2,FALSE)</f>
        <v>#REF!</v>
      </c>
    </row>
    <row r="677" spans="1:40" x14ac:dyDescent="0.25">
      <c r="A677" t="s">
        <v>6904</v>
      </c>
      <c r="D677" t="s">
        <v>1080</v>
      </c>
      <c r="E677" t="s">
        <v>1081</v>
      </c>
      <c r="F677" t="s">
        <v>6905</v>
      </c>
      <c r="G677" t="s">
        <v>1760</v>
      </c>
      <c r="H677" t="s">
        <v>1761</v>
      </c>
      <c r="I677" t="s">
        <v>25</v>
      </c>
      <c r="J677" s="3">
        <v>0</v>
      </c>
      <c r="K677" s="1">
        <v>42522</v>
      </c>
      <c r="M677" t="s">
        <v>38</v>
      </c>
      <c r="O677" t="s">
        <v>32</v>
      </c>
      <c r="P677" s="1"/>
      <c r="AC677" s="5" t="e">
        <f>VLOOKUP(Tableau13[[#This Row],[Jan,]],[1]!Tableau3[#All],2,FALSE)</f>
        <v>#REF!</v>
      </c>
      <c r="AD677" s="5" t="e">
        <f>VLOOKUP(Tableau13[[#This Row],[Fév,]],[1]!Tableau3[#All],2,FALSE)</f>
        <v>#REF!</v>
      </c>
      <c r="AE677" s="5" t="e">
        <f>VLOOKUP(Tableau13[[#This Row],[Mar,]],[1]!Tableau3[#All],2,FALSE)</f>
        <v>#REF!</v>
      </c>
      <c r="AF677" s="5" t="e">
        <f>VLOOKUP(Tableau13[[#This Row],[Avr,]],[1]!Tableau3[#All],2,FALSE)</f>
        <v>#REF!</v>
      </c>
      <c r="AG677" s="5" t="e">
        <f>VLOOKUP(Tableau13[[#This Row],[Mai]],[1]!Tableau3[#All],2,FALSE)</f>
        <v>#REF!</v>
      </c>
      <c r="AH677" s="5" t="e">
        <f>VLOOKUP(Tableau13[[#This Row],[Juin]],[1]!Tableau3[#All],2,FALSE)</f>
        <v>#REF!</v>
      </c>
      <c r="AI677" s="5" t="e">
        <f>VLOOKUP(Tableau13[[#This Row],[Juil,]],[1]!Tableau3[#All],2,FALSE)</f>
        <v>#REF!</v>
      </c>
      <c r="AJ677" s="5" t="e">
        <f>VLOOKUP(Tableau13[[#This Row],[Août]],[1]!Tableau3[#All],2,FALSE)</f>
        <v>#REF!</v>
      </c>
      <c r="AK677" s="5" t="e">
        <f>VLOOKUP(Tableau13[[#This Row],[Sept,]],[1]!Tableau3[#All],2,FALSE)</f>
        <v>#REF!</v>
      </c>
      <c r="AL677" s="5" t="e">
        <f>VLOOKUP(Tableau13[[#This Row],[Oct,]],[1]!Tableau3[#All],2,FALSE)</f>
        <v>#REF!</v>
      </c>
      <c r="AM677" s="5" t="e">
        <f>VLOOKUP(Tableau13[[#This Row],[Nov,]],[1]!Tableau3[#All],2,FALSE)</f>
        <v>#REF!</v>
      </c>
      <c r="AN677" s="5" t="e">
        <f>VLOOKUP(Tableau13[[#This Row],[Déc,]],[1]!Tableau3[#All],2,FALSE)</f>
        <v>#REF!</v>
      </c>
    </row>
    <row r="678" spans="1:40" x14ac:dyDescent="0.25">
      <c r="A678" t="s">
        <v>6906</v>
      </c>
      <c r="D678" t="s">
        <v>1080</v>
      </c>
      <c r="E678" t="s">
        <v>1081</v>
      </c>
      <c r="F678" t="s">
        <v>6907</v>
      </c>
      <c r="G678" t="s">
        <v>1762</v>
      </c>
      <c r="H678" t="s">
        <v>1763</v>
      </c>
      <c r="I678" t="s">
        <v>25</v>
      </c>
      <c r="J678" s="3">
        <v>0</v>
      </c>
      <c r="K678" s="1">
        <v>42522</v>
      </c>
      <c r="M678" t="s">
        <v>38</v>
      </c>
      <c r="O678" t="s">
        <v>32</v>
      </c>
      <c r="P678" s="1"/>
      <c r="AC678" s="5" t="e">
        <f>VLOOKUP(Tableau13[[#This Row],[Jan,]],[1]!Tableau3[#All],2,FALSE)</f>
        <v>#REF!</v>
      </c>
      <c r="AD678" s="5" t="e">
        <f>VLOOKUP(Tableau13[[#This Row],[Fév,]],[1]!Tableau3[#All],2,FALSE)</f>
        <v>#REF!</v>
      </c>
      <c r="AE678" s="5" t="e">
        <f>VLOOKUP(Tableau13[[#This Row],[Mar,]],[1]!Tableau3[#All],2,FALSE)</f>
        <v>#REF!</v>
      </c>
      <c r="AF678" s="5" t="e">
        <f>VLOOKUP(Tableau13[[#This Row],[Avr,]],[1]!Tableau3[#All],2,FALSE)</f>
        <v>#REF!</v>
      </c>
      <c r="AG678" s="5" t="e">
        <f>VLOOKUP(Tableau13[[#This Row],[Mai]],[1]!Tableau3[#All],2,FALSE)</f>
        <v>#REF!</v>
      </c>
      <c r="AH678" s="5" t="e">
        <f>VLOOKUP(Tableau13[[#This Row],[Juin]],[1]!Tableau3[#All],2,FALSE)</f>
        <v>#REF!</v>
      </c>
      <c r="AI678" s="5" t="e">
        <f>VLOOKUP(Tableau13[[#This Row],[Juil,]],[1]!Tableau3[#All],2,FALSE)</f>
        <v>#REF!</v>
      </c>
      <c r="AJ678" s="5" t="e">
        <f>VLOOKUP(Tableau13[[#This Row],[Août]],[1]!Tableau3[#All],2,FALSE)</f>
        <v>#REF!</v>
      </c>
      <c r="AK678" s="5" t="e">
        <f>VLOOKUP(Tableau13[[#This Row],[Sept,]],[1]!Tableau3[#All],2,FALSE)</f>
        <v>#REF!</v>
      </c>
      <c r="AL678" s="5" t="e">
        <f>VLOOKUP(Tableau13[[#This Row],[Oct,]],[1]!Tableau3[#All],2,FALSE)</f>
        <v>#REF!</v>
      </c>
      <c r="AM678" s="5" t="e">
        <f>VLOOKUP(Tableau13[[#This Row],[Nov,]],[1]!Tableau3[#All],2,FALSE)</f>
        <v>#REF!</v>
      </c>
      <c r="AN678" s="5" t="e">
        <f>VLOOKUP(Tableau13[[#This Row],[Déc,]],[1]!Tableau3[#All],2,FALSE)</f>
        <v>#REF!</v>
      </c>
    </row>
    <row r="679" spans="1:40" x14ac:dyDescent="0.25">
      <c r="A679" t="s">
        <v>6908</v>
      </c>
      <c r="D679" t="s">
        <v>1080</v>
      </c>
      <c r="E679" t="s">
        <v>1081</v>
      </c>
      <c r="F679" t="s">
        <v>6909</v>
      </c>
      <c r="G679" t="s">
        <v>1764</v>
      </c>
      <c r="H679" t="s">
        <v>1765</v>
      </c>
      <c r="I679" t="s">
        <v>25</v>
      </c>
      <c r="J679" s="3">
        <v>0</v>
      </c>
      <c r="K679" s="1">
        <v>42522</v>
      </c>
      <c r="M679" t="s">
        <v>38</v>
      </c>
      <c r="O679" t="s">
        <v>32</v>
      </c>
      <c r="P679" s="1"/>
      <c r="AC679" s="5" t="e">
        <f>VLOOKUP(Tableau13[[#This Row],[Jan,]],[1]!Tableau3[#All],2,FALSE)</f>
        <v>#REF!</v>
      </c>
      <c r="AD679" s="5" t="e">
        <f>VLOOKUP(Tableau13[[#This Row],[Fév,]],[1]!Tableau3[#All],2,FALSE)</f>
        <v>#REF!</v>
      </c>
      <c r="AE679" s="5" t="e">
        <f>VLOOKUP(Tableau13[[#This Row],[Mar,]],[1]!Tableau3[#All],2,FALSE)</f>
        <v>#REF!</v>
      </c>
      <c r="AF679" s="5" t="e">
        <f>VLOOKUP(Tableau13[[#This Row],[Avr,]],[1]!Tableau3[#All],2,FALSE)</f>
        <v>#REF!</v>
      </c>
      <c r="AG679" s="5" t="e">
        <f>VLOOKUP(Tableau13[[#This Row],[Mai]],[1]!Tableau3[#All],2,FALSE)</f>
        <v>#REF!</v>
      </c>
      <c r="AH679" s="5" t="e">
        <f>VLOOKUP(Tableau13[[#This Row],[Juin]],[1]!Tableau3[#All],2,FALSE)</f>
        <v>#REF!</v>
      </c>
      <c r="AI679" s="5" t="e">
        <f>VLOOKUP(Tableau13[[#This Row],[Juil,]],[1]!Tableau3[#All],2,FALSE)</f>
        <v>#REF!</v>
      </c>
      <c r="AJ679" s="5" t="e">
        <f>VLOOKUP(Tableau13[[#This Row],[Août]],[1]!Tableau3[#All],2,FALSE)</f>
        <v>#REF!</v>
      </c>
      <c r="AK679" s="5" t="e">
        <f>VLOOKUP(Tableau13[[#This Row],[Sept,]],[1]!Tableau3[#All],2,FALSE)</f>
        <v>#REF!</v>
      </c>
      <c r="AL679" s="5" t="e">
        <f>VLOOKUP(Tableau13[[#This Row],[Oct,]],[1]!Tableau3[#All],2,FALSE)</f>
        <v>#REF!</v>
      </c>
      <c r="AM679" s="5" t="e">
        <f>VLOOKUP(Tableau13[[#This Row],[Nov,]],[1]!Tableau3[#All],2,FALSE)</f>
        <v>#REF!</v>
      </c>
      <c r="AN679" s="5" t="e">
        <f>VLOOKUP(Tableau13[[#This Row],[Déc,]],[1]!Tableau3[#All],2,FALSE)</f>
        <v>#REF!</v>
      </c>
    </row>
    <row r="680" spans="1:40" x14ac:dyDescent="0.25">
      <c r="A680" t="s">
        <v>6910</v>
      </c>
      <c r="D680" t="s">
        <v>1080</v>
      </c>
      <c r="E680" t="s">
        <v>1081</v>
      </c>
      <c r="F680" t="s">
        <v>6911</v>
      </c>
      <c r="G680" t="s">
        <v>1766</v>
      </c>
      <c r="H680" t="s">
        <v>1767</v>
      </c>
      <c r="I680" t="s">
        <v>25</v>
      </c>
      <c r="J680" s="3">
        <v>0</v>
      </c>
      <c r="K680" s="1">
        <v>42522</v>
      </c>
      <c r="M680" t="s">
        <v>38</v>
      </c>
      <c r="O680" t="s">
        <v>32</v>
      </c>
      <c r="P680" s="1"/>
      <c r="AC680" s="5" t="e">
        <f>VLOOKUP(Tableau13[[#This Row],[Jan,]],[1]!Tableau3[#All],2,FALSE)</f>
        <v>#REF!</v>
      </c>
      <c r="AD680" s="5" t="e">
        <f>VLOOKUP(Tableau13[[#This Row],[Fév,]],[1]!Tableau3[#All],2,FALSE)</f>
        <v>#REF!</v>
      </c>
      <c r="AE680" s="5" t="e">
        <f>VLOOKUP(Tableau13[[#This Row],[Mar,]],[1]!Tableau3[#All],2,FALSE)</f>
        <v>#REF!</v>
      </c>
      <c r="AF680" s="5" t="e">
        <f>VLOOKUP(Tableau13[[#This Row],[Avr,]],[1]!Tableau3[#All],2,FALSE)</f>
        <v>#REF!</v>
      </c>
      <c r="AG680" s="5" t="e">
        <f>VLOOKUP(Tableau13[[#This Row],[Mai]],[1]!Tableau3[#All],2,FALSE)</f>
        <v>#REF!</v>
      </c>
      <c r="AH680" s="5" t="e">
        <f>VLOOKUP(Tableau13[[#This Row],[Juin]],[1]!Tableau3[#All],2,FALSE)</f>
        <v>#REF!</v>
      </c>
      <c r="AI680" s="5" t="e">
        <f>VLOOKUP(Tableau13[[#This Row],[Juil,]],[1]!Tableau3[#All],2,FALSE)</f>
        <v>#REF!</v>
      </c>
      <c r="AJ680" s="5" t="e">
        <f>VLOOKUP(Tableau13[[#This Row],[Août]],[1]!Tableau3[#All],2,FALSE)</f>
        <v>#REF!</v>
      </c>
      <c r="AK680" s="5" t="e">
        <f>VLOOKUP(Tableau13[[#This Row],[Sept,]],[1]!Tableau3[#All],2,FALSE)</f>
        <v>#REF!</v>
      </c>
      <c r="AL680" s="5" t="e">
        <f>VLOOKUP(Tableau13[[#This Row],[Oct,]],[1]!Tableau3[#All],2,FALSE)</f>
        <v>#REF!</v>
      </c>
      <c r="AM680" s="5" t="e">
        <f>VLOOKUP(Tableau13[[#This Row],[Nov,]],[1]!Tableau3[#All],2,FALSE)</f>
        <v>#REF!</v>
      </c>
      <c r="AN680" s="5" t="e">
        <f>VLOOKUP(Tableau13[[#This Row],[Déc,]],[1]!Tableau3[#All],2,FALSE)</f>
        <v>#REF!</v>
      </c>
    </row>
    <row r="681" spans="1:40" x14ac:dyDescent="0.25">
      <c r="A681" t="s">
        <v>6912</v>
      </c>
      <c r="D681" t="s">
        <v>1080</v>
      </c>
      <c r="E681" t="s">
        <v>1081</v>
      </c>
      <c r="F681" t="s">
        <v>6913</v>
      </c>
      <c r="G681" t="s">
        <v>1768</v>
      </c>
      <c r="H681" t="s">
        <v>1769</v>
      </c>
      <c r="I681" t="s">
        <v>25</v>
      </c>
      <c r="J681" s="3">
        <v>0</v>
      </c>
      <c r="K681" s="1">
        <v>42522</v>
      </c>
      <c r="M681" t="s">
        <v>38</v>
      </c>
      <c r="O681" t="s">
        <v>32</v>
      </c>
      <c r="P681" s="1"/>
      <c r="AC681" s="5" t="e">
        <f>VLOOKUP(Tableau13[[#This Row],[Jan,]],[1]!Tableau3[#All],2,FALSE)</f>
        <v>#REF!</v>
      </c>
      <c r="AD681" s="5" t="e">
        <f>VLOOKUP(Tableau13[[#This Row],[Fév,]],[1]!Tableau3[#All],2,FALSE)</f>
        <v>#REF!</v>
      </c>
      <c r="AE681" s="5" t="e">
        <f>VLOOKUP(Tableau13[[#This Row],[Mar,]],[1]!Tableau3[#All],2,FALSE)</f>
        <v>#REF!</v>
      </c>
      <c r="AF681" s="5" t="e">
        <f>VLOOKUP(Tableau13[[#This Row],[Avr,]],[1]!Tableau3[#All],2,FALSE)</f>
        <v>#REF!</v>
      </c>
      <c r="AG681" s="5" t="e">
        <f>VLOOKUP(Tableau13[[#This Row],[Mai]],[1]!Tableau3[#All],2,FALSE)</f>
        <v>#REF!</v>
      </c>
      <c r="AH681" s="5" t="e">
        <f>VLOOKUP(Tableau13[[#This Row],[Juin]],[1]!Tableau3[#All],2,FALSE)</f>
        <v>#REF!</v>
      </c>
      <c r="AI681" s="5" t="e">
        <f>VLOOKUP(Tableau13[[#This Row],[Juil,]],[1]!Tableau3[#All],2,FALSE)</f>
        <v>#REF!</v>
      </c>
      <c r="AJ681" s="5" t="e">
        <f>VLOOKUP(Tableau13[[#This Row],[Août]],[1]!Tableau3[#All],2,FALSE)</f>
        <v>#REF!</v>
      </c>
      <c r="AK681" s="5" t="e">
        <f>VLOOKUP(Tableau13[[#This Row],[Sept,]],[1]!Tableau3[#All],2,FALSE)</f>
        <v>#REF!</v>
      </c>
      <c r="AL681" s="5" t="e">
        <f>VLOOKUP(Tableau13[[#This Row],[Oct,]],[1]!Tableau3[#All],2,FALSE)</f>
        <v>#REF!</v>
      </c>
      <c r="AM681" s="5" t="e">
        <f>VLOOKUP(Tableau13[[#This Row],[Nov,]],[1]!Tableau3[#All],2,FALSE)</f>
        <v>#REF!</v>
      </c>
      <c r="AN681" s="5" t="e">
        <f>VLOOKUP(Tableau13[[#This Row],[Déc,]],[1]!Tableau3[#All],2,FALSE)</f>
        <v>#REF!</v>
      </c>
    </row>
    <row r="682" spans="1:40" x14ac:dyDescent="0.25">
      <c r="A682" t="s">
        <v>6914</v>
      </c>
      <c r="D682" t="s">
        <v>1080</v>
      </c>
      <c r="E682" t="s">
        <v>1081</v>
      </c>
      <c r="F682" t="s">
        <v>6915</v>
      </c>
      <c r="G682" t="s">
        <v>1770</v>
      </c>
      <c r="H682" t="s">
        <v>1771</v>
      </c>
      <c r="I682" t="s">
        <v>25</v>
      </c>
      <c r="J682" s="3">
        <v>0</v>
      </c>
      <c r="K682" s="1">
        <v>42522</v>
      </c>
      <c r="M682" t="s">
        <v>38</v>
      </c>
      <c r="O682" t="s">
        <v>32</v>
      </c>
      <c r="P682" s="1"/>
      <c r="AC682" s="5" t="e">
        <f>VLOOKUP(Tableau13[[#This Row],[Jan,]],[1]!Tableau3[#All],2,FALSE)</f>
        <v>#REF!</v>
      </c>
      <c r="AD682" s="5" t="e">
        <f>VLOOKUP(Tableau13[[#This Row],[Fév,]],[1]!Tableau3[#All],2,FALSE)</f>
        <v>#REF!</v>
      </c>
      <c r="AE682" s="5" t="e">
        <f>VLOOKUP(Tableau13[[#This Row],[Mar,]],[1]!Tableau3[#All],2,FALSE)</f>
        <v>#REF!</v>
      </c>
      <c r="AF682" s="5" t="e">
        <f>VLOOKUP(Tableau13[[#This Row],[Avr,]],[1]!Tableau3[#All],2,FALSE)</f>
        <v>#REF!</v>
      </c>
      <c r="AG682" s="5" t="e">
        <f>VLOOKUP(Tableau13[[#This Row],[Mai]],[1]!Tableau3[#All],2,FALSE)</f>
        <v>#REF!</v>
      </c>
      <c r="AH682" s="5" t="e">
        <f>VLOOKUP(Tableau13[[#This Row],[Juin]],[1]!Tableau3[#All],2,FALSE)</f>
        <v>#REF!</v>
      </c>
      <c r="AI682" s="5" t="e">
        <f>VLOOKUP(Tableau13[[#This Row],[Juil,]],[1]!Tableau3[#All],2,FALSE)</f>
        <v>#REF!</v>
      </c>
      <c r="AJ682" s="5" t="e">
        <f>VLOOKUP(Tableau13[[#This Row],[Août]],[1]!Tableau3[#All],2,FALSE)</f>
        <v>#REF!</v>
      </c>
      <c r="AK682" s="5" t="e">
        <f>VLOOKUP(Tableau13[[#This Row],[Sept,]],[1]!Tableau3[#All],2,FALSE)</f>
        <v>#REF!</v>
      </c>
      <c r="AL682" s="5" t="e">
        <f>VLOOKUP(Tableau13[[#This Row],[Oct,]],[1]!Tableau3[#All],2,FALSE)</f>
        <v>#REF!</v>
      </c>
      <c r="AM682" s="5" t="e">
        <f>VLOOKUP(Tableau13[[#This Row],[Nov,]],[1]!Tableau3[#All],2,FALSE)</f>
        <v>#REF!</v>
      </c>
      <c r="AN682" s="5" t="e">
        <f>VLOOKUP(Tableau13[[#This Row],[Déc,]],[1]!Tableau3[#All],2,FALSE)</f>
        <v>#REF!</v>
      </c>
    </row>
    <row r="683" spans="1:40" x14ac:dyDescent="0.25">
      <c r="A683" t="s">
        <v>6916</v>
      </c>
      <c r="D683" t="s">
        <v>1080</v>
      </c>
      <c r="E683" t="s">
        <v>1081</v>
      </c>
      <c r="F683" t="s">
        <v>6917</v>
      </c>
      <c r="G683" t="s">
        <v>1772</v>
      </c>
      <c r="H683" t="s">
        <v>1773</v>
      </c>
      <c r="I683" t="s">
        <v>25</v>
      </c>
      <c r="J683" s="3">
        <v>0</v>
      </c>
      <c r="K683" s="1">
        <v>42522</v>
      </c>
      <c r="M683" t="s">
        <v>38</v>
      </c>
      <c r="O683" t="s">
        <v>32</v>
      </c>
      <c r="P683" s="1"/>
      <c r="AC683" s="5" t="e">
        <f>VLOOKUP(Tableau13[[#This Row],[Jan,]],[1]!Tableau3[#All],2,FALSE)</f>
        <v>#REF!</v>
      </c>
      <c r="AD683" s="5" t="e">
        <f>VLOOKUP(Tableau13[[#This Row],[Fév,]],[1]!Tableau3[#All],2,FALSE)</f>
        <v>#REF!</v>
      </c>
      <c r="AE683" s="5" t="e">
        <f>VLOOKUP(Tableau13[[#This Row],[Mar,]],[1]!Tableau3[#All],2,FALSE)</f>
        <v>#REF!</v>
      </c>
      <c r="AF683" s="5" t="e">
        <f>VLOOKUP(Tableau13[[#This Row],[Avr,]],[1]!Tableau3[#All],2,FALSE)</f>
        <v>#REF!</v>
      </c>
      <c r="AG683" s="5" t="e">
        <f>VLOOKUP(Tableau13[[#This Row],[Mai]],[1]!Tableau3[#All],2,FALSE)</f>
        <v>#REF!</v>
      </c>
      <c r="AH683" s="5" t="e">
        <f>VLOOKUP(Tableau13[[#This Row],[Juin]],[1]!Tableau3[#All],2,FALSE)</f>
        <v>#REF!</v>
      </c>
      <c r="AI683" s="5" t="e">
        <f>VLOOKUP(Tableau13[[#This Row],[Juil,]],[1]!Tableau3[#All],2,FALSE)</f>
        <v>#REF!</v>
      </c>
      <c r="AJ683" s="5" t="e">
        <f>VLOOKUP(Tableau13[[#This Row],[Août]],[1]!Tableau3[#All],2,FALSE)</f>
        <v>#REF!</v>
      </c>
      <c r="AK683" s="5" t="e">
        <f>VLOOKUP(Tableau13[[#This Row],[Sept,]],[1]!Tableau3[#All],2,FALSE)</f>
        <v>#REF!</v>
      </c>
      <c r="AL683" s="5" t="e">
        <f>VLOOKUP(Tableau13[[#This Row],[Oct,]],[1]!Tableau3[#All],2,FALSE)</f>
        <v>#REF!</v>
      </c>
      <c r="AM683" s="5" t="e">
        <f>VLOOKUP(Tableau13[[#This Row],[Nov,]],[1]!Tableau3[#All],2,FALSE)</f>
        <v>#REF!</v>
      </c>
      <c r="AN683" s="5" t="e">
        <f>VLOOKUP(Tableau13[[#This Row],[Déc,]],[1]!Tableau3[#All],2,FALSE)</f>
        <v>#REF!</v>
      </c>
    </row>
    <row r="684" spans="1:40" x14ac:dyDescent="0.25">
      <c r="A684" t="s">
        <v>6918</v>
      </c>
      <c r="D684" t="s">
        <v>1080</v>
      </c>
      <c r="E684" t="s">
        <v>1081</v>
      </c>
      <c r="F684" t="s">
        <v>6919</v>
      </c>
      <c r="G684" t="s">
        <v>1774</v>
      </c>
      <c r="H684" t="s">
        <v>1775</v>
      </c>
      <c r="I684" t="s">
        <v>25</v>
      </c>
      <c r="J684" s="3">
        <v>0</v>
      </c>
      <c r="K684" s="1">
        <v>42522</v>
      </c>
      <c r="M684" t="s">
        <v>38</v>
      </c>
      <c r="O684" t="s">
        <v>32</v>
      </c>
      <c r="P684" s="1"/>
      <c r="AC684" s="5" t="e">
        <f>VLOOKUP(Tableau13[[#This Row],[Jan,]],[1]!Tableau3[#All],2,FALSE)</f>
        <v>#REF!</v>
      </c>
      <c r="AD684" s="5" t="e">
        <f>VLOOKUP(Tableau13[[#This Row],[Fév,]],[1]!Tableau3[#All],2,FALSE)</f>
        <v>#REF!</v>
      </c>
      <c r="AE684" s="5" t="e">
        <f>VLOOKUP(Tableau13[[#This Row],[Mar,]],[1]!Tableau3[#All],2,FALSE)</f>
        <v>#REF!</v>
      </c>
      <c r="AF684" s="5" t="e">
        <f>VLOOKUP(Tableau13[[#This Row],[Avr,]],[1]!Tableau3[#All],2,FALSE)</f>
        <v>#REF!</v>
      </c>
      <c r="AG684" s="5" t="e">
        <f>VLOOKUP(Tableau13[[#This Row],[Mai]],[1]!Tableau3[#All],2,FALSE)</f>
        <v>#REF!</v>
      </c>
      <c r="AH684" s="5" t="e">
        <f>VLOOKUP(Tableau13[[#This Row],[Juin]],[1]!Tableau3[#All],2,FALSE)</f>
        <v>#REF!</v>
      </c>
      <c r="AI684" s="5" t="e">
        <f>VLOOKUP(Tableau13[[#This Row],[Juil,]],[1]!Tableau3[#All],2,FALSE)</f>
        <v>#REF!</v>
      </c>
      <c r="AJ684" s="5" t="e">
        <f>VLOOKUP(Tableau13[[#This Row],[Août]],[1]!Tableau3[#All],2,FALSE)</f>
        <v>#REF!</v>
      </c>
      <c r="AK684" s="5" t="e">
        <f>VLOOKUP(Tableau13[[#This Row],[Sept,]],[1]!Tableau3[#All],2,FALSE)</f>
        <v>#REF!</v>
      </c>
      <c r="AL684" s="5" t="e">
        <f>VLOOKUP(Tableau13[[#This Row],[Oct,]],[1]!Tableau3[#All],2,FALSE)</f>
        <v>#REF!</v>
      </c>
      <c r="AM684" s="5" t="e">
        <f>VLOOKUP(Tableau13[[#This Row],[Nov,]],[1]!Tableau3[#All],2,FALSE)</f>
        <v>#REF!</v>
      </c>
      <c r="AN684" s="5" t="e">
        <f>VLOOKUP(Tableau13[[#This Row],[Déc,]],[1]!Tableau3[#All],2,FALSE)</f>
        <v>#REF!</v>
      </c>
    </row>
    <row r="685" spans="1:40" x14ac:dyDescent="0.25">
      <c r="A685" t="s">
        <v>6920</v>
      </c>
      <c r="D685" t="s">
        <v>1080</v>
      </c>
      <c r="E685" t="s">
        <v>1081</v>
      </c>
      <c r="F685" t="s">
        <v>6921</v>
      </c>
      <c r="G685" t="s">
        <v>1776</v>
      </c>
      <c r="H685" t="s">
        <v>1777</v>
      </c>
      <c r="I685" t="s">
        <v>25</v>
      </c>
      <c r="J685" s="3">
        <v>0</v>
      </c>
      <c r="K685" s="1">
        <v>42522</v>
      </c>
      <c r="M685" t="s">
        <v>38</v>
      </c>
      <c r="O685" t="s">
        <v>32</v>
      </c>
      <c r="P685" s="1"/>
      <c r="AC685" s="5" t="e">
        <f>VLOOKUP(Tableau13[[#This Row],[Jan,]],[1]!Tableau3[#All],2,FALSE)</f>
        <v>#REF!</v>
      </c>
      <c r="AD685" s="5" t="e">
        <f>VLOOKUP(Tableau13[[#This Row],[Fév,]],[1]!Tableau3[#All],2,FALSE)</f>
        <v>#REF!</v>
      </c>
      <c r="AE685" s="5" t="e">
        <f>VLOOKUP(Tableau13[[#This Row],[Mar,]],[1]!Tableau3[#All],2,FALSE)</f>
        <v>#REF!</v>
      </c>
      <c r="AF685" s="5" t="e">
        <f>VLOOKUP(Tableau13[[#This Row],[Avr,]],[1]!Tableau3[#All],2,FALSE)</f>
        <v>#REF!</v>
      </c>
      <c r="AG685" s="5" t="e">
        <f>VLOOKUP(Tableau13[[#This Row],[Mai]],[1]!Tableau3[#All],2,FALSE)</f>
        <v>#REF!</v>
      </c>
      <c r="AH685" s="5" t="e">
        <f>VLOOKUP(Tableau13[[#This Row],[Juin]],[1]!Tableau3[#All],2,FALSE)</f>
        <v>#REF!</v>
      </c>
      <c r="AI685" s="5" t="e">
        <f>VLOOKUP(Tableau13[[#This Row],[Juil,]],[1]!Tableau3[#All],2,FALSE)</f>
        <v>#REF!</v>
      </c>
      <c r="AJ685" s="5" t="e">
        <f>VLOOKUP(Tableau13[[#This Row],[Août]],[1]!Tableau3[#All],2,FALSE)</f>
        <v>#REF!</v>
      </c>
      <c r="AK685" s="5" t="e">
        <f>VLOOKUP(Tableau13[[#This Row],[Sept,]],[1]!Tableau3[#All],2,FALSE)</f>
        <v>#REF!</v>
      </c>
      <c r="AL685" s="5" t="e">
        <f>VLOOKUP(Tableau13[[#This Row],[Oct,]],[1]!Tableau3[#All],2,FALSE)</f>
        <v>#REF!</v>
      </c>
      <c r="AM685" s="5" t="e">
        <f>VLOOKUP(Tableau13[[#This Row],[Nov,]],[1]!Tableau3[#All],2,FALSE)</f>
        <v>#REF!</v>
      </c>
      <c r="AN685" s="5" t="e">
        <f>VLOOKUP(Tableau13[[#This Row],[Déc,]],[1]!Tableau3[#All],2,FALSE)</f>
        <v>#REF!</v>
      </c>
    </row>
    <row r="686" spans="1:40" x14ac:dyDescent="0.25">
      <c r="A686" t="s">
        <v>6922</v>
      </c>
      <c r="D686" t="s">
        <v>1080</v>
      </c>
      <c r="E686" t="s">
        <v>1081</v>
      </c>
      <c r="F686" t="s">
        <v>6923</v>
      </c>
      <c r="G686" t="s">
        <v>1778</v>
      </c>
      <c r="H686" t="s">
        <v>1779</v>
      </c>
      <c r="I686" t="s">
        <v>25</v>
      </c>
      <c r="J686" s="3">
        <v>0</v>
      </c>
      <c r="K686" s="1">
        <v>42522</v>
      </c>
      <c r="M686" t="s">
        <v>38</v>
      </c>
      <c r="O686" t="s">
        <v>32</v>
      </c>
      <c r="P686" s="1"/>
      <c r="AC686" s="5" t="e">
        <f>VLOOKUP(Tableau13[[#This Row],[Jan,]],[1]!Tableau3[#All],2,FALSE)</f>
        <v>#REF!</v>
      </c>
      <c r="AD686" s="5" t="e">
        <f>VLOOKUP(Tableau13[[#This Row],[Fév,]],[1]!Tableau3[#All],2,FALSE)</f>
        <v>#REF!</v>
      </c>
      <c r="AE686" s="5" t="e">
        <f>VLOOKUP(Tableau13[[#This Row],[Mar,]],[1]!Tableau3[#All],2,FALSE)</f>
        <v>#REF!</v>
      </c>
      <c r="AF686" s="5" t="e">
        <f>VLOOKUP(Tableau13[[#This Row],[Avr,]],[1]!Tableau3[#All],2,FALSE)</f>
        <v>#REF!</v>
      </c>
      <c r="AG686" s="5" t="e">
        <f>VLOOKUP(Tableau13[[#This Row],[Mai]],[1]!Tableau3[#All],2,FALSE)</f>
        <v>#REF!</v>
      </c>
      <c r="AH686" s="5" t="e">
        <f>VLOOKUP(Tableau13[[#This Row],[Juin]],[1]!Tableau3[#All],2,FALSE)</f>
        <v>#REF!</v>
      </c>
      <c r="AI686" s="5" t="e">
        <f>VLOOKUP(Tableau13[[#This Row],[Juil,]],[1]!Tableau3[#All],2,FALSE)</f>
        <v>#REF!</v>
      </c>
      <c r="AJ686" s="5" t="e">
        <f>VLOOKUP(Tableau13[[#This Row],[Août]],[1]!Tableau3[#All],2,FALSE)</f>
        <v>#REF!</v>
      </c>
      <c r="AK686" s="5" t="e">
        <f>VLOOKUP(Tableau13[[#This Row],[Sept,]],[1]!Tableau3[#All],2,FALSE)</f>
        <v>#REF!</v>
      </c>
      <c r="AL686" s="5" t="e">
        <f>VLOOKUP(Tableau13[[#This Row],[Oct,]],[1]!Tableau3[#All],2,FALSE)</f>
        <v>#REF!</v>
      </c>
      <c r="AM686" s="5" t="e">
        <f>VLOOKUP(Tableau13[[#This Row],[Nov,]],[1]!Tableau3[#All],2,FALSE)</f>
        <v>#REF!</v>
      </c>
      <c r="AN686" s="5" t="e">
        <f>VLOOKUP(Tableau13[[#This Row],[Déc,]],[1]!Tableau3[#All],2,FALSE)</f>
        <v>#REF!</v>
      </c>
    </row>
    <row r="687" spans="1:40" x14ac:dyDescent="0.25">
      <c r="A687" t="s">
        <v>6924</v>
      </c>
      <c r="D687" t="s">
        <v>1080</v>
      </c>
      <c r="E687" t="s">
        <v>1081</v>
      </c>
      <c r="F687" t="s">
        <v>6925</v>
      </c>
      <c r="G687" t="s">
        <v>1780</v>
      </c>
      <c r="H687" t="s">
        <v>1781</v>
      </c>
      <c r="I687" t="s">
        <v>25</v>
      </c>
      <c r="J687" s="3">
        <v>0</v>
      </c>
      <c r="K687" s="1">
        <v>42522</v>
      </c>
      <c r="M687" t="s">
        <v>38</v>
      </c>
      <c r="O687" t="s">
        <v>32</v>
      </c>
      <c r="P687" s="1"/>
      <c r="AC687" s="5" t="e">
        <f>VLOOKUP(Tableau13[[#This Row],[Jan,]],[1]!Tableau3[#All],2,FALSE)</f>
        <v>#REF!</v>
      </c>
      <c r="AD687" s="5" t="e">
        <f>VLOOKUP(Tableau13[[#This Row],[Fév,]],[1]!Tableau3[#All],2,FALSE)</f>
        <v>#REF!</v>
      </c>
      <c r="AE687" s="5" t="e">
        <f>VLOOKUP(Tableau13[[#This Row],[Mar,]],[1]!Tableau3[#All],2,FALSE)</f>
        <v>#REF!</v>
      </c>
      <c r="AF687" s="5" t="e">
        <f>VLOOKUP(Tableau13[[#This Row],[Avr,]],[1]!Tableau3[#All],2,FALSE)</f>
        <v>#REF!</v>
      </c>
      <c r="AG687" s="5" t="e">
        <f>VLOOKUP(Tableau13[[#This Row],[Mai]],[1]!Tableau3[#All],2,FALSE)</f>
        <v>#REF!</v>
      </c>
      <c r="AH687" s="5" t="e">
        <f>VLOOKUP(Tableau13[[#This Row],[Juin]],[1]!Tableau3[#All],2,FALSE)</f>
        <v>#REF!</v>
      </c>
      <c r="AI687" s="5" t="e">
        <f>VLOOKUP(Tableau13[[#This Row],[Juil,]],[1]!Tableau3[#All],2,FALSE)</f>
        <v>#REF!</v>
      </c>
      <c r="AJ687" s="5" t="e">
        <f>VLOOKUP(Tableau13[[#This Row],[Août]],[1]!Tableau3[#All],2,FALSE)</f>
        <v>#REF!</v>
      </c>
      <c r="AK687" s="5" t="e">
        <f>VLOOKUP(Tableau13[[#This Row],[Sept,]],[1]!Tableau3[#All],2,FALSE)</f>
        <v>#REF!</v>
      </c>
      <c r="AL687" s="5" t="e">
        <f>VLOOKUP(Tableau13[[#This Row],[Oct,]],[1]!Tableau3[#All],2,FALSE)</f>
        <v>#REF!</v>
      </c>
      <c r="AM687" s="5" t="e">
        <f>VLOOKUP(Tableau13[[#This Row],[Nov,]],[1]!Tableau3[#All],2,FALSE)</f>
        <v>#REF!</v>
      </c>
      <c r="AN687" s="5" t="e">
        <f>VLOOKUP(Tableau13[[#This Row],[Déc,]],[1]!Tableau3[#All],2,FALSE)</f>
        <v>#REF!</v>
      </c>
    </row>
    <row r="688" spans="1:40" x14ac:dyDescent="0.25">
      <c r="A688" t="s">
        <v>6926</v>
      </c>
      <c r="D688" t="s">
        <v>1080</v>
      </c>
      <c r="E688" t="s">
        <v>1081</v>
      </c>
      <c r="F688" t="s">
        <v>6927</v>
      </c>
      <c r="G688" t="s">
        <v>1782</v>
      </c>
      <c r="H688" t="s">
        <v>1783</v>
      </c>
      <c r="I688" t="s">
        <v>25</v>
      </c>
      <c r="J688" s="3">
        <v>0</v>
      </c>
      <c r="K688" s="1">
        <v>42522</v>
      </c>
      <c r="M688" t="s">
        <v>38</v>
      </c>
      <c r="O688" t="s">
        <v>32</v>
      </c>
      <c r="P688" s="1"/>
      <c r="AC688" s="5" t="e">
        <f>VLOOKUP(Tableau13[[#This Row],[Jan,]],[1]!Tableau3[#All],2,FALSE)</f>
        <v>#REF!</v>
      </c>
      <c r="AD688" s="5" t="e">
        <f>VLOOKUP(Tableau13[[#This Row],[Fév,]],[1]!Tableau3[#All],2,FALSE)</f>
        <v>#REF!</v>
      </c>
      <c r="AE688" s="5" t="e">
        <f>VLOOKUP(Tableau13[[#This Row],[Mar,]],[1]!Tableau3[#All],2,FALSE)</f>
        <v>#REF!</v>
      </c>
      <c r="AF688" s="5" t="e">
        <f>VLOOKUP(Tableau13[[#This Row],[Avr,]],[1]!Tableau3[#All],2,FALSE)</f>
        <v>#REF!</v>
      </c>
      <c r="AG688" s="5" t="e">
        <f>VLOOKUP(Tableau13[[#This Row],[Mai]],[1]!Tableau3[#All],2,FALSE)</f>
        <v>#REF!</v>
      </c>
      <c r="AH688" s="5" t="e">
        <f>VLOOKUP(Tableau13[[#This Row],[Juin]],[1]!Tableau3[#All],2,FALSE)</f>
        <v>#REF!</v>
      </c>
      <c r="AI688" s="5" t="e">
        <f>VLOOKUP(Tableau13[[#This Row],[Juil,]],[1]!Tableau3[#All],2,FALSE)</f>
        <v>#REF!</v>
      </c>
      <c r="AJ688" s="5" t="e">
        <f>VLOOKUP(Tableau13[[#This Row],[Août]],[1]!Tableau3[#All],2,FALSE)</f>
        <v>#REF!</v>
      </c>
      <c r="AK688" s="5" t="e">
        <f>VLOOKUP(Tableau13[[#This Row],[Sept,]],[1]!Tableau3[#All],2,FALSE)</f>
        <v>#REF!</v>
      </c>
      <c r="AL688" s="5" t="e">
        <f>VLOOKUP(Tableau13[[#This Row],[Oct,]],[1]!Tableau3[#All],2,FALSE)</f>
        <v>#REF!</v>
      </c>
      <c r="AM688" s="5" t="e">
        <f>VLOOKUP(Tableau13[[#This Row],[Nov,]],[1]!Tableau3[#All],2,FALSE)</f>
        <v>#REF!</v>
      </c>
      <c r="AN688" s="5" t="e">
        <f>VLOOKUP(Tableau13[[#This Row],[Déc,]],[1]!Tableau3[#All],2,FALSE)</f>
        <v>#REF!</v>
      </c>
    </row>
    <row r="689" spans="1:40" x14ac:dyDescent="0.25">
      <c r="A689" t="s">
        <v>6928</v>
      </c>
      <c r="D689" t="s">
        <v>1080</v>
      </c>
      <c r="E689" t="s">
        <v>1081</v>
      </c>
      <c r="F689" t="s">
        <v>6929</v>
      </c>
      <c r="G689" t="s">
        <v>1784</v>
      </c>
      <c r="H689" t="s">
        <v>1785</v>
      </c>
      <c r="I689" t="s">
        <v>25</v>
      </c>
      <c r="J689" s="3">
        <v>0</v>
      </c>
      <c r="K689" s="1">
        <v>42522</v>
      </c>
      <c r="M689" t="s">
        <v>38</v>
      </c>
      <c r="O689" t="s">
        <v>32</v>
      </c>
      <c r="P689" s="1"/>
      <c r="AC689" s="5" t="e">
        <f>VLOOKUP(Tableau13[[#This Row],[Jan,]],[1]!Tableau3[#All],2,FALSE)</f>
        <v>#REF!</v>
      </c>
      <c r="AD689" s="5" t="e">
        <f>VLOOKUP(Tableau13[[#This Row],[Fév,]],[1]!Tableau3[#All],2,FALSE)</f>
        <v>#REF!</v>
      </c>
      <c r="AE689" s="5" t="e">
        <f>VLOOKUP(Tableau13[[#This Row],[Mar,]],[1]!Tableau3[#All],2,FALSE)</f>
        <v>#REF!</v>
      </c>
      <c r="AF689" s="5" t="e">
        <f>VLOOKUP(Tableau13[[#This Row],[Avr,]],[1]!Tableau3[#All],2,FALSE)</f>
        <v>#REF!</v>
      </c>
      <c r="AG689" s="5" t="e">
        <f>VLOOKUP(Tableau13[[#This Row],[Mai]],[1]!Tableau3[#All],2,FALSE)</f>
        <v>#REF!</v>
      </c>
      <c r="AH689" s="5" t="e">
        <f>VLOOKUP(Tableau13[[#This Row],[Juin]],[1]!Tableau3[#All],2,FALSE)</f>
        <v>#REF!</v>
      </c>
      <c r="AI689" s="5" t="e">
        <f>VLOOKUP(Tableau13[[#This Row],[Juil,]],[1]!Tableau3[#All],2,FALSE)</f>
        <v>#REF!</v>
      </c>
      <c r="AJ689" s="5" t="e">
        <f>VLOOKUP(Tableau13[[#This Row],[Août]],[1]!Tableau3[#All],2,FALSE)</f>
        <v>#REF!</v>
      </c>
      <c r="AK689" s="5" t="e">
        <f>VLOOKUP(Tableau13[[#This Row],[Sept,]],[1]!Tableau3[#All],2,FALSE)</f>
        <v>#REF!</v>
      </c>
      <c r="AL689" s="5" t="e">
        <f>VLOOKUP(Tableau13[[#This Row],[Oct,]],[1]!Tableau3[#All],2,FALSE)</f>
        <v>#REF!</v>
      </c>
      <c r="AM689" s="5" t="e">
        <f>VLOOKUP(Tableau13[[#This Row],[Nov,]],[1]!Tableau3[#All],2,FALSE)</f>
        <v>#REF!</v>
      </c>
      <c r="AN689" s="5" t="e">
        <f>VLOOKUP(Tableau13[[#This Row],[Déc,]],[1]!Tableau3[#All],2,FALSE)</f>
        <v>#REF!</v>
      </c>
    </row>
    <row r="690" spans="1:40" x14ac:dyDescent="0.25">
      <c r="A690" t="s">
        <v>6930</v>
      </c>
      <c r="D690" t="s">
        <v>1080</v>
      </c>
      <c r="E690" t="s">
        <v>1081</v>
      </c>
      <c r="F690" t="s">
        <v>6931</v>
      </c>
      <c r="G690" t="s">
        <v>1786</v>
      </c>
      <c r="H690" t="s">
        <v>1787</v>
      </c>
      <c r="I690" t="s">
        <v>25</v>
      </c>
      <c r="J690" s="3">
        <v>0</v>
      </c>
      <c r="K690" s="1">
        <v>42522</v>
      </c>
      <c r="M690" t="s">
        <v>38</v>
      </c>
      <c r="O690" t="s">
        <v>32</v>
      </c>
      <c r="P690" s="1"/>
      <c r="AC690" s="5" t="e">
        <f>VLOOKUP(Tableau13[[#This Row],[Jan,]],[1]!Tableau3[#All],2,FALSE)</f>
        <v>#REF!</v>
      </c>
      <c r="AD690" s="5" t="e">
        <f>VLOOKUP(Tableau13[[#This Row],[Fév,]],[1]!Tableau3[#All],2,FALSE)</f>
        <v>#REF!</v>
      </c>
      <c r="AE690" s="5" t="e">
        <f>VLOOKUP(Tableau13[[#This Row],[Mar,]],[1]!Tableau3[#All],2,FALSE)</f>
        <v>#REF!</v>
      </c>
      <c r="AF690" s="5" t="e">
        <f>VLOOKUP(Tableau13[[#This Row],[Avr,]],[1]!Tableau3[#All],2,FALSE)</f>
        <v>#REF!</v>
      </c>
      <c r="AG690" s="5" t="e">
        <f>VLOOKUP(Tableau13[[#This Row],[Mai]],[1]!Tableau3[#All],2,FALSE)</f>
        <v>#REF!</v>
      </c>
      <c r="AH690" s="5" t="e">
        <f>VLOOKUP(Tableau13[[#This Row],[Juin]],[1]!Tableau3[#All],2,FALSE)</f>
        <v>#REF!</v>
      </c>
      <c r="AI690" s="5" t="e">
        <f>VLOOKUP(Tableau13[[#This Row],[Juil,]],[1]!Tableau3[#All],2,FALSE)</f>
        <v>#REF!</v>
      </c>
      <c r="AJ690" s="5" t="e">
        <f>VLOOKUP(Tableau13[[#This Row],[Août]],[1]!Tableau3[#All],2,FALSE)</f>
        <v>#REF!</v>
      </c>
      <c r="AK690" s="5" t="e">
        <f>VLOOKUP(Tableau13[[#This Row],[Sept,]],[1]!Tableau3[#All],2,FALSE)</f>
        <v>#REF!</v>
      </c>
      <c r="AL690" s="5" t="e">
        <f>VLOOKUP(Tableau13[[#This Row],[Oct,]],[1]!Tableau3[#All],2,FALSE)</f>
        <v>#REF!</v>
      </c>
      <c r="AM690" s="5" t="e">
        <f>VLOOKUP(Tableau13[[#This Row],[Nov,]],[1]!Tableau3[#All],2,FALSE)</f>
        <v>#REF!</v>
      </c>
      <c r="AN690" s="5" t="e">
        <f>VLOOKUP(Tableau13[[#This Row],[Déc,]],[1]!Tableau3[#All],2,FALSE)</f>
        <v>#REF!</v>
      </c>
    </row>
    <row r="691" spans="1:40" x14ac:dyDescent="0.25">
      <c r="A691" t="s">
        <v>6932</v>
      </c>
      <c r="D691" t="s">
        <v>1080</v>
      </c>
      <c r="E691" t="s">
        <v>1081</v>
      </c>
      <c r="F691" t="s">
        <v>6933</v>
      </c>
      <c r="G691" t="s">
        <v>1788</v>
      </c>
      <c r="H691" t="s">
        <v>1789</v>
      </c>
      <c r="I691" t="s">
        <v>25</v>
      </c>
      <c r="J691" s="3">
        <v>0</v>
      </c>
      <c r="K691" s="1">
        <v>42522</v>
      </c>
      <c r="M691" t="s">
        <v>38</v>
      </c>
      <c r="O691" t="s">
        <v>32</v>
      </c>
      <c r="P691" s="1"/>
      <c r="AC691" s="5" t="e">
        <f>VLOOKUP(Tableau13[[#This Row],[Jan,]],[1]!Tableau3[#All],2,FALSE)</f>
        <v>#REF!</v>
      </c>
      <c r="AD691" s="5" t="e">
        <f>VLOOKUP(Tableau13[[#This Row],[Fév,]],[1]!Tableau3[#All],2,FALSE)</f>
        <v>#REF!</v>
      </c>
      <c r="AE691" s="5" t="e">
        <f>VLOOKUP(Tableau13[[#This Row],[Mar,]],[1]!Tableau3[#All],2,FALSE)</f>
        <v>#REF!</v>
      </c>
      <c r="AF691" s="5" t="e">
        <f>VLOOKUP(Tableau13[[#This Row],[Avr,]],[1]!Tableau3[#All],2,FALSE)</f>
        <v>#REF!</v>
      </c>
      <c r="AG691" s="5" t="e">
        <f>VLOOKUP(Tableau13[[#This Row],[Mai]],[1]!Tableau3[#All],2,FALSE)</f>
        <v>#REF!</v>
      </c>
      <c r="AH691" s="5" t="e">
        <f>VLOOKUP(Tableau13[[#This Row],[Juin]],[1]!Tableau3[#All],2,FALSE)</f>
        <v>#REF!</v>
      </c>
      <c r="AI691" s="5" t="e">
        <f>VLOOKUP(Tableau13[[#This Row],[Juil,]],[1]!Tableau3[#All],2,FALSE)</f>
        <v>#REF!</v>
      </c>
      <c r="AJ691" s="5" t="e">
        <f>VLOOKUP(Tableau13[[#This Row],[Août]],[1]!Tableau3[#All],2,FALSE)</f>
        <v>#REF!</v>
      </c>
      <c r="AK691" s="5" t="e">
        <f>VLOOKUP(Tableau13[[#This Row],[Sept,]],[1]!Tableau3[#All],2,FALSE)</f>
        <v>#REF!</v>
      </c>
      <c r="AL691" s="5" t="e">
        <f>VLOOKUP(Tableau13[[#This Row],[Oct,]],[1]!Tableau3[#All],2,FALSE)</f>
        <v>#REF!</v>
      </c>
      <c r="AM691" s="5" t="e">
        <f>VLOOKUP(Tableau13[[#This Row],[Nov,]],[1]!Tableau3[#All],2,FALSE)</f>
        <v>#REF!</v>
      </c>
      <c r="AN691" s="5" t="e">
        <f>VLOOKUP(Tableau13[[#This Row],[Déc,]],[1]!Tableau3[#All],2,FALSE)</f>
        <v>#REF!</v>
      </c>
    </row>
    <row r="692" spans="1:40" x14ac:dyDescent="0.25">
      <c r="A692" t="s">
        <v>6934</v>
      </c>
      <c r="D692" t="s">
        <v>1080</v>
      </c>
      <c r="E692" t="s">
        <v>1081</v>
      </c>
      <c r="F692" t="s">
        <v>6935</v>
      </c>
      <c r="G692" t="s">
        <v>1790</v>
      </c>
      <c r="H692" t="s">
        <v>1791</v>
      </c>
      <c r="I692" t="s">
        <v>25</v>
      </c>
      <c r="J692" s="3">
        <v>0</v>
      </c>
      <c r="K692" s="1">
        <v>42522</v>
      </c>
      <c r="M692" t="s">
        <v>38</v>
      </c>
      <c r="O692" t="s">
        <v>32</v>
      </c>
      <c r="P692" s="1"/>
      <c r="AC692" s="5" t="e">
        <f>VLOOKUP(Tableau13[[#This Row],[Jan,]],[1]!Tableau3[#All],2,FALSE)</f>
        <v>#REF!</v>
      </c>
      <c r="AD692" s="5" t="e">
        <f>VLOOKUP(Tableau13[[#This Row],[Fév,]],[1]!Tableau3[#All],2,FALSE)</f>
        <v>#REF!</v>
      </c>
      <c r="AE692" s="5" t="e">
        <f>VLOOKUP(Tableau13[[#This Row],[Mar,]],[1]!Tableau3[#All],2,FALSE)</f>
        <v>#REF!</v>
      </c>
      <c r="AF692" s="5" t="e">
        <f>VLOOKUP(Tableau13[[#This Row],[Avr,]],[1]!Tableau3[#All],2,FALSE)</f>
        <v>#REF!</v>
      </c>
      <c r="AG692" s="5" t="e">
        <f>VLOOKUP(Tableau13[[#This Row],[Mai]],[1]!Tableau3[#All],2,FALSE)</f>
        <v>#REF!</v>
      </c>
      <c r="AH692" s="5" t="e">
        <f>VLOOKUP(Tableau13[[#This Row],[Juin]],[1]!Tableau3[#All],2,FALSE)</f>
        <v>#REF!</v>
      </c>
      <c r="AI692" s="5" t="e">
        <f>VLOOKUP(Tableau13[[#This Row],[Juil,]],[1]!Tableau3[#All],2,FALSE)</f>
        <v>#REF!</v>
      </c>
      <c r="AJ692" s="5" t="e">
        <f>VLOOKUP(Tableau13[[#This Row],[Août]],[1]!Tableau3[#All],2,FALSE)</f>
        <v>#REF!</v>
      </c>
      <c r="AK692" s="5" t="e">
        <f>VLOOKUP(Tableau13[[#This Row],[Sept,]],[1]!Tableau3[#All],2,FALSE)</f>
        <v>#REF!</v>
      </c>
      <c r="AL692" s="5" t="e">
        <f>VLOOKUP(Tableau13[[#This Row],[Oct,]],[1]!Tableau3[#All],2,FALSE)</f>
        <v>#REF!</v>
      </c>
      <c r="AM692" s="5" t="e">
        <f>VLOOKUP(Tableau13[[#This Row],[Nov,]],[1]!Tableau3[#All],2,FALSE)</f>
        <v>#REF!</v>
      </c>
      <c r="AN692" s="5" t="e">
        <f>VLOOKUP(Tableau13[[#This Row],[Déc,]],[1]!Tableau3[#All],2,FALSE)</f>
        <v>#REF!</v>
      </c>
    </row>
    <row r="693" spans="1:40" x14ac:dyDescent="0.25">
      <c r="A693" t="s">
        <v>6936</v>
      </c>
      <c r="D693" t="s">
        <v>1080</v>
      </c>
      <c r="E693" t="s">
        <v>1081</v>
      </c>
      <c r="F693" t="s">
        <v>6937</v>
      </c>
      <c r="G693" t="s">
        <v>1792</v>
      </c>
      <c r="H693" t="s">
        <v>1793</v>
      </c>
      <c r="I693" t="s">
        <v>25</v>
      </c>
      <c r="J693" s="3">
        <v>0</v>
      </c>
      <c r="K693" s="1">
        <v>42522</v>
      </c>
      <c r="M693" t="s">
        <v>38</v>
      </c>
      <c r="O693" t="s">
        <v>32</v>
      </c>
      <c r="P693" s="1"/>
      <c r="AC693" s="5" t="e">
        <f>VLOOKUP(Tableau13[[#This Row],[Jan,]],[1]!Tableau3[#All],2,FALSE)</f>
        <v>#REF!</v>
      </c>
      <c r="AD693" s="5" t="e">
        <f>VLOOKUP(Tableau13[[#This Row],[Fév,]],[1]!Tableau3[#All],2,FALSE)</f>
        <v>#REF!</v>
      </c>
      <c r="AE693" s="5" t="e">
        <f>VLOOKUP(Tableau13[[#This Row],[Mar,]],[1]!Tableau3[#All],2,FALSE)</f>
        <v>#REF!</v>
      </c>
      <c r="AF693" s="5" t="e">
        <f>VLOOKUP(Tableau13[[#This Row],[Avr,]],[1]!Tableau3[#All],2,FALSE)</f>
        <v>#REF!</v>
      </c>
      <c r="AG693" s="5" t="e">
        <f>VLOOKUP(Tableau13[[#This Row],[Mai]],[1]!Tableau3[#All],2,FALSE)</f>
        <v>#REF!</v>
      </c>
      <c r="AH693" s="5" t="e">
        <f>VLOOKUP(Tableau13[[#This Row],[Juin]],[1]!Tableau3[#All],2,FALSE)</f>
        <v>#REF!</v>
      </c>
      <c r="AI693" s="5" t="e">
        <f>VLOOKUP(Tableau13[[#This Row],[Juil,]],[1]!Tableau3[#All],2,FALSE)</f>
        <v>#REF!</v>
      </c>
      <c r="AJ693" s="5" t="e">
        <f>VLOOKUP(Tableau13[[#This Row],[Août]],[1]!Tableau3[#All],2,FALSE)</f>
        <v>#REF!</v>
      </c>
      <c r="AK693" s="5" t="e">
        <f>VLOOKUP(Tableau13[[#This Row],[Sept,]],[1]!Tableau3[#All],2,FALSE)</f>
        <v>#REF!</v>
      </c>
      <c r="AL693" s="5" t="e">
        <f>VLOOKUP(Tableau13[[#This Row],[Oct,]],[1]!Tableau3[#All],2,FALSE)</f>
        <v>#REF!</v>
      </c>
      <c r="AM693" s="5" t="e">
        <f>VLOOKUP(Tableau13[[#This Row],[Nov,]],[1]!Tableau3[#All],2,FALSE)</f>
        <v>#REF!</v>
      </c>
      <c r="AN693" s="5" t="e">
        <f>VLOOKUP(Tableau13[[#This Row],[Déc,]],[1]!Tableau3[#All],2,FALSE)</f>
        <v>#REF!</v>
      </c>
    </row>
    <row r="694" spans="1:40" x14ac:dyDescent="0.25">
      <c r="A694" t="s">
        <v>6938</v>
      </c>
      <c r="D694" t="s">
        <v>1080</v>
      </c>
      <c r="E694" t="s">
        <v>1081</v>
      </c>
      <c r="F694" t="s">
        <v>6939</v>
      </c>
      <c r="G694" t="s">
        <v>1794</v>
      </c>
      <c r="H694" t="s">
        <v>1795</v>
      </c>
      <c r="I694" t="s">
        <v>25</v>
      </c>
      <c r="J694" s="3">
        <v>0</v>
      </c>
      <c r="K694" s="1">
        <v>42522</v>
      </c>
      <c r="M694" t="s">
        <v>38</v>
      </c>
      <c r="O694" t="s">
        <v>32</v>
      </c>
      <c r="P694" s="1"/>
      <c r="AC694" s="5" t="e">
        <f>VLOOKUP(Tableau13[[#This Row],[Jan,]],[1]!Tableau3[#All],2,FALSE)</f>
        <v>#REF!</v>
      </c>
      <c r="AD694" s="5" t="e">
        <f>VLOOKUP(Tableau13[[#This Row],[Fév,]],[1]!Tableau3[#All],2,FALSE)</f>
        <v>#REF!</v>
      </c>
      <c r="AE694" s="5" t="e">
        <f>VLOOKUP(Tableau13[[#This Row],[Mar,]],[1]!Tableau3[#All],2,FALSE)</f>
        <v>#REF!</v>
      </c>
      <c r="AF694" s="5" t="e">
        <f>VLOOKUP(Tableau13[[#This Row],[Avr,]],[1]!Tableau3[#All],2,FALSE)</f>
        <v>#REF!</v>
      </c>
      <c r="AG694" s="5" t="e">
        <f>VLOOKUP(Tableau13[[#This Row],[Mai]],[1]!Tableau3[#All],2,FALSE)</f>
        <v>#REF!</v>
      </c>
      <c r="AH694" s="5" t="e">
        <f>VLOOKUP(Tableau13[[#This Row],[Juin]],[1]!Tableau3[#All],2,FALSE)</f>
        <v>#REF!</v>
      </c>
      <c r="AI694" s="5" t="e">
        <f>VLOOKUP(Tableau13[[#This Row],[Juil,]],[1]!Tableau3[#All],2,FALSE)</f>
        <v>#REF!</v>
      </c>
      <c r="AJ694" s="5" t="e">
        <f>VLOOKUP(Tableau13[[#This Row],[Août]],[1]!Tableau3[#All],2,FALSE)</f>
        <v>#REF!</v>
      </c>
      <c r="AK694" s="5" t="e">
        <f>VLOOKUP(Tableau13[[#This Row],[Sept,]],[1]!Tableau3[#All],2,FALSE)</f>
        <v>#REF!</v>
      </c>
      <c r="AL694" s="5" t="e">
        <f>VLOOKUP(Tableau13[[#This Row],[Oct,]],[1]!Tableau3[#All],2,FALSE)</f>
        <v>#REF!</v>
      </c>
      <c r="AM694" s="5" t="e">
        <f>VLOOKUP(Tableau13[[#This Row],[Nov,]],[1]!Tableau3[#All],2,FALSE)</f>
        <v>#REF!</v>
      </c>
      <c r="AN694" s="5" t="e">
        <f>VLOOKUP(Tableau13[[#This Row],[Déc,]],[1]!Tableau3[#All],2,FALSE)</f>
        <v>#REF!</v>
      </c>
    </row>
    <row r="695" spans="1:40" x14ac:dyDescent="0.25">
      <c r="A695" t="s">
        <v>6940</v>
      </c>
      <c r="D695" t="s">
        <v>1080</v>
      </c>
      <c r="E695" t="s">
        <v>1081</v>
      </c>
      <c r="F695" t="s">
        <v>6941</v>
      </c>
      <c r="G695" t="s">
        <v>1796</v>
      </c>
      <c r="H695" t="s">
        <v>1797</v>
      </c>
      <c r="I695" t="s">
        <v>25</v>
      </c>
      <c r="J695" s="3">
        <v>0</v>
      </c>
      <c r="K695" s="1">
        <v>42522</v>
      </c>
      <c r="M695" t="s">
        <v>38</v>
      </c>
      <c r="O695" t="s">
        <v>32</v>
      </c>
      <c r="P695" s="1"/>
      <c r="AC695" s="5" t="e">
        <f>VLOOKUP(Tableau13[[#This Row],[Jan,]],[1]!Tableau3[#All],2,FALSE)</f>
        <v>#REF!</v>
      </c>
      <c r="AD695" s="5" t="e">
        <f>VLOOKUP(Tableau13[[#This Row],[Fév,]],[1]!Tableau3[#All],2,FALSE)</f>
        <v>#REF!</v>
      </c>
      <c r="AE695" s="5" t="e">
        <f>VLOOKUP(Tableau13[[#This Row],[Mar,]],[1]!Tableau3[#All],2,FALSE)</f>
        <v>#REF!</v>
      </c>
      <c r="AF695" s="5" t="e">
        <f>VLOOKUP(Tableau13[[#This Row],[Avr,]],[1]!Tableau3[#All],2,FALSE)</f>
        <v>#REF!</v>
      </c>
      <c r="AG695" s="5" t="e">
        <f>VLOOKUP(Tableau13[[#This Row],[Mai]],[1]!Tableau3[#All],2,FALSE)</f>
        <v>#REF!</v>
      </c>
      <c r="AH695" s="5" t="e">
        <f>VLOOKUP(Tableau13[[#This Row],[Juin]],[1]!Tableau3[#All],2,FALSE)</f>
        <v>#REF!</v>
      </c>
      <c r="AI695" s="5" t="e">
        <f>VLOOKUP(Tableau13[[#This Row],[Juil,]],[1]!Tableau3[#All],2,FALSE)</f>
        <v>#REF!</v>
      </c>
      <c r="AJ695" s="5" t="e">
        <f>VLOOKUP(Tableau13[[#This Row],[Août]],[1]!Tableau3[#All],2,FALSE)</f>
        <v>#REF!</v>
      </c>
      <c r="AK695" s="5" t="e">
        <f>VLOOKUP(Tableau13[[#This Row],[Sept,]],[1]!Tableau3[#All],2,FALSE)</f>
        <v>#REF!</v>
      </c>
      <c r="AL695" s="5" t="e">
        <f>VLOOKUP(Tableau13[[#This Row],[Oct,]],[1]!Tableau3[#All],2,FALSE)</f>
        <v>#REF!</v>
      </c>
      <c r="AM695" s="5" t="e">
        <f>VLOOKUP(Tableau13[[#This Row],[Nov,]],[1]!Tableau3[#All],2,FALSE)</f>
        <v>#REF!</v>
      </c>
      <c r="AN695" s="5" t="e">
        <f>VLOOKUP(Tableau13[[#This Row],[Déc,]],[1]!Tableau3[#All],2,FALSE)</f>
        <v>#REF!</v>
      </c>
    </row>
    <row r="696" spans="1:40" x14ac:dyDescent="0.25">
      <c r="A696" t="s">
        <v>6942</v>
      </c>
      <c r="D696" t="s">
        <v>1080</v>
      </c>
      <c r="E696" t="s">
        <v>1081</v>
      </c>
      <c r="F696" t="s">
        <v>6943</v>
      </c>
      <c r="G696" t="s">
        <v>1798</v>
      </c>
      <c r="H696" t="s">
        <v>1799</v>
      </c>
      <c r="I696" t="s">
        <v>25</v>
      </c>
      <c r="J696" s="3">
        <v>0</v>
      </c>
      <c r="K696" s="1">
        <v>42522</v>
      </c>
      <c r="M696" t="s">
        <v>38</v>
      </c>
      <c r="O696" t="s">
        <v>32</v>
      </c>
      <c r="P696" s="1"/>
      <c r="AC696" s="5" t="e">
        <f>VLOOKUP(Tableau13[[#This Row],[Jan,]],[1]!Tableau3[#All],2,FALSE)</f>
        <v>#REF!</v>
      </c>
      <c r="AD696" s="5" t="e">
        <f>VLOOKUP(Tableau13[[#This Row],[Fév,]],[1]!Tableau3[#All],2,FALSE)</f>
        <v>#REF!</v>
      </c>
      <c r="AE696" s="5" t="e">
        <f>VLOOKUP(Tableau13[[#This Row],[Mar,]],[1]!Tableau3[#All],2,FALSE)</f>
        <v>#REF!</v>
      </c>
      <c r="AF696" s="5" t="e">
        <f>VLOOKUP(Tableau13[[#This Row],[Avr,]],[1]!Tableau3[#All],2,FALSE)</f>
        <v>#REF!</v>
      </c>
      <c r="AG696" s="5" t="e">
        <f>VLOOKUP(Tableau13[[#This Row],[Mai]],[1]!Tableau3[#All],2,FALSE)</f>
        <v>#REF!</v>
      </c>
      <c r="AH696" s="5" t="e">
        <f>VLOOKUP(Tableau13[[#This Row],[Juin]],[1]!Tableau3[#All],2,FALSE)</f>
        <v>#REF!</v>
      </c>
      <c r="AI696" s="5" t="e">
        <f>VLOOKUP(Tableau13[[#This Row],[Juil,]],[1]!Tableau3[#All],2,FALSE)</f>
        <v>#REF!</v>
      </c>
      <c r="AJ696" s="5" t="e">
        <f>VLOOKUP(Tableau13[[#This Row],[Août]],[1]!Tableau3[#All],2,FALSE)</f>
        <v>#REF!</v>
      </c>
      <c r="AK696" s="5" t="e">
        <f>VLOOKUP(Tableau13[[#This Row],[Sept,]],[1]!Tableau3[#All],2,FALSE)</f>
        <v>#REF!</v>
      </c>
      <c r="AL696" s="5" t="e">
        <f>VLOOKUP(Tableau13[[#This Row],[Oct,]],[1]!Tableau3[#All],2,FALSE)</f>
        <v>#REF!</v>
      </c>
      <c r="AM696" s="5" t="e">
        <f>VLOOKUP(Tableau13[[#This Row],[Nov,]],[1]!Tableau3[#All],2,FALSE)</f>
        <v>#REF!</v>
      </c>
      <c r="AN696" s="5" t="e">
        <f>VLOOKUP(Tableau13[[#This Row],[Déc,]],[1]!Tableau3[#All],2,FALSE)</f>
        <v>#REF!</v>
      </c>
    </row>
    <row r="697" spans="1:40" x14ac:dyDescent="0.25">
      <c r="A697" t="s">
        <v>6944</v>
      </c>
      <c r="D697" t="s">
        <v>1080</v>
      </c>
      <c r="E697" t="s">
        <v>1081</v>
      </c>
      <c r="F697" t="s">
        <v>6945</v>
      </c>
      <c r="G697" t="s">
        <v>1800</v>
      </c>
      <c r="H697" t="s">
        <v>1801</v>
      </c>
      <c r="I697" t="s">
        <v>25</v>
      </c>
      <c r="J697" s="3">
        <v>0</v>
      </c>
      <c r="K697" s="1">
        <v>42522</v>
      </c>
      <c r="M697" t="s">
        <v>38</v>
      </c>
      <c r="O697" t="s">
        <v>32</v>
      </c>
      <c r="P697" s="1"/>
      <c r="AC697" s="5" t="e">
        <f>VLOOKUP(Tableau13[[#This Row],[Jan,]],[1]!Tableau3[#All],2,FALSE)</f>
        <v>#REF!</v>
      </c>
      <c r="AD697" s="5" t="e">
        <f>VLOOKUP(Tableau13[[#This Row],[Fév,]],[1]!Tableau3[#All],2,FALSE)</f>
        <v>#REF!</v>
      </c>
      <c r="AE697" s="5" t="e">
        <f>VLOOKUP(Tableau13[[#This Row],[Mar,]],[1]!Tableau3[#All],2,FALSE)</f>
        <v>#REF!</v>
      </c>
      <c r="AF697" s="5" t="e">
        <f>VLOOKUP(Tableau13[[#This Row],[Avr,]],[1]!Tableau3[#All],2,FALSE)</f>
        <v>#REF!</v>
      </c>
      <c r="AG697" s="5" t="e">
        <f>VLOOKUP(Tableau13[[#This Row],[Mai]],[1]!Tableau3[#All],2,FALSE)</f>
        <v>#REF!</v>
      </c>
      <c r="AH697" s="5" t="e">
        <f>VLOOKUP(Tableau13[[#This Row],[Juin]],[1]!Tableau3[#All],2,FALSE)</f>
        <v>#REF!</v>
      </c>
      <c r="AI697" s="5" t="e">
        <f>VLOOKUP(Tableau13[[#This Row],[Juil,]],[1]!Tableau3[#All],2,FALSE)</f>
        <v>#REF!</v>
      </c>
      <c r="AJ697" s="5" t="e">
        <f>VLOOKUP(Tableau13[[#This Row],[Août]],[1]!Tableau3[#All],2,FALSE)</f>
        <v>#REF!</v>
      </c>
      <c r="AK697" s="5" t="e">
        <f>VLOOKUP(Tableau13[[#This Row],[Sept,]],[1]!Tableau3[#All],2,FALSE)</f>
        <v>#REF!</v>
      </c>
      <c r="AL697" s="5" t="e">
        <f>VLOOKUP(Tableau13[[#This Row],[Oct,]],[1]!Tableau3[#All],2,FALSE)</f>
        <v>#REF!</v>
      </c>
      <c r="AM697" s="5" t="e">
        <f>VLOOKUP(Tableau13[[#This Row],[Nov,]],[1]!Tableau3[#All],2,FALSE)</f>
        <v>#REF!</v>
      </c>
      <c r="AN697" s="5" t="e">
        <f>VLOOKUP(Tableau13[[#This Row],[Déc,]],[1]!Tableau3[#All],2,FALSE)</f>
        <v>#REF!</v>
      </c>
    </row>
    <row r="698" spans="1:40" x14ac:dyDescent="0.25">
      <c r="A698" t="s">
        <v>6946</v>
      </c>
      <c r="D698" t="s">
        <v>1080</v>
      </c>
      <c r="E698" t="s">
        <v>1081</v>
      </c>
      <c r="F698" t="s">
        <v>6947</v>
      </c>
      <c r="G698" t="s">
        <v>1802</v>
      </c>
      <c r="H698" t="s">
        <v>1803</v>
      </c>
      <c r="I698" t="s">
        <v>25</v>
      </c>
      <c r="J698" s="3">
        <v>0</v>
      </c>
      <c r="K698" s="1">
        <v>42522</v>
      </c>
      <c r="M698" t="s">
        <v>38</v>
      </c>
      <c r="O698" t="s">
        <v>32</v>
      </c>
      <c r="P698" s="1"/>
      <c r="AC698" s="5" t="e">
        <f>VLOOKUP(Tableau13[[#This Row],[Jan,]],[1]!Tableau3[#All],2,FALSE)</f>
        <v>#REF!</v>
      </c>
      <c r="AD698" s="5" t="e">
        <f>VLOOKUP(Tableau13[[#This Row],[Fév,]],[1]!Tableau3[#All],2,FALSE)</f>
        <v>#REF!</v>
      </c>
      <c r="AE698" s="5" t="e">
        <f>VLOOKUP(Tableau13[[#This Row],[Mar,]],[1]!Tableau3[#All],2,FALSE)</f>
        <v>#REF!</v>
      </c>
      <c r="AF698" s="5" t="e">
        <f>VLOOKUP(Tableau13[[#This Row],[Avr,]],[1]!Tableau3[#All],2,FALSE)</f>
        <v>#REF!</v>
      </c>
      <c r="AG698" s="5" t="e">
        <f>VLOOKUP(Tableau13[[#This Row],[Mai]],[1]!Tableau3[#All],2,FALSE)</f>
        <v>#REF!</v>
      </c>
      <c r="AH698" s="5" t="e">
        <f>VLOOKUP(Tableau13[[#This Row],[Juin]],[1]!Tableau3[#All],2,FALSE)</f>
        <v>#REF!</v>
      </c>
      <c r="AI698" s="5" t="e">
        <f>VLOOKUP(Tableau13[[#This Row],[Juil,]],[1]!Tableau3[#All],2,FALSE)</f>
        <v>#REF!</v>
      </c>
      <c r="AJ698" s="5" t="e">
        <f>VLOOKUP(Tableau13[[#This Row],[Août]],[1]!Tableau3[#All],2,FALSE)</f>
        <v>#REF!</v>
      </c>
      <c r="AK698" s="5" t="e">
        <f>VLOOKUP(Tableau13[[#This Row],[Sept,]],[1]!Tableau3[#All],2,FALSE)</f>
        <v>#REF!</v>
      </c>
      <c r="AL698" s="5" t="e">
        <f>VLOOKUP(Tableau13[[#This Row],[Oct,]],[1]!Tableau3[#All],2,FALSE)</f>
        <v>#REF!</v>
      </c>
      <c r="AM698" s="5" t="e">
        <f>VLOOKUP(Tableau13[[#This Row],[Nov,]],[1]!Tableau3[#All],2,FALSE)</f>
        <v>#REF!</v>
      </c>
      <c r="AN698" s="5" t="e">
        <f>VLOOKUP(Tableau13[[#This Row],[Déc,]],[1]!Tableau3[#All],2,FALSE)</f>
        <v>#REF!</v>
      </c>
    </row>
    <row r="699" spans="1:40" x14ac:dyDescent="0.25">
      <c r="A699" t="s">
        <v>6948</v>
      </c>
      <c r="D699" t="s">
        <v>1080</v>
      </c>
      <c r="E699" t="s">
        <v>1081</v>
      </c>
      <c r="F699" t="s">
        <v>6949</v>
      </c>
      <c r="G699" t="s">
        <v>1804</v>
      </c>
      <c r="H699" t="s">
        <v>1805</v>
      </c>
      <c r="I699" t="s">
        <v>25</v>
      </c>
      <c r="J699" s="3">
        <v>0</v>
      </c>
      <c r="K699" s="1">
        <v>42522</v>
      </c>
      <c r="M699" t="s">
        <v>38</v>
      </c>
      <c r="O699" t="s">
        <v>32</v>
      </c>
      <c r="P699" s="1"/>
      <c r="AC699" s="5" t="e">
        <f>VLOOKUP(Tableau13[[#This Row],[Jan,]],[1]!Tableau3[#All],2,FALSE)</f>
        <v>#REF!</v>
      </c>
      <c r="AD699" s="5" t="e">
        <f>VLOOKUP(Tableau13[[#This Row],[Fév,]],[1]!Tableau3[#All],2,FALSE)</f>
        <v>#REF!</v>
      </c>
      <c r="AE699" s="5" t="e">
        <f>VLOOKUP(Tableau13[[#This Row],[Mar,]],[1]!Tableau3[#All],2,FALSE)</f>
        <v>#REF!</v>
      </c>
      <c r="AF699" s="5" t="e">
        <f>VLOOKUP(Tableau13[[#This Row],[Avr,]],[1]!Tableau3[#All],2,FALSE)</f>
        <v>#REF!</v>
      </c>
      <c r="AG699" s="5" t="e">
        <f>VLOOKUP(Tableau13[[#This Row],[Mai]],[1]!Tableau3[#All],2,FALSE)</f>
        <v>#REF!</v>
      </c>
      <c r="AH699" s="5" t="e">
        <f>VLOOKUP(Tableau13[[#This Row],[Juin]],[1]!Tableau3[#All],2,FALSE)</f>
        <v>#REF!</v>
      </c>
      <c r="AI699" s="5" t="e">
        <f>VLOOKUP(Tableau13[[#This Row],[Juil,]],[1]!Tableau3[#All],2,FALSE)</f>
        <v>#REF!</v>
      </c>
      <c r="AJ699" s="5" t="e">
        <f>VLOOKUP(Tableau13[[#This Row],[Août]],[1]!Tableau3[#All],2,FALSE)</f>
        <v>#REF!</v>
      </c>
      <c r="AK699" s="5" t="e">
        <f>VLOOKUP(Tableau13[[#This Row],[Sept,]],[1]!Tableau3[#All],2,FALSE)</f>
        <v>#REF!</v>
      </c>
      <c r="AL699" s="5" t="e">
        <f>VLOOKUP(Tableau13[[#This Row],[Oct,]],[1]!Tableau3[#All],2,FALSE)</f>
        <v>#REF!</v>
      </c>
      <c r="AM699" s="5" t="e">
        <f>VLOOKUP(Tableau13[[#This Row],[Nov,]],[1]!Tableau3[#All],2,FALSE)</f>
        <v>#REF!</v>
      </c>
      <c r="AN699" s="5" t="e">
        <f>VLOOKUP(Tableau13[[#This Row],[Déc,]],[1]!Tableau3[#All],2,FALSE)</f>
        <v>#REF!</v>
      </c>
    </row>
    <row r="700" spans="1:40" x14ac:dyDescent="0.25">
      <c r="A700" t="s">
        <v>6950</v>
      </c>
      <c r="D700" t="s">
        <v>1080</v>
      </c>
      <c r="E700" t="s">
        <v>1081</v>
      </c>
      <c r="F700" t="s">
        <v>6951</v>
      </c>
      <c r="G700" t="s">
        <v>1806</v>
      </c>
      <c r="H700" t="s">
        <v>1807</v>
      </c>
      <c r="I700" t="s">
        <v>25</v>
      </c>
      <c r="J700" s="3">
        <v>0</v>
      </c>
      <c r="K700" s="1">
        <v>42522</v>
      </c>
      <c r="M700" t="s">
        <v>38</v>
      </c>
      <c r="O700" t="s">
        <v>32</v>
      </c>
      <c r="P700" s="1"/>
      <c r="AC700" s="5" t="e">
        <f>VLOOKUP(Tableau13[[#This Row],[Jan,]],[1]!Tableau3[#All],2,FALSE)</f>
        <v>#REF!</v>
      </c>
      <c r="AD700" s="5" t="e">
        <f>VLOOKUP(Tableau13[[#This Row],[Fév,]],[1]!Tableau3[#All],2,FALSE)</f>
        <v>#REF!</v>
      </c>
      <c r="AE700" s="5" t="e">
        <f>VLOOKUP(Tableau13[[#This Row],[Mar,]],[1]!Tableau3[#All],2,FALSE)</f>
        <v>#REF!</v>
      </c>
      <c r="AF700" s="5" t="e">
        <f>VLOOKUP(Tableau13[[#This Row],[Avr,]],[1]!Tableau3[#All],2,FALSE)</f>
        <v>#REF!</v>
      </c>
      <c r="AG700" s="5" t="e">
        <f>VLOOKUP(Tableau13[[#This Row],[Mai]],[1]!Tableau3[#All],2,FALSE)</f>
        <v>#REF!</v>
      </c>
      <c r="AH700" s="5" t="e">
        <f>VLOOKUP(Tableau13[[#This Row],[Juin]],[1]!Tableau3[#All],2,FALSE)</f>
        <v>#REF!</v>
      </c>
      <c r="AI700" s="5" t="e">
        <f>VLOOKUP(Tableau13[[#This Row],[Juil,]],[1]!Tableau3[#All],2,FALSE)</f>
        <v>#REF!</v>
      </c>
      <c r="AJ700" s="5" t="e">
        <f>VLOOKUP(Tableau13[[#This Row],[Août]],[1]!Tableau3[#All],2,FALSE)</f>
        <v>#REF!</v>
      </c>
      <c r="AK700" s="5" t="e">
        <f>VLOOKUP(Tableau13[[#This Row],[Sept,]],[1]!Tableau3[#All],2,FALSE)</f>
        <v>#REF!</v>
      </c>
      <c r="AL700" s="5" t="e">
        <f>VLOOKUP(Tableau13[[#This Row],[Oct,]],[1]!Tableau3[#All],2,FALSE)</f>
        <v>#REF!</v>
      </c>
      <c r="AM700" s="5" t="e">
        <f>VLOOKUP(Tableau13[[#This Row],[Nov,]],[1]!Tableau3[#All],2,FALSE)</f>
        <v>#REF!</v>
      </c>
      <c r="AN700" s="5" t="e">
        <f>VLOOKUP(Tableau13[[#This Row],[Déc,]],[1]!Tableau3[#All],2,FALSE)</f>
        <v>#REF!</v>
      </c>
    </row>
    <row r="701" spans="1:40" x14ac:dyDescent="0.25">
      <c r="A701" t="s">
        <v>6952</v>
      </c>
      <c r="D701" t="s">
        <v>1080</v>
      </c>
      <c r="E701" t="s">
        <v>1081</v>
      </c>
      <c r="F701" t="s">
        <v>6953</v>
      </c>
      <c r="G701" t="s">
        <v>1808</v>
      </c>
      <c r="H701" t="s">
        <v>1809</v>
      </c>
      <c r="I701" t="s">
        <v>25</v>
      </c>
      <c r="J701" s="3">
        <v>0</v>
      </c>
      <c r="K701" s="1">
        <v>42522</v>
      </c>
      <c r="M701" t="s">
        <v>38</v>
      </c>
      <c r="O701" t="s">
        <v>32</v>
      </c>
      <c r="P701" s="1"/>
      <c r="AC701" s="5" t="e">
        <f>VLOOKUP(Tableau13[[#This Row],[Jan,]],[1]!Tableau3[#All],2,FALSE)</f>
        <v>#REF!</v>
      </c>
      <c r="AD701" s="5" t="e">
        <f>VLOOKUP(Tableau13[[#This Row],[Fév,]],[1]!Tableau3[#All],2,FALSE)</f>
        <v>#REF!</v>
      </c>
      <c r="AE701" s="5" t="e">
        <f>VLOOKUP(Tableau13[[#This Row],[Mar,]],[1]!Tableau3[#All],2,FALSE)</f>
        <v>#REF!</v>
      </c>
      <c r="AF701" s="5" t="e">
        <f>VLOOKUP(Tableau13[[#This Row],[Avr,]],[1]!Tableau3[#All],2,FALSE)</f>
        <v>#REF!</v>
      </c>
      <c r="AG701" s="5" t="e">
        <f>VLOOKUP(Tableau13[[#This Row],[Mai]],[1]!Tableau3[#All],2,FALSE)</f>
        <v>#REF!</v>
      </c>
      <c r="AH701" s="5" t="e">
        <f>VLOOKUP(Tableau13[[#This Row],[Juin]],[1]!Tableau3[#All],2,FALSE)</f>
        <v>#REF!</v>
      </c>
      <c r="AI701" s="5" t="e">
        <f>VLOOKUP(Tableau13[[#This Row],[Juil,]],[1]!Tableau3[#All],2,FALSE)</f>
        <v>#REF!</v>
      </c>
      <c r="AJ701" s="5" t="e">
        <f>VLOOKUP(Tableau13[[#This Row],[Août]],[1]!Tableau3[#All],2,FALSE)</f>
        <v>#REF!</v>
      </c>
      <c r="AK701" s="5" t="e">
        <f>VLOOKUP(Tableau13[[#This Row],[Sept,]],[1]!Tableau3[#All],2,FALSE)</f>
        <v>#REF!</v>
      </c>
      <c r="AL701" s="5" t="e">
        <f>VLOOKUP(Tableau13[[#This Row],[Oct,]],[1]!Tableau3[#All],2,FALSE)</f>
        <v>#REF!</v>
      </c>
      <c r="AM701" s="5" t="e">
        <f>VLOOKUP(Tableau13[[#This Row],[Nov,]],[1]!Tableau3[#All],2,FALSE)</f>
        <v>#REF!</v>
      </c>
      <c r="AN701" s="5" t="e">
        <f>VLOOKUP(Tableau13[[#This Row],[Déc,]],[1]!Tableau3[#All],2,FALSE)</f>
        <v>#REF!</v>
      </c>
    </row>
    <row r="702" spans="1:40" x14ac:dyDescent="0.25">
      <c r="A702" t="s">
        <v>6954</v>
      </c>
      <c r="D702" t="s">
        <v>1080</v>
      </c>
      <c r="E702" t="s">
        <v>1081</v>
      </c>
      <c r="F702" t="s">
        <v>6955</v>
      </c>
      <c r="G702" t="s">
        <v>1810</v>
      </c>
      <c r="H702" t="s">
        <v>1811</v>
      </c>
      <c r="I702" t="s">
        <v>25</v>
      </c>
      <c r="J702" s="3">
        <v>0</v>
      </c>
      <c r="K702" s="1">
        <v>42522</v>
      </c>
      <c r="M702" t="s">
        <v>38</v>
      </c>
      <c r="O702" t="s">
        <v>32</v>
      </c>
      <c r="P702" s="1"/>
      <c r="AC702" s="5" t="e">
        <f>VLOOKUP(Tableau13[[#This Row],[Jan,]],[1]!Tableau3[#All],2,FALSE)</f>
        <v>#REF!</v>
      </c>
      <c r="AD702" s="5" t="e">
        <f>VLOOKUP(Tableau13[[#This Row],[Fév,]],[1]!Tableau3[#All],2,FALSE)</f>
        <v>#REF!</v>
      </c>
      <c r="AE702" s="5" t="e">
        <f>VLOOKUP(Tableau13[[#This Row],[Mar,]],[1]!Tableau3[#All],2,FALSE)</f>
        <v>#REF!</v>
      </c>
      <c r="AF702" s="5" t="e">
        <f>VLOOKUP(Tableau13[[#This Row],[Avr,]],[1]!Tableau3[#All],2,FALSE)</f>
        <v>#REF!</v>
      </c>
      <c r="AG702" s="5" t="e">
        <f>VLOOKUP(Tableau13[[#This Row],[Mai]],[1]!Tableau3[#All],2,FALSE)</f>
        <v>#REF!</v>
      </c>
      <c r="AH702" s="5" t="e">
        <f>VLOOKUP(Tableau13[[#This Row],[Juin]],[1]!Tableau3[#All],2,FALSE)</f>
        <v>#REF!</v>
      </c>
      <c r="AI702" s="5" t="e">
        <f>VLOOKUP(Tableau13[[#This Row],[Juil,]],[1]!Tableau3[#All],2,FALSE)</f>
        <v>#REF!</v>
      </c>
      <c r="AJ702" s="5" t="e">
        <f>VLOOKUP(Tableau13[[#This Row],[Août]],[1]!Tableau3[#All],2,FALSE)</f>
        <v>#REF!</v>
      </c>
      <c r="AK702" s="5" t="e">
        <f>VLOOKUP(Tableau13[[#This Row],[Sept,]],[1]!Tableau3[#All],2,FALSE)</f>
        <v>#REF!</v>
      </c>
      <c r="AL702" s="5" t="e">
        <f>VLOOKUP(Tableau13[[#This Row],[Oct,]],[1]!Tableau3[#All],2,FALSE)</f>
        <v>#REF!</v>
      </c>
      <c r="AM702" s="5" t="e">
        <f>VLOOKUP(Tableau13[[#This Row],[Nov,]],[1]!Tableau3[#All],2,FALSE)</f>
        <v>#REF!</v>
      </c>
      <c r="AN702" s="5" t="e">
        <f>VLOOKUP(Tableau13[[#This Row],[Déc,]],[1]!Tableau3[#All],2,FALSE)</f>
        <v>#REF!</v>
      </c>
    </row>
    <row r="703" spans="1:40" x14ac:dyDescent="0.25">
      <c r="A703" t="s">
        <v>6956</v>
      </c>
      <c r="D703" t="s">
        <v>1080</v>
      </c>
      <c r="E703" t="s">
        <v>1081</v>
      </c>
      <c r="F703" t="s">
        <v>6957</v>
      </c>
      <c r="G703" t="s">
        <v>1812</v>
      </c>
      <c r="H703" t="s">
        <v>1813</v>
      </c>
      <c r="I703" t="s">
        <v>25</v>
      </c>
      <c r="J703" s="3">
        <v>0</v>
      </c>
      <c r="K703" s="1">
        <v>42522</v>
      </c>
      <c r="M703" t="s">
        <v>38</v>
      </c>
      <c r="O703" t="s">
        <v>32</v>
      </c>
      <c r="P703" s="1"/>
      <c r="AC703" s="5" t="e">
        <f>VLOOKUP(Tableau13[[#This Row],[Jan,]],[1]!Tableau3[#All],2,FALSE)</f>
        <v>#REF!</v>
      </c>
      <c r="AD703" s="5" t="e">
        <f>VLOOKUP(Tableau13[[#This Row],[Fév,]],[1]!Tableau3[#All],2,FALSE)</f>
        <v>#REF!</v>
      </c>
      <c r="AE703" s="5" t="e">
        <f>VLOOKUP(Tableau13[[#This Row],[Mar,]],[1]!Tableau3[#All],2,FALSE)</f>
        <v>#REF!</v>
      </c>
      <c r="AF703" s="5" t="e">
        <f>VLOOKUP(Tableau13[[#This Row],[Avr,]],[1]!Tableau3[#All],2,FALSE)</f>
        <v>#REF!</v>
      </c>
      <c r="AG703" s="5" t="e">
        <f>VLOOKUP(Tableau13[[#This Row],[Mai]],[1]!Tableau3[#All],2,FALSE)</f>
        <v>#REF!</v>
      </c>
      <c r="AH703" s="5" t="e">
        <f>VLOOKUP(Tableau13[[#This Row],[Juin]],[1]!Tableau3[#All],2,FALSE)</f>
        <v>#REF!</v>
      </c>
      <c r="AI703" s="5" t="e">
        <f>VLOOKUP(Tableau13[[#This Row],[Juil,]],[1]!Tableau3[#All],2,FALSE)</f>
        <v>#REF!</v>
      </c>
      <c r="AJ703" s="5" t="e">
        <f>VLOOKUP(Tableau13[[#This Row],[Août]],[1]!Tableau3[#All],2,FALSE)</f>
        <v>#REF!</v>
      </c>
      <c r="AK703" s="5" t="e">
        <f>VLOOKUP(Tableau13[[#This Row],[Sept,]],[1]!Tableau3[#All],2,FALSE)</f>
        <v>#REF!</v>
      </c>
      <c r="AL703" s="5" t="e">
        <f>VLOOKUP(Tableau13[[#This Row],[Oct,]],[1]!Tableau3[#All],2,FALSE)</f>
        <v>#REF!</v>
      </c>
      <c r="AM703" s="5" t="e">
        <f>VLOOKUP(Tableau13[[#This Row],[Nov,]],[1]!Tableau3[#All],2,FALSE)</f>
        <v>#REF!</v>
      </c>
      <c r="AN703" s="5" t="e">
        <f>VLOOKUP(Tableau13[[#This Row],[Déc,]],[1]!Tableau3[#All],2,FALSE)</f>
        <v>#REF!</v>
      </c>
    </row>
    <row r="704" spans="1:40" x14ac:dyDescent="0.25">
      <c r="A704" t="s">
        <v>6958</v>
      </c>
      <c r="D704" t="s">
        <v>1080</v>
      </c>
      <c r="E704" t="s">
        <v>1081</v>
      </c>
      <c r="F704" t="s">
        <v>6959</v>
      </c>
      <c r="G704" t="s">
        <v>1814</v>
      </c>
      <c r="H704" t="s">
        <v>1815</v>
      </c>
      <c r="I704" t="s">
        <v>25</v>
      </c>
      <c r="J704" s="3">
        <v>0</v>
      </c>
      <c r="K704" s="1">
        <v>42522</v>
      </c>
      <c r="M704" t="s">
        <v>38</v>
      </c>
      <c r="O704" t="s">
        <v>32</v>
      </c>
      <c r="P704" s="1"/>
      <c r="AC704" s="5" t="e">
        <f>VLOOKUP(Tableau13[[#This Row],[Jan,]],[1]!Tableau3[#All],2,FALSE)</f>
        <v>#REF!</v>
      </c>
      <c r="AD704" s="5" t="e">
        <f>VLOOKUP(Tableau13[[#This Row],[Fév,]],[1]!Tableau3[#All],2,FALSE)</f>
        <v>#REF!</v>
      </c>
      <c r="AE704" s="5" t="e">
        <f>VLOOKUP(Tableau13[[#This Row],[Mar,]],[1]!Tableau3[#All],2,FALSE)</f>
        <v>#REF!</v>
      </c>
      <c r="AF704" s="5" t="e">
        <f>VLOOKUP(Tableau13[[#This Row],[Avr,]],[1]!Tableau3[#All],2,FALSE)</f>
        <v>#REF!</v>
      </c>
      <c r="AG704" s="5" t="e">
        <f>VLOOKUP(Tableau13[[#This Row],[Mai]],[1]!Tableau3[#All],2,FALSE)</f>
        <v>#REF!</v>
      </c>
      <c r="AH704" s="5" t="e">
        <f>VLOOKUP(Tableau13[[#This Row],[Juin]],[1]!Tableau3[#All],2,FALSE)</f>
        <v>#REF!</v>
      </c>
      <c r="AI704" s="5" t="e">
        <f>VLOOKUP(Tableau13[[#This Row],[Juil,]],[1]!Tableau3[#All],2,FALSE)</f>
        <v>#REF!</v>
      </c>
      <c r="AJ704" s="5" t="e">
        <f>VLOOKUP(Tableau13[[#This Row],[Août]],[1]!Tableau3[#All],2,FALSE)</f>
        <v>#REF!</v>
      </c>
      <c r="AK704" s="5" t="e">
        <f>VLOOKUP(Tableau13[[#This Row],[Sept,]],[1]!Tableau3[#All],2,FALSE)</f>
        <v>#REF!</v>
      </c>
      <c r="AL704" s="5" t="e">
        <f>VLOOKUP(Tableau13[[#This Row],[Oct,]],[1]!Tableau3[#All],2,FALSE)</f>
        <v>#REF!</v>
      </c>
      <c r="AM704" s="5" t="e">
        <f>VLOOKUP(Tableau13[[#This Row],[Nov,]],[1]!Tableau3[#All],2,FALSE)</f>
        <v>#REF!</v>
      </c>
      <c r="AN704" s="5" t="e">
        <f>VLOOKUP(Tableau13[[#This Row],[Déc,]],[1]!Tableau3[#All],2,FALSE)</f>
        <v>#REF!</v>
      </c>
    </row>
    <row r="705" spans="1:40" x14ac:dyDescent="0.25">
      <c r="A705" t="s">
        <v>6960</v>
      </c>
      <c r="D705" t="s">
        <v>1080</v>
      </c>
      <c r="E705" t="s">
        <v>1081</v>
      </c>
      <c r="F705" t="s">
        <v>6961</v>
      </c>
      <c r="G705" t="s">
        <v>1816</v>
      </c>
      <c r="H705" t="s">
        <v>1817</v>
      </c>
      <c r="I705" t="s">
        <v>25</v>
      </c>
      <c r="J705" s="3">
        <v>0</v>
      </c>
      <c r="K705" s="1">
        <v>42522</v>
      </c>
      <c r="M705" t="s">
        <v>38</v>
      </c>
      <c r="O705" t="s">
        <v>32</v>
      </c>
      <c r="P705" s="1"/>
      <c r="AC705" s="5" t="e">
        <f>VLOOKUP(Tableau13[[#This Row],[Jan,]],[1]!Tableau3[#All],2,FALSE)</f>
        <v>#REF!</v>
      </c>
      <c r="AD705" s="5" t="e">
        <f>VLOOKUP(Tableau13[[#This Row],[Fév,]],[1]!Tableau3[#All],2,FALSE)</f>
        <v>#REF!</v>
      </c>
      <c r="AE705" s="5" t="e">
        <f>VLOOKUP(Tableau13[[#This Row],[Mar,]],[1]!Tableau3[#All],2,FALSE)</f>
        <v>#REF!</v>
      </c>
      <c r="AF705" s="5" t="e">
        <f>VLOOKUP(Tableau13[[#This Row],[Avr,]],[1]!Tableau3[#All],2,FALSE)</f>
        <v>#REF!</v>
      </c>
      <c r="AG705" s="5" t="e">
        <f>VLOOKUP(Tableau13[[#This Row],[Mai]],[1]!Tableau3[#All],2,FALSE)</f>
        <v>#REF!</v>
      </c>
      <c r="AH705" s="5" t="e">
        <f>VLOOKUP(Tableau13[[#This Row],[Juin]],[1]!Tableau3[#All],2,FALSE)</f>
        <v>#REF!</v>
      </c>
      <c r="AI705" s="5" t="e">
        <f>VLOOKUP(Tableau13[[#This Row],[Juil,]],[1]!Tableau3[#All],2,FALSE)</f>
        <v>#REF!</v>
      </c>
      <c r="AJ705" s="5" t="e">
        <f>VLOOKUP(Tableau13[[#This Row],[Août]],[1]!Tableau3[#All],2,FALSE)</f>
        <v>#REF!</v>
      </c>
      <c r="AK705" s="5" t="e">
        <f>VLOOKUP(Tableau13[[#This Row],[Sept,]],[1]!Tableau3[#All],2,FALSE)</f>
        <v>#REF!</v>
      </c>
      <c r="AL705" s="5" t="e">
        <f>VLOOKUP(Tableau13[[#This Row],[Oct,]],[1]!Tableau3[#All],2,FALSE)</f>
        <v>#REF!</v>
      </c>
      <c r="AM705" s="5" t="e">
        <f>VLOOKUP(Tableau13[[#This Row],[Nov,]],[1]!Tableau3[#All],2,FALSE)</f>
        <v>#REF!</v>
      </c>
      <c r="AN705" s="5" t="e">
        <f>VLOOKUP(Tableau13[[#This Row],[Déc,]],[1]!Tableau3[#All],2,FALSE)</f>
        <v>#REF!</v>
      </c>
    </row>
    <row r="706" spans="1:40" x14ac:dyDescent="0.25">
      <c r="A706" t="s">
        <v>6962</v>
      </c>
      <c r="D706" t="s">
        <v>1080</v>
      </c>
      <c r="E706" t="s">
        <v>1081</v>
      </c>
      <c r="F706" t="s">
        <v>6963</v>
      </c>
      <c r="G706" t="s">
        <v>1818</v>
      </c>
      <c r="H706" t="s">
        <v>1819</v>
      </c>
      <c r="I706" t="s">
        <v>25</v>
      </c>
      <c r="J706" s="3">
        <v>0</v>
      </c>
      <c r="K706" s="1">
        <v>42522</v>
      </c>
      <c r="M706" t="s">
        <v>38</v>
      </c>
      <c r="O706" t="s">
        <v>32</v>
      </c>
      <c r="P706" s="1"/>
      <c r="AC706" s="5" t="e">
        <f>VLOOKUP(Tableau13[[#This Row],[Jan,]],[1]!Tableau3[#All],2,FALSE)</f>
        <v>#REF!</v>
      </c>
      <c r="AD706" s="5" t="e">
        <f>VLOOKUP(Tableau13[[#This Row],[Fév,]],[1]!Tableau3[#All],2,FALSE)</f>
        <v>#REF!</v>
      </c>
      <c r="AE706" s="5" t="e">
        <f>VLOOKUP(Tableau13[[#This Row],[Mar,]],[1]!Tableau3[#All],2,FALSE)</f>
        <v>#REF!</v>
      </c>
      <c r="AF706" s="5" t="e">
        <f>VLOOKUP(Tableau13[[#This Row],[Avr,]],[1]!Tableau3[#All],2,FALSE)</f>
        <v>#REF!</v>
      </c>
      <c r="AG706" s="5" t="e">
        <f>VLOOKUP(Tableau13[[#This Row],[Mai]],[1]!Tableau3[#All],2,FALSE)</f>
        <v>#REF!</v>
      </c>
      <c r="AH706" s="5" t="e">
        <f>VLOOKUP(Tableau13[[#This Row],[Juin]],[1]!Tableau3[#All],2,FALSE)</f>
        <v>#REF!</v>
      </c>
      <c r="AI706" s="5" t="e">
        <f>VLOOKUP(Tableau13[[#This Row],[Juil,]],[1]!Tableau3[#All],2,FALSE)</f>
        <v>#REF!</v>
      </c>
      <c r="AJ706" s="5" t="e">
        <f>VLOOKUP(Tableau13[[#This Row],[Août]],[1]!Tableau3[#All],2,FALSE)</f>
        <v>#REF!</v>
      </c>
      <c r="AK706" s="5" t="e">
        <f>VLOOKUP(Tableau13[[#This Row],[Sept,]],[1]!Tableau3[#All],2,FALSE)</f>
        <v>#REF!</v>
      </c>
      <c r="AL706" s="5" t="e">
        <f>VLOOKUP(Tableau13[[#This Row],[Oct,]],[1]!Tableau3[#All],2,FALSE)</f>
        <v>#REF!</v>
      </c>
      <c r="AM706" s="5" t="e">
        <f>VLOOKUP(Tableau13[[#This Row],[Nov,]],[1]!Tableau3[#All],2,FALSE)</f>
        <v>#REF!</v>
      </c>
      <c r="AN706" s="5" t="e">
        <f>VLOOKUP(Tableau13[[#This Row],[Déc,]],[1]!Tableau3[#All],2,FALSE)</f>
        <v>#REF!</v>
      </c>
    </row>
    <row r="707" spans="1:40" x14ac:dyDescent="0.25">
      <c r="A707" t="s">
        <v>6964</v>
      </c>
      <c r="D707" t="s">
        <v>1080</v>
      </c>
      <c r="E707" t="s">
        <v>1081</v>
      </c>
      <c r="F707" t="s">
        <v>6965</v>
      </c>
      <c r="G707" t="s">
        <v>1820</v>
      </c>
      <c r="H707" t="s">
        <v>1821</v>
      </c>
      <c r="I707" t="s">
        <v>25</v>
      </c>
      <c r="J707" s="3">
        <v>0</v>
      </c>
      <c r="K707" s="1">
        <v>42522</v>
      </c>
      <c r="M707" t="s">
        <v>38</v>
      </c>
      <c r="O707" t="s">
        <v>32</v>
      </c>
      <c r="P707" s="1"/>
      <c r="AC707" s="5" t="e">
        <f>VLOOKUP(Tableau13[[#This Row],[Jan,]],[1]!Tableau3[#All],2,FALSE)</f>
        <v>#REF!</v>
      </c>
      <c r="AD707" s="5" t="e">
        <f>VLOOKUP(Tableau13[[#This Row],[Fév,]],[1]!Tableau3[#All],2,FALSE)</f>
        <v>#REF!</v>
      </c>
      <c r="AE707" s="5" t="e">
        <f>VLOOKUP(Tableau13[[#This Row],[Mar,]],[1]!Tableau3[#All],2,FALSE)</f>
        <v>#REF!</v>
      </c>
      <c r="AF707" s="5" t="e">
        <f>VLOOKUP(Tableau13[[#This Row],[Avr,]],[1]!Tableau3[#All],2,FALSE)</f>
        <v>#REF!</v>
      </c>
      <c r="AG707" s="5" t="e">
        <f>VLOOKUP(Tableau13[[#This Row],[Mai]],[1]!Tableau3[#All],2,FALSE)</f>
        <v>#REF!</v>
      </c>
      <c r="AH707" s="5" t="e">
        <f>VLOOKUP(Tableau13[[#This Row],[Juin]],[1]!Tableau3[#All],2,FALSE)</f>
        <v>#REF!</v>
      </c>
      <c r="AI707" s="5" t="e">
        <f>VLOOKUP(Tableau13[[#This Row],[Juil,]],[1]!Tableau3[#All],2,FALSE)</f>
        <v>#REF!</v>
      </c>
      <c r="AJ707" s="5" t="e">
        <f>VLOOKUP(Tableau13[[#This Row],[Août]],[1]!Tableau3[#All],2,FALSE)</f>
        <v>#REF!</v>
      </c>
      <c r="AK707" s="5" t="e">
        <f>VLOOKUP(Tableau13[[#This Row],[Sept,]],[1]!Tableau3[#All],2,FALSE)</f>
        <v>#REF!</v>
      </c>
      <c r="AL707" s="5" t="e">
        <f>VLOOKUP(Tableau13[[#This Row],[Oct,]],[1]!Tableau3[#All],2,FALSE)</f>
        <v>#REF!</v>
      </c>
      <c r="AM707" s="5" t="e">
        <f>VLOOKUP(Tableau13[[#This Row],[Nov,]],[1]!Tableau3[#All],2,FALSE)</f>
        <v>#REF!</v>
      </c>
      <c r="AN707" s="5" t="e">
        <f>VLOOKUP(Tableau13[[#This Row],[Déc,]],[1]!Tableau3[#All],2,FALSE)</f>
        <v>#REF!</v>
      </c>
    </row>
    <row r="708" spans="1:40" x14ac:dyDescent="0.25">
      <c r="A708" t="s">
        <v>6966</v>
      </c>
      <c r="D708" t="s">
        <v>1080</v>
      </c>
      <c r="E708" t="s">
        <v>1081</v>
      </c>
      <c r="F708" t="s">
        <v>6967</v>
      </c>
      <c r="G708" t="s">
        <v>1822</v>
      </c>
      <c r="H708" t="s">
        <v>1823</v>
      </c>
      <c r="I708" t="s">
        <v>25</v>
      </c>
      <c r="J708" s="3">
        <v>0</v>
      </c>
      <c r="K708" s="1">
        <v>42522</v>
      </c>
      <c r="M708" t="s">
        <v>38</v>
      </c>
      <c r="O708" t="s">
        <v>32</v>
      </c>
      <c r="P708" s="1"/>
      <c r="AC708" s="5" t="e">
        <f>VLOOKUP(Tableau13[[#This Row],[Jan,]],[1]!Tableau3[#All],2,FALSE)</f>
        <v>#REF!</v>
      </c>
      <c r="AD708" s="5" t="e">
        <f>VLOOKUP(Tableau13[[#This Row],[Fév,]],[1]!Tableau3[#All],2,FALSE)</f>
        <v>#REF!</v>
      </c>
      <c r="AE708" s="5" t="e">
        <f>VLOOKUP(Tableau13[[#This Row],[Mar,]],[1]!Tableau3[#All],2,FALSE)</f>
        <v>#REF!</v>
      </c>
      <c r="AF708" s="5" t="e">
        <f>VLOOKUP(Tableau13[[#This Row],[Avr,]],[1]!Tableau3[#All],2,FALSE)</f>
        <v>#REF!</v>
      </c>
      <c r="AG708" s="5" t="e">
        <f>VLOOKUP(Tableau13[[#This Row],[Mai]],[1]!Tableau3[#All],2,FALSE)</f>
        <v>#REF!</v>
      </c>
      <c r="AH708" s="5" t="e">
        <f>VLOOKUP(Tableau13[[#This Row],[Juin]],[1]!Tableau3[#All],2,FALSE)</f>
        <v>#REF!</v>
      </c>
      <c r="AI708" s="5" t="e">
        <f>VLOOKUP(Tableau13[[#This Row],[Juil,]],[1]!Tableau3[#All],2,FALSE)</f>
        <v>#REF!</v>
      </c>
      <c r="AJ708" s="5" t="e">
        <f>VLOOKUP(Tableau13[[#This Row],[Août]],[1]!Tableau3[#All],2,FALSE)</f>
        <v>#REF!</v>
      </c>
      <c r="AK708" s="5" t="e">
        <f>VLOOKUP(Tableau13[[#This Row],[Sept,]],[1]!Tableau3[#All],2,FALSE)</f>
        <v>#REF!</v>
      </c>
      <c r="AL708" s="5" t="e">
        <f>VLOOKUP(Tableau13[[#This Row],[Oct,]],[1]!Tableau3[#All],2,FALSE)</f>
        <v>#REF!</v>
      </c>
      <c r="AM708" s="5" t="e">
        <f>VLOOKUP(Tableau13[[#This Row],[Nov,]],[1]!Tableau3[#All],2,FALSE)</f>
        <v>#REF!</v>
      </c>
      <c r="AN708" s="5" t="e">
        <f>VLOOKUP(Tableau13[[#This Row],[Déc,]],[1]!Tableau3[#All],2,FALSE)</f>
        <v>#REF!</v>
      </c>
    </row>
    <row r="709" spans="1:40" x14ac:dyDescent="0.25">
      <c r="A709" t="s">
        <v>6968</v>
      </c>
      <c r="D709" t="s">
        <v>1080</v>
      </c>
      <c r="E709" t="s">
        <v>1081</v>
      </c>
      <c r="F709" t="s">
        <v>6969</v>
      </c>
      <c r="G709" t="s">
        <v>1824</v>
      </c>
      <c r="H709" t="s">
        <v>1825</v>
      </c>
      <c r="I709" t="s">
        <v>25</v>
      </c>
      <c r="J709" s="3">
        <v>0</v>
      </c>
      <c r="K709" s="1">
        <v>42522</v>
      </c>
      <c r="M709" t="s">
        <v>38</v>
      </c>
      <c r="O709" t="s">
        <v>32</v>
      </c>
      <c r="P709" s="1"/>
      <c r="AC709" s="5" t="e">
        <f>VLOOKUP(Tableau13[[#This Row],[Jan,]],[1]!Tableau3[#All],2,FALSE)</f>
        <v>#REF!</v>
      </c>
      <c r="AD709" s="5" t="e">
        <f>VLOOKUP(Tableau13[[#This Row],[Fév,]],[1]!Tableau3[#All],2,FALSE)</f>
        <v>#REF!</v>
      </c>
      <c r="AE709" s="5" t="e">
        <f>VLOOKUP(Tableau13[[#This Row],[Mar,]],[1]!Tableau3[#All],2,FALSE)</f>
        <v>#REF!</v>
      </c>
      <c r="AF709" s="5" t="e">
        <f>VLOOKUP(Tableau13[[#This Row],[Avr,]],[1]!Tableau3[#All],2,FALSE)</f>
        <v>#REF!</v>
      </c>
      <c r="AG709" s="5" t="e">
        <f>VLOOKUP(Tableau13[[#This Row],[Mai]],[1]!Tableau3[#All],2,FALSE)</f>
        <v>#REF!</v>
      </c>
      <c r="AH709" s="5" t="e">
        <f>VLOOKUP(Tableau13[[#This Row],[Juin]],[1]!Tableau3[#All],2,FALSE)</f>
        <v>#REF!</v>
      </c>
      <c r="AI709" s="5" t="e">
        <f>VLOOKUP(Tableau13[[#This Row],[Juil,]],[1]!Tableau3[#All],2,FALSE)</f>
        <v>#REF!</v>
      </c>
      <c r="AJ709" s="5" t="e">
        <f>VLOOKUP(Tableau13[[#This Row],[Août]],[1]!Tableau3[#All],2,FALSE)</f>
        <v>#REF!</v>
      </c>
      <c r="AK709" s="5" t="e">
        <f>VLOOKUP(Tableau13[[#This Row],[Sept,]],[1]!Tableau3[#All],2,FALSE)</f>
        <v>#REF!</v>
      </c>
      <c r="AL709" s="5" t="e">
        <f>VLOOKUP(Tableau13[[#This Row],[Oct,]],[1]!Tableau3[#All],2,FALSE)</f>
        <v>#REF!</v>
      </c>
      <c r="AM709" s="5" t="e">
        <f>VLOOKUP(Tableau13[[#This Row],[Nov,]],[1]!Tableau3[#All],2,FALSE)</f>
        <v>#REF!</v>
      </c>
      <c r="AN709" s="5" t="e">
        <f>VLOOKUP(Tableau13[[#This Row],[Déc,]],[1]!Tableau3[#All],2,FALSE)</f>
        <v>#REF!</v>
      </c>
    </row>
    <row r="710" spans="1:40" x14ac:dyDescent="0.25">
      <c r="A710" t="s">
        <v>6970</v>
      </c>
      <c r="D710" t="s">
        <v>1080</v>
      </c>
      <c r="E710" t="s">
        <v>1081</v>
      </c>
      <c r="F710" t="s">
        <v>6971</v>
      </c>
      <c r="G710" t="s">
        <v>1826</v>
      </c>
      <c r="H710" t="s">
        <v>1827</v>
      </c>
      <c r="I710" t="s">
        <v>25</v>
      </c>
      <c r="J710" s="3">
        <v>0</v>
      </c>
      <c r="K710" s="1">
        <v>42522</v>
      </c>
      <c r="M710" t="s">
        <v>38</v>
      </c>
      <c r="O710" t="s">
        <v>32</v>
      </c>
      <c r="P710" s="1"/>
      <c r="AC710" s="5" t="e">
        <f>VLOOKUP(Tableau13[[#This Row],[Jan,]],[1]!Tableau3[#All],2,FALSE)</f>
        <v>#REF!</v>
      </c>
      <c r="AD710" s="5" t="e">
        <f>VLOOKUP(Tableau13[[#This Row],[Fév,]],[1]!Tableau3[#All],2,FALSE)</f>
        <v>#REF!</v>
      </c>
      <c r="AE710" s="5" t="e">
        <f>VLOOKUP(Tableau13[[#This Row],[Mar,]],[1]!Tableau3[#All],2,FALSE)</f>
        <v>#REF!</v>
      </c>
      <c r="AF710" s="5" t="e">
        <f>VLOOKUP(Tableau13[[#This Row],[Avr,]],[1]!Tableau3[#All],2,FALSE)</f>
        <v>#REF!</v>
      </c>
      <c r="AG710" s="5" t="e">
        <f>VLOOKUP(Tableau13[[#This Row],[Mai]],[1]!Tableau3[#All],2,FALSE)</f>
        <v>#REF!</v>
      </c>
      <c r="AH710" s="5" t="e">
        <f>VLOOKUP(Tableau13[[#This Row],[Juin]],[1]!Tableau3[#All],2,FALSE)</f>
        <v>#REF!</v>
      </c>
      <c r="AI710" s="5" t="e">
        <f>VLOOKUP(Tableau13[[#This Row],[Juil,]],[1]!Tableau3[#All],2,FALSE)</f>
        <v>#REF!</v>
      </c>
      <c r="AJ710" s="5" t="e">
        <f>VLOOKUP(Tableau13[[#This Row],[Août]],[1]!Tableau3[#All],2,FALSE)</f>
        <v>#REF!</v>
      </c>
      <c r="AK710" s="5" t="e">
        <f>VLOOKUP(Tableau13[[#This Row],[Sept,]],[1]!Tableau3[#All],2,FALSE)</f>
        <v>#REF!</v>
      </c>
      <c r="AL710" s="5" t="e">
        <f>VLOOKUP(Tableau13[[#This Row],[Oct,]],[1]!Tableau3[#All],2,FALSE)</f>
        <v>#REF!</v>
      </c>
      <c r="AM710" s="5" t="e">
        <f>VLOOKUP(Tableau13[[#This Row],[Nov,]],[1]!Tableau3[#All],2,FALSE)</f>
        <v>#REF!</v>
      </c>
      <c r="AN710" s="5" t="e">
        <f>VLOOKUP(Tableau13[[#This Row],[Déc,]],[1]!Tableau3[#All],2,FALSE)</f>
        <v>#REF!</v>
      </c>
    </row>
    <row r="711" spans="1:40" x14ac:dyDescent="0.25">
      <c r="A711" t="s">
        <v>6972</v>
      </c>
      <c r="D711" t="s">
        <v>1080</v>
      </c>
      <c r="E711" t="s">
        <v>1081</v>
      </c>
      <c r="F711" t="s">
        <v>6973</v>
      </c>
      <c r="G711" t="s">
        <v>1828</v>
      </c>
      <c r="H711" t="s">
        <v>1829</v>
      </c>
      <c r="I711" t="s">
        <v>25</v>
      </c>
      <c r="J711" s="3">
        <v>0</v>
      </c>
      <c r="K711" s="1">
        <v>42522</v>
      </c>
      <c r="M711" t="s">
        <v>38</v>
      </c>
      <c r="O711" t="s">
        <v>32</v>
      </c>
      <c r="P711" s="1"/>
      <c r="AC711" s="5" t="e">
        <f>VLOOKUP(Tableau13[[#This Row],[Jan,]],[1]!Tableau3[#All],2,FALSE)</f>
        <v>#REF!</v>
      </c>
      <c r="AD711" s="5" t="e">
        <f>VLOOKUP(Tableau13[[#This Row],[Fév,]],[1]!Tableau3[#All],2,FALSE)</f>
        <v>#REF!</v>
      </c>
      <c r="AE711" s="5" t="e">
        <f>VLOOKUP(Tableau13[[#This Row],[Mar,]],[1]!Tableau3[#All],2,FALSE)</f>
        <v>#REF!</v>
      </c>
      <c r="AF711" s="5" t="e">
        <f>VLOOKUP(Tableau13[[#This Row],[Avr,]],[1]!Tableau3[#All],2,FALSE)</f>
        <v>#REF!</v>
      </c>
      <c r="AG711" s="5" t="e">
        <f>VLOOKUP(Tableau13[[#This Row],[Mai]],[1]!Tableau3[#All],2,FALSE)</f>
        <v>#REF!</v>
      </c>
      <c r="AH711" s="5" t="e">
        <f>VLOOKUP(Tableau13[[#This Row],[Juin]],[1]!Tableau3[#All],2,FALSE)</f>
        <v>#REF!</v>
      </c>
      <c r="AI711" s="5" t="e">
        <f>VLOOKUP(Tableau13[[#This Row],[Juil,]],[1]!Tableau3[#All],2,FALSE)</f>
        <v>#REF!</v>
      </c>
      <c r="AJ711" s="5" t="e">
        <f>VLOOKUP(Tableau13[[#This Row],[Août]],[1]!Tableau3[#All],2,FALSE)</f>
        <v>#REF!</v>
      </c>
      <c r="AK711" s="5" t="e">
        <f>VLOOKUP(Tableau13[[#This Row],[Sept,]],[1]!Tableau3[#All],2,FALSE)</f>
        <v>#REF!</v>
      </c>
      <c r="AL711" s="5" t="e">
        <f>VLOOKUP(Tableau13[[#This Row],[Oct,]],[1]!Tableau3[#All],2,FALSE)</f>
        <v>#REF!</v>
      </c>
      <c r="AM711" s="5" t="e">
        <f>VLOOKUP(Tableau13[[#This Row],[Nov,]],[1]!Tableau3[#All],2,FALSE)</f>
        <v>#REF!</v>
      </c>
      <c r="AN711" s="5" t="e">
        <f>VLOOKUP(Tableau13[[#This Row],[Déc,]],[1]!Tableau3[#All],2,FALSE)</f>
        <v>#REF!</v>
      </c>
    </row>
    <row r="712" spans="1:40" x14ac:dyDescent="0.25">
      <c r="A712" t="s">
        <v>6974</v>
      </c>
      <c r="D712" t="s">
        <v>1080</v>
      </c>
      <c r="E712" t="s">
        <v>1081</v>
      </c>
      <c r="F712" t="s">
        <v>6975</v>
      </c>
      <c r="G712" t="s">
        <v>1830</v>
      </c>
      <c r="H712" t="s">
        <v>1831</v>
      </c>
      <c r="I712" t="s">
        <v>25</v>
      </c>
      <c r="J712" s="3">
        <v>0</v>
      </c>
      <c r="K712" s="1">
        <v>42522</v>
      </c>
      <c r="M712" t="s">
        <v>38</v>
      </c>
      <c r="O712" t="s">
        <v>32</v>
      </c>
      <c r="P712" s="1"/>
      <c r="AC712" s="5" t="e">
        <f>VLOOKUP(Tableau13[[#This Row],[Jan,]],[1]!Tableau3[#All],2,FALSE)</f>
        <v>#REF!</v>
      </c>
      <c r="AD712" s="5" t="e">
        <f>VLOOKUP(Tableau13[[#This Row],[Fév,]],[1]!Tableau3[#All],2,FALSE)</f>
        <v>#REF!</v>
      </c>
      <c r="AE712" s="5" t="e">
        <f>VLOOKUP(Tableau13[[#This Row],[Mar,]],[1]!Tableau3[#All],2,FALSE)</f>
        <v>#REF!</v>
      </c>
      <c r="AF712" s="5" t="e">
        <f>VLOOKUP(Tableau13[[#This Row],[Avr,]],[1]!Tableau3[#All],2,FALSE)</f>
        <v>#REF!</v>
      </c>
      <c r="AG712" s="5" t="e">
        <f>VLOOKUP(Tableau13[[#This Row],[Mai]],[1]!Tableau3[#All],2,FALSE)</f>
        <v>#REF!</v>
      </c>
      <c r="AH712" s="5" t="e">
        <f>VLOOKUP(Tableau13[[#This Row],[Juin]],[1]!Tableau3[#All],2,FALSE)</f>
        <v>#REF!</v>
      </c>
      <c r="AI712" s="5" t="e">
        <f>VLOOKUP(Tableau13[[#This Row],[Juil,]],[1]!Tableau3[#All],2,FALSE)</f>
        <v>#REF!</v>
      </c>
      <c r="AJ712" s="5" t="e">
        <f>VLOOKUP(Tableau13[[#This Row],[Août]],[1]!Tableau3[#All],2,FALSE)</f>
        <v>#REF!</v>
      </c>
      <c r="AK712" s="5" t="e">
        <f>VLOOKUP(Tableau13[[#This Row],[Sept,]],[1]!Tableau3[#All],2,FALSE)</f>
        <v>#REF!</v>
      </c>
      <c r="AL712" s="5" t="e">
        <f>VLOOKUP(Tableau13[[#This Row],[Oct,]],[1]!Tableau3[#All],2,FALSE)</f>
        <v>#REF!</v>
      </c>
      <c r="AM712" s="5" t="e">
        <f>VLOOKUP(Tableau13[[#This Row],[Nov,]],[1]!Tableau3[#All],2,FALSE)</f>
        <v>#REF!</v>
      </c>
      <c r="AN712" s="5" t="e">
        <f>VLOOKUP(Tableau13[[#This Row],[Déc,]],[1]!Tableau3[#All],2,FALSE)</f>
        <v>#REF!</v>
      </c>
    </row>
    <row r="713" spans="1:40" x14ac:dyDescent="0.25">
      <c r="A713" t="s">
        <v>6976</v>
      </c>
      <c r="D713" t="s">
        <v>1080</v>
      </c>
      <c r="E713" t="s">
        <v>1081</v>
      </c>
      <c r="F713" t="s">
        <v>6977</v>
      </c>
      <c r="G713" t="s">
        <v>1832</v>
      </c>
      <c r="H713" t="s">
        <v>1833</v>
      </c>
      <c r="I713" t="s">
        <v>25</v>
      </c>
      <c r="J713" s="3">
        <v>0</v>
      </c>
      <c r="K713" s="1">
        <v>42522</v>
      </c>
      <c r="M713" t="s">
        <v>38</v>
      </c>
      <c r="O713" t="s">
        <v>32</v>
      </c>
      <c r="P713" s="1"/>
      <c r="AC713" s="5" t="e">
        <f>VLOOKUP(Tableau13[[#This Row],[Jan,]],[1]!Tableau3[#All],2,FALSE)</f>
        <v>#REF!</v>
      </c>
      <c r="AD713" s="5" t="e">
        <f>VLOOKUP(Tableau13[[#This Row],[Fév,]],[1]!Tableau3[#All],2,FALSE)</f>
        <v>#REF!</v>
      </c>
      <c r="AE713" s="5" t="e">
        <f>VLOOKUP(Tableau13[[#This Row],[Mar,]],[1]!Tableau3[#All],2,FALSE)</f>
        <v>#REF!</v>
      </c>
      <c r="AF713" s="5" t="e">
        <f>VLOOKUP(Tableau13[[#This Row],[Avr,]],[1]!Tableau3[#All],2,FALSE)</f>
        <v>#REF!</v>
      </c>
      <c r="AG713" s="5" t="e">
        <f>VLOOKUP(Tableau13[[#This Row],[Mai]],[1]!Tableau3[#All],2,FALSE)</f>
        <v>#REF!</v>
      </c>
      <c r="AH713" s="5" t="e">
        <f>VLOOKUP(Tableau13[[#This Row],[Juin]],[1]!Tableau3[#All],2,FALSE)</f>
        <v>#REF!</v>
      </c>
      <c r="AI713" s="5" t="e">
        <f>VLOOKUP(Tableau13[[#This Row],[Juil,]],[1]!Tableau3[#All],2,FALSE)</f>
        <v>#REF!</v>
      </c>
      <c r="AJ713" s="5" t="e">
        <f>VLOOKUP(Tableau13[[#This Row],[Août]],[1]!Tableau3[#All],2,FALSE)</f>
        <v>#REF!</v>
      </c>
      <c r="AK713" s="5" t="e">
        <f>VLOOKUP(Tableau13[[#This Row],[Sept,]],[1]!Tableau3[#All],2,FALSE)</f>
        <v>#REF!</v>
      </c>
      <c r="AL713" s="5" t="e">
        <f>VLOOKUP(Tableau13[[#This Row],[Oct,]],[1]!Tableau3[#All],2,FALSE)</f>
        <v>#REF!</v>
      </c>
      <c r="AM713" s="5" t="e">
        <f>VLOOKUP(Tableau13[[#This Row],[Nov,]],[1]!Tableau3[#All],2,FALSE)</f>
        <v>#REF!</v>
      </c>
      <c r="AN713" s="5" t="e">
        <f>VLOOKUP(Tableau13[[#This Row],[Déc,]],[1]!Tableau3[#All],2,FALSE)</f>
        <v>#REF!</v>
      </c>
    </row>
    <row r="714" spans="1:40" x14ac:dyDescent="0.25">
      <c r="A714" t="s">
        <v>6978</v>
      </c>
      <c r="D714" t="s">
        <v>1080</v>
      </c>
      <c r="E714" t="s">
        <v>1081</v>
      </c>
      <c r="F714" t="s">
        <v>6979</v>
      </c>
      <c r="G714" t="s">
        <v>1834</v>
      </c>
      <c r="H714" t="s">
        <v>1835</v>
      </c>
      <c r="I714" t="s">
        <v>25</v>
      </c>
      <c r="J714" s="3">
        <v>0</v>
      </c>
      <c r="K714" s="1">
        <v>42522</v>
      </c>
      <c r="M714" t="s">
        <v>38</v>
      </c>
      <c r="O714" t="s">
        <v>32</v>
      </c>
      <c r="P714" s="1"/>
      <c r="AC714" s="5" t="e">
        <f>VLOOKUP(Tableau13[[#This Row],[Jan,]],[1]!Tableau3[#All],2,FALSE)</f>
        <v>#REF!</v>
      </c>
      <c r="AD714" s="5" t="e">
        <f>VLOOKUP(Tableau13[[#This Row],[Fév,]],[1]!Tableau3[#All],2,FALSE)</f>
        <v>#REF!</v>
      </c>
      <c r="AE714" s="5" t="e">
        <f>VLOOKUP(Tableau13[[#This Row],[Mar,]],[1]!Tableau3[#All],2,FALSE)</f>
        <v>#REF!</v>
      </c>
      <c r="AF714" s="5" t="e">
        <f>VLOOKUP(Tableau13[[#This Row],[Avr,]],[1]!Tableau3[#All],2,FALSE)</f>
        <v>#REF!</v>
      </c>
      <c r="AG714" s="5" t="e">
        <f>VLOOKUP(Tableau13[[#This Row],[Mai]],[1]!Tableau3[#All],2,FALSE)</f>
        <v>#REF!</v>
      </c>
      <c r="AH714" s="5" t="e">
        <f>VLOOKUP(Tableau13[[#This Row],[Juin]],[1]!Tableau3[#All],2,FALSE)</f>
        <v>#REF!</v>
      </c>
      <c r="AI714" s="5" t="e">
        <f>VLOOKUP(Tableau13[[#This Row],[Juil,]],[1]!Tableau3[#All],2,FALSE)</f>
        <v>#REF!</v>
      </c>
      <c r="AJ714" s="5" t="e">
        <f>VLOOKUP(Tableau13[[#This Row],[Août]],[1]!Tableau3[#All],2,FALSE)</f>
        <v>#REF!</v>
      </c>
      <c r="AK714" s="5" t="e">
        <f>VLOOKUP(Tableau13[[#This Row],[Sept,]],[1]!Tableau3[#All],2,FALSE)</f>
        <v>#REF!</v>
      </c>
      <c r="AL714" s="5" t="e">
        <f>VLOOKUP(Tableau13[[#This Row],[Oct,]],[1]!Tableau3[#All],2,FALSE)</f>
        <v>#REF!</v>
      </c>
      <c r="AM714" s="5" t="e">
        <f>VLOOKUP(Tableau13[[#This Row],[Nov,]],[1]!Tableau3[#All],2,FALSE)</f>
        <v>#REF!</v>
      </c>
      <c r="AN714" s="5" t="e">
        <f>VLOOKUP(Tableau13[[#This Row],[Déc,]],[1]!Tableau3[#All],2,FALSE)</f>
        <v>#REF!</v>
      </c>
    </row>
    <row r="715" spans="1:40" x14ac:dyDescent="0.25">
      <c r="A715" t="s">
        <v>6980</v>
      </c>
      <c r="D715" t="s">
        <v>1080</v>
      </c>
      <c r="E715" t="s">
        <v>1081</v>
      </c>
      <c r="F715" t="s">
        <v>6981</v>
      </c>
      <c r="G715" t="s">
        <v>1836</v>
      </c>
      <c r="H715" t="s">
        <v>1837</v>
      </c>
      <c r="I715" t="s">
        <v>25</v>
      </c>
      <c r="J715" s="3">
        <v>0</v>
      </c>
      <c r="K715" s="1">
        <v>42522</v>
      </c>
      <c r="M715" t="s">
        <v>38</v>
      </c>
      <c r="O715" t="s">
        <v>32</v>
      </c>
      <c r="P715" s="1"/>
      <c r="AC715" s="5" t="e">
        <f>VLOOKUP(Tableau13[[#This Row],[Jan,]],[1]!Tableau3[#All],2,FALSE)</f>
        <v>#REF!</v>
      </c>
      <c r="AD715" s="5" t="e">
        <f>VLOOKUP(Tableau13[[#This Row],[Fév,]],[1]!Tableau3[#All],2,FALSE)</f>
        <v>#REF!</v>
      </c>
      <c r="AE715" s="5" t="e">
        <f>VLOOKUP(Tableau13[[#This Row],[Mar,]],[1]!Tableau3[#All],2,FALSE)</f>
        <v>#REF!</v>
      </c>
      <c r="AF715" s="5" t="e">
        <f>VLOOKUP(Tableau13[[#This Row],[Avr,]],[1]!Tableau3[#All],2,FALSE)</f>
        <v>#REF!</v>
      </c>
      <c r="AG715" s="5" t="e">
        <f>VLOOKUP(Tableau13[[#This Row],[Mai]],[1]!Tableau3[#All],2,FALSE)</f>
        <v>#REF!</v>
      </c>
      <c r="AH715" s="5" t="e">
        <f>VLOOKUP(Tableau13[[#This Row],[Juin]],[1]!Tableau3[#All],2,FALSE)</f>
        <v>#REF!</v>
      </c>
      <c r="AI715" s="5" t="e">
        <f>VLOOKUP(Tableau13[[#This Row],[Juil,]],[1]!Tableau3[#All],2,FALSE)</f>
        <v>#REF!</v>
      </c>
      <c r="AJ715" s="5" t="e">
        <f>VLOOKUP(Tableau13[[#This Row],[Août]],[1]!Tableau3[#All],2,FALSE)</f>
        <v>#REF!</v>
      </c>
      <c r="AK715" s="5" t="e">
        <f>VLOOKUP(Tableau13[[#This Row],[Sept,]],[1]!Tableau3[#All],2,FALSE)</f>
        <v>#REF!</v>
      </c>
      <c r="AL715" s="5" t="e">
        <f>VLOOKUP(Tableau13[[#This Row],[Oct,]],[1]!Tableau3[#All],2,FALSE)</f>
        <v>#REF!</v>
      </c>
      <c r="AM715" s="5" t="e">
        <f>VLOOKUP(Tableau13[[#This Row],[Nov,]],[1]!Tableau3[#All],2,FALSE)</f>
        <v>#REF!</v>
      </c>
      <c r="AN715" s="5" t="e">
        <f>VLOOKUP(Tableau13[[#This Row],[Déc,]],[1]!Tableau3[#All],2,FALSE)</f>
        <v>#REF!</v>
      </c>
    </row>
    <row r="716" spans="1:40" x14ac:dyDescent="0.25">
      <c r="A716" t="s">
        <v>6982</v>
      </c>
      <c r="D716" t="s">
        <v>1080</v>
      </c>
      <c r="E716" t="s">
        <v>1081</v>
      </c>
      <c r="F716" t="s">
        <v>6983</v>
      </c>
      <c r="G716" t="s">
        <v>1838</v>
      </c>
      <c r="H716" t="s">
        <v>1839</v>
      </c>
      <c r="I716" t="s">
        <v>25</v>
      </c>
      <c r="J716" s="3">
        <v>0</v>
      </c>
      <c r="K716" s="1">
        <v>42522</v>
      </c>
      <c r="M716" t="s">
        <v>38</v>
      </c>
      <c r="O716" t="s">
        <v>32</v>
      </c>
      <c r="P716" s="1"/>
      <c r="AC716" s="5" t="e">
        <f>VLOOKUP(Tableau13[[#This Row],[Jan,]],[1]!Tableau3[#All],2,FALSE)</f>
        <v>#REF!</v>
      </c>
      <c r="AD716" s="5" t="e">
        <f>VLOOKUP(Tableau13[[#This Row],[Fév,]],[1]!Tableau3[#All],2,FALSE)</f>
        <v>#REF!</v>
      </c>
      <c r="AE716" s="5" t="e">
        <f>VLOOKUP(Tableau13[[#This Row],[Mar,]],[1]!Tableau3[#All],2,FALSE)</f>
        <v>#REF!</v>
      </c>
      <c r="AF716" s="5" t="e">
        <f>VLOOKUP(Tableau13[[#This Row],[Avr,]],[1]!Tableau3[#All],2,FALSE)</f>
        <v>#REF!</v>
      </c>
      <c r="AG716" s="5" t="e">
        <f>VLOOKUP(Tableau13[[#This Row],[Mai]],[1]!Tableau3[#All],2,FALSE)</f>
        <v>#REF!</v>
      </c>
      <c r="AH716" s="5" t="e">
        <f>VLOOKUP(Tableau13[[#This Row],[Juin]],[1]!Tableau3[#All],2,FALSE)</f>
        <v>#REF!</v>
      </c>
      <c r="AI716" s="5" t="e">
        <f>VLOOKUP(Tableau13[[#This Row],[Juil,]],[1]!Tableau3[#All],2,FALSE)</f>
        <v>#REF!</v>
      </c>
      <c r="AJ716" s="5" t="e">
        <f>VLOOKUP(Tableau13[[#This Row],[Août]],[1]!Tableau3[#All],2,FALSE)</f>
        <v>#REF!</v>
      </c>
      <c r="AK716" s="5" t="e">
        <f>VLOOKUP(Tableau13[[#This Row],[Sept,]],[1]!Tableau3[#All],2,FALSE)</f>
        <v>#REF!</v>
      </c>
      <c r="AL716" s="5" t="e">
        <f>VLOOKUP(Tableau13[[#This Row],[Oct,]],[1]!Tableau3[#All],2,FALSE)</f>
        <v>#REF!</v>
      </c>
      <c r="AM716" s="5" t="e">
        <f>VLOOKUP(Tableau13[[#This Row],[Nov,]],[1]!Tableau3[#All],2,FALSE)</f>
        <v>#REF!</v>
      </c>
      <c r="AN716" s="5" t="e">
        <f>VLOOKUP(Tableau13[[#This Row],[Déc,]],[1]!Tableau3[#All],2,FALSE)</f>
        <v>#REF!</v>
      </c>
    </row>
    <row r="717" spans="1:40" x14ac:dyDescent="0.25">
      <c r="A717" t="s">
        <v>6984</v>
      </c>
      <c r="D717" t="s">
        <v>1080</v>
      </c>
      <c r="E717" t="s">
        <v>1081</v>
      </c>
      <c r="F717" t="s">
        <v>6985</v>
      </c>
      <c r="G717" t="s">
        <v>1840</v>
      </c>
      <c r="H717" t="s">
        <v>1841</v>
      </c>
      <c r="I717" t="s">
        <v>25</v>
      </c>
      <c r="J717" s="3">
        <v>0</v>
      </c>
      <c r="K717" s="1">
        <v>42522</v>
      </c>
      <c r="M717" t="s">
        <v>38</v>
      </c>
      <c r="O717" t="s">
        <v>32</v>
      </c>
      <c r="P717" s="1"/>
      <c r="AC717" s="5" t="e">
        <f>VLOOKUP(Tableau13[[#This Row],[Jan,]],[1]!Tableau3[#All],2,FALSE)</f>
        <v>#REF!</v>
      </c>
      <c r="AD717" s="5" t="e">
        <f>VLOOKUP(Tableau13[[#This Row],[Fév,]],[1]!Tableau3[#All],2,FALSE)</f>
        <v>#REF!</v>
      </c>
      <c r="AE717" s="5" t="e">
        <f>VLOOKUP(Tableau13[[#This Row],[Mar,]],[1]!Tableau3[#All],2,FALSE)</f>
        <v>#REF!</v>
      </c>
      <c r="AF717" s="5" t="e">
        <f>VLOOKUP(Tableau13[[#This Row],[Avr,]],[1]!Tableau3[#All],2,FALSE)</f>
        <v>#REF!</v>
      </c>
      <c r="AG717" s="5" t="e">
        <f>VLOOKUP(Tableau13[[#This Row],[Mai]],[1]!Tableau3[#All],2,FALSE)</f>
        <v>#REF!</v>
      </c>
      <c r="AH717" s="5" t="e">
        <f>VLOOKUP(Tableau13[[#This Row],[Juin]],[1]!Tableau3[#All],2,FALSE)</f>
        <v>#REF!</v>
      </c>
      <c r="AI717" s="5" t="e">
        <f>VLOOKUP(Tableau13[[#This Row],[Juil,]],[1]!Tableau3[#All],2,FALSE)</f>
        <v>#REF!</v>
      </c>
      <c r="AJ717" s="5" t="e">
        <f>VLOOKUP(Tableau13[[#This Row],[Août]],[1]!Tableau3[#All],2,FALSE)</f>
        <v>#REF!</v>
      </c>
      <c r="AK717" s="5" t="e">
        <f>VLOOKUP(Tableau13[[#This Row],[Sept,]],[1]!Tableau3[#All],2,FALSE)</f>
        <v>#REF!</v>
      </c>
      <c r="AL717" s="5" t="e">
        <f>VLOOKUP(Tableau13[[#This Row],[Oct,]],[1]!Tableau3[#All],2,FALSE)</f>
        <v>#REF!</v>
      </c>
      <c r="AM717" s="5" t="e">
        <f>VLOOKUP(Tableau13[[#This Row],[Nov,]],[1]!Tableau3[#All],2,FALSE)</f>
        <v>#REF!</v>
      </c>
      <c r="AN717" s="5" t="e">
        <f>VLOOKUP(Tableau13[[#This Row],[Déc,]],[1]!Tableau3[#All],2,FALSE)</f>
        <v>#REF!</v>
      </c>
    </row>
    <row r="718" spans="1:40" x14ac:dyDescent="0.25">
      <c r="A718" t="s">
        <v>6986</v>
      </c>
      <c r="D718" t="s">
        <v>1080</v>
      </c>
      <c r="E718" t="s">
        <v>1081</v>
      </c>
      <c r="F718" t="s">
        <v>6987</v>
      </c>
      <c r="G718" t="s">
        <v>1842</v>
      </c>
      <c r="H718" t="s">
        <v>1843</v>
      </c>
      <c r="I718" t="s">
        <v>25</v>
      </c>
      <c r="J718" s="3">
        <v>0</v>
      </c>
      <c r="K718" s="1">
        <v>42522</v>
      </c>
      <c r="M718" t="s">
        <v>38</v>
      </c>
      <c r="O718" t="s">
        <v>32</v>
      </c>
      <c r="P718" s="1"/>
      <c r="AC718" s="5" t="e">
        <f>VLOOKUP(Tableau13[[#This Row],[Jan,]],[1]!Tableau3[#All],2,FALSE)</f>
        <v>#REF!</v>
      </c>
      <c r="AD718" s="5" t="e">
        <f>VLOOKUP(Tableau13[[#This Row],[Fév,]],[1]!Tableau3[#All],2,FALSE)</f>
        <v>#REF!</v>
      </c>
      <c r="AE718" s="5" t="e">
        <f>VLOOKUP(Tableau13[[#This Row],[Mar,]],[1]!Tableau3[#All],2,FALSE)</f>
        <v>#REF!</v>
      </c>
      <c r="AF718" s="5" t="e">
        <f>VLOOKUP(Tableau13[[#This Row],[Avr,]],[1]!Tableau3[#All],2,FALSE)</f>
        <v>#REF!</v>
      </c>
      <c r="AG718" s="5" t="e">
        <f>VLOOKUP(Tableau13[[#This Row],[Mai]],[1]!Tableau3[#All],2,FALSE)</f>
        <v>#REF!</v>
      </c>
      <c r="AH718" s="5" t="e">
        <f>VLOOKUP(Tableau13[[#This Row],[Juin]],[1]!Tableau3[#All],2,FALSE)</f>
        <v>#REF!</v>
      </c>
      <c r="AI718" s="5" t="e">
        <f>VLOOKUP(Tableau13[[#This Row],[Juil,]],[1]!Tableau3[#All],2,FALSE)</f>
        <v>#REF!</v>
      </c>
      <c r="AJ718" s="5" t="e">
        <f>VLOOKUP(Tableau13[[#This Row],[Août]],[1]!Tableau3[#All],2,FALSE)</f>
        <v>#REF!</v>
      </c>
      <c r="AK718" s="5" t="e">
        <f>VLOOKUP(Tableau13[[#This Row],[Sept,]],[1]!Tableau3[#All],2,FALSE)</f>
        <v>#REF!</v>
      </c>
      <c r="AL718" s="5" t="e">
        <f>VLOOKUP(Tableau13[[#This Row],[Oct,]],[1]!Tableau3[#All],2,FALSE)</f>
        <v>#REF!</v>
      </c>
      <c r="AM718" s="5" t="e">
        <f>VLOOKUP(Tableau13[[#This Row],[Nov,]],[1]!Tableau3[#All],2,FALSE)</f>
        <v>#REF!</v>
      </c>
      <c r="AN718" s="5" t="e">
        <f>VLOOKUP(Tableau13[[#This Row],[Déc,]],[1]!Tableau3[#All],2,FALSE)</f>
        <v>#REF!</v>
      </c>
    </row>
    <row r="719" spans="1:40" x14ac:dyDescent="0.25">
      <c r="A719" t="s">
        <v>6988</v>
      </c>
      <c r="D719" t="s">
        <v>1080</v>
      </c>
      <c r="E719" t="s">
        <v>1081</v>
      </c>
      <c r="F719" t="s">
        <v>6989</v>
      </c>
      <c r="G719" t="s">
        <v>1844</v>
      </c>
      <c r="H719" t="s">
        <v>1845</v>
      </c>
      <c r="I719" t="s">
        <v>25</v>
      </c>
      <c r="J719" s="3">
        <v>0</v>
      </c>
      <c r="K719" s="1">
        <v>42522</v>
      </c>
      <c r="M719" t="s">
        <v>38</v>
      </c>
      <c r="O719" t="s">
        <v>32</v>
      </c>
      <c r="P719" s="1"/>
      <c r="AC719" s="5" t="e">
        <f>VLOOKUP(Tableau13[[#This Row],[Jan,]],[1]!Tableau3[#All],2,FALSE)</f>
        <v>#REF!</v>
      </c>
      <c r="AD719" s="5" t="e">
        <f>VLOOKUP(Tableau13[[#This Row],[Fév,]],[1]!Tableau3[#All],2,FALSE)</f>
        <v>#REF!</v>
      </c>
      <c r="AE719" s="5" t="e">
        <f>VLOOKUP(Tableau13[[#This Row],[Mar,]],[1]!Tableau3[#All],2,FALSE)</f>
        <v>#REF!</v>
      </c>
      <c r="AF719" s="5" t="e">
        <f>VLOOKUP(Tableau13[[#This Row],[Avr,]],[1]!Tableau3[#All],2,FALSE)</f>
        <v>#REF!</v>
      </c>
      <c r="AG719" s="5" t="e">
        <f>VLOOKUP(Tableau13[[#This Row],[Mai]],[1]!Tableau3[#All],2,FALSE)</f>
        <v>#REF!</v>
      </c>
      <c r="AH719" s="5" t="e">
        <f>VLOOKUP(Tableau13[[#This Row],[Juin]],[1]!Tableau3[#All],2,FALSE)</f>
        <v>#REF!</v>
      </c>
      <c r="AI719" s="5" t="e">
        <f>VLOOKUP(Tableau13[[#This Row],[Juil,]],[1]!Tableau3[#All],2,FALSE)</f>
        <v>#REF!</v>
      </c>
      <c r="AJ719" s="5" t="e">
        <f>VLOOKUP(Tableau13[[#This Row],[Août]],[1]!Tableau3[#All],2,FALSE)</f>
        <v>#REF!</v>
      </c>
      <c r="AK719" s="5" t="e">
        <f>VLOOKUP(Tableau13[[#This Row],[Sept,]],[1]!Tableau3[#All],2,FALSE)</f>
        <v>#REF!</v>
      </c>
      <c r="AL719" s="5" t="e">
        <f>VLOOKUP(Tableau13[[#This Row],[Oct,]],[1]!Tableau3[#All],2,FALSE)</f>
        <v>#REF!</v>
      </c>
      <c r="AM719" s="5" t="e">
        <f>VLOOKUP(Tableau13[[#This Row],[Nov,]],[1]!Tableau3[#All],2,FALSE)</f>
        <v>#REF!</v>
      </c>
      <c r="AN719" s="5" t="e">
        <f>VLOOKUP(Tableau13[[#This Row],[Déc,]],[1]!Tableau3[#All],2,FALSE)</f>
        <v>#REF!</v>
      </c>
    </row>
    <row r="720" spans="1:40" x14ac:dyDescent="0.25">
      <c r="A720" t="s">
        <v>6990</v>
      </c>
      <c r="D720" t="s">
        <v>1080</v>
      </c>
      <c r="E720" t="s">
        <v>1081</v>
      </c>
      <c r="F720" t="s">
        <v>6991</v>
      </c>
      <c r="G720" t="s">
        <v>1846</v>
      </c>
      <c r="H720" t="s">
        <v>1847</v>
      </c>
      <c r="I720" t="s">
        <v>25</v>
      </c>
      <c r="J720" s="3">
        <v>0</v>
      </c>
      <c r="K720" s="1">
        <v>42522</v>
      </c>
      <c r="M720" t="s">
        <v>38</v>
      </c>
      <c r="O720" t="s">
        <v>32</v>
      </c>
      <c r="P720" s="1"/>
      <c r="AC720" s="5" t="e">
        <f>VLOOKUP(Tableau13[[#This Row],[Jan,]],[1]!Tableau3[#All],2,FALSE)</f>
        <v>#REF!</v>
      </c>
      <c r="AD720" s="5" t="e">
        <f>VLOOKUP(Tableau13[[#This Row],[Fév,]],[1]!Tableau3[#All],2,FALSE)</f>
        <v>#REF!</v>
      </c>
      <c r="AE720" s="5" t="e">
        <f>VLOOKUP(Tableau13[[#This Row],[Mar,]],[1]!Tableau3[#All],2,FALSE)</f>
        <v>#REF!</v>
      </c>
      <c r="AF720" s="5" t="e">
        <f>VLOOKUP(Tableau13[[#This Row],[Avr,]],[1]!Tableau3[#All],2,FALSE)</f>
        <v>#REF!</v>
      </c>
      <c r="AG720" s="5" t="e">
        <f>VLOOKUP(Tableau13[[#This Row],[Mai]],[1]!Tableau3[#All],2,FALSE)</f>
        <v>#REF!</v>
      </c>
      <c r="AH720" s="5" t="e">
        <f>VLOOKUP(Tableau13[[#This Row],[Juin]],[1]!Tableau3[#All],2,FALSE)</f>
        <v>#REF!</v>
      </c>
      <c r="AI720" s="5" t="e">
        <f>VLOOKUP(Tableau13[[#This Row],[Juil,]],[1]!Tableau3[#All],2,FALSE)</f>
        <v>#REF!</v>
      </c>
      <c r="AJ720" s="5" t="e">
        <f>VLOOKUP(Tableau13[[#This Row],[Août]],[1]!Tableau3[#All],2,FALSE)</f>
        <v>#REF!</v>
      </c>
      <c r="AK720" s="5" t="e">
        <f>VLOOKUP(Tableau13[[#This Row],[Sept,]],[1]!Tableau3[#All],2,FALSE)</f>
        <v>#REF!</v>
      </c>
      <c r="AL720" s="5" t="e">
        <f>VLOOKUP(Tableau13[[#This Row],[Oct,]],[1]!Tableau3[#All],2,FALSE)</f>
        <v>#REF!</v>
      </c>
      <c r="AM720" s="5" t="e">
        <f>VLOOKUP(Tableau13[[#This Row],[Nov,]],[1]!Tableau3[#All],2,FALSE)</f>
        <v>#REF!</v>
      </c>
      <c r="AN720" s="5" t="e">
        <f>VLOOKUP(Tableau13[[#This Row],[Déc,]],[1]!Tableau3[#All],2,FALSE)</f>
        <v>#REF!</v>
      </c>
    </row>
    <row r="721" spans="1:40" x14ac:dyDescent="0.25">
      <c r="A721" t="s">
        <v>6992</v>
      </c>
      <c r="D721" t="s">
        <v>1080</v>
      </c>
      <c r="E721" t="s">
        <v>1081</v>
      </c>
      <c r="F721" t="s">
        <v>6993</v>
      </c>
      <c r="G721" t="s">
        <v>1848</v>
      </c>
      <c r="H721" t="s">
        <v>1849</v>
      </c>
      <c r="I721" t="s">
        <v>25</v>
      </c>
      <c r="J721" s="3">
        <v>0</v>
      </c>
      <c r="K721" s="1">
        <v>42522</v>
      </c>
      <c r="M721" t="s">
        <v>38</v>
      </c>
      <c r="O721" t="s">
        <v>32</v>
      </c>
      <c r="P721" s="1"/>
      <c r="AC721" s="5" t="e">
        <f>VLOOKUP(Tableau13[[#This Row],[Jan,]],[1]!Tableau3[#All],2,FALSE)</f>
        <v>#REF!</v>
      </c>
      <c r="AD721" s="5" t="e">
        <f>VLOOKUP(Tableau13[[#This Row],[Fév,]],[1]!Tableau3[#All],2,FALSE)</f>
        <v>#REF!</v>
      </c>
      <c r="AE721" s="5" t="e">
        <f>VLOOKUP(Tableau13[[#This Row],[Mar,]],[1]!Tableau3[#All],2,FALSE)</f>
        <v>#REF!</v>
      </c>
      <c r="AF721" s="5" t="e">
        <f>VLOOKUP(Tableau13[[#This Row],[Avr,]],[1]!Tableau3[#All],2,FALSE)</f>
        <v>#REF!</v>
      </c>
      <c r="AG721" s="5" t="e">
        <f>VLOOKUP(Tableau13[[#This Row],[Mai]],[1]!Tableau3[#All],2,FALSE)</f>
        <v>#REF!</v>
      </c>
      <c r="AH721" s="5" t="e">
        <f>VLOOKUP(Tableau13[[#This Row],[Juin]],[1]!Tableau3[#All],2,FALSE)</f>
        <v>#REF!</v>
      </c>
      <c r="AI721" s="5" t="e">
        <f>VLOOKUP(Tableau13[[#This Row],[Juil,]],[1]!Tableau3[#All],2,FALSE)</f>
        <v>#REF!</v>
      </c>
      <c r="AJ721" s="5" t="e">
        <f>VLOOKUP(Tableau13[[#This Row],[Août]],[1]!Tableau3[#All],2,FALSE)</f>
        <v>#REF!</v>
      </c>
      <c r="AK721" s="5" t="e">
        <f>VLOOKUP(Tableau13[[#This Row],[Sept,]],[1]!Tableau3[#All],2,FALSE)</f>
        <v>#REF!</v>
      </c>
      <c r="AL721" s="5" t="e">
        <f>VLOOKUP(Tableau13[[#This Row],[Oct,]],[1]!Tableau3[#All],2,FALSE)</f>
        <v>#REF!</v>
      </c>
      <c r="AM721" s="5" t="e">
        <f>VLOOKUP(Tableau13[[#This Row],[Nov,]],[1]!Tableau3[#All],2,FALSE)</f>
        <v>#REF!</v>
      </c>
      <c r="AN721" s="5" t="e">
        <f>VLOOKUP(Tableau13[[#This Row],[Déc,]],[1]!Tableau3[#All],2,FALSE)</f>
        <v>#REF!</v>
      </c>
    </row>
    <row r="722" spans="1:40" x14ac:dyDescent="0.25">
      <c r="A722" t="s">
        <v>6994</v>
      </c>
      <c r="D722" t="s">
        <v>1080</v>
      </c>
      <c r="E722" t="s">
        <v>1081</v>
      </c>
      <c r="F722" t="s">
        <v>6995</v>
      </c>
      <c r="G722" t="s">
        <v>1850</v>
      </c>
      <c r="H722" t="s">
        <v>1851</v>
      </c>
      <c r="I722" t="s">
        <v>25</v>
      </c>
      <c r="J722" s="3">
        <v>0</v>
      </c>
      <c r="K722" s="1">
        <v>42522</v>
      </c>
      <c r="M722" t="s">
        <v>38</v>
      </c>
      <c r="O722" t="s">
        <v>32</v>
      </c>
      <c r="P722" s="1"/>
      <c r="AC722" s="5" t="e">
        <f>VLOOKUP(Tableau13[[#This Row],[Jan,]],[1]!Tableau3[#All],2,FALSE)</f>
        <v>#REF!</v>
      </c>
      <c r="AD722" s="5" t="e">
        <f>VLOOKUP(Tableau13[[#This Row],[Fév,]],[1]!Tableau3[#All],2,FALSE)</f>
        <v>#REF!</v>
      </c>
      <c r="AE722" s="5" t="e">
        <f>VLOOKUP(Tableau13[[#This Row],[Mar,]],[1]!Tableau3[#All],2,FALSE)</f>
        <v>#REF!</v>
      </c>
      <c r="AF722" s="5" t="e">
        <f>VLOOKUP(Tableau13[[#This Row],[Avr,]],[1]!Tableau3[#All],2,FALSE)</f>
        <v>#REF!</v>
      </c>
      <c r="AG722" s="5" t="e">
        <f>VLOOKUP(Tableau13[[#This Row],[Mai]],[1]!Tableau3[#All],2,FALSE)</f>
        <v>#REF!</v>
      </c>
      <c r="AH722" s="5" t="e">
        <f>VLOOKUP(Tableau13[[#This Row],[Juin]],[1]!Tableau3[#All],2,FALSE)</f>
        <v>#REF!</v>
      </c>
      <c r="AI722" s="5" t="e">
        <f>VLOOKUP(Tableau13[[#This Row],[Juil,]],[1]!Tableau3[#All],2,FALSE)</f>
        <v>#REF!</v>
      </c>
      <c r="AJ722" s="5" t="e">
        <f>VLOOKUP(Tableau13[[#This Row],[Août]],[1]!Tableau3[#All],2,FALSE)</f>
        <v>#REF!</v>
      </c>
      <c r="AK722" s="5" t="e">
        <f>VLOOKUP(Tableau13[[#This Row],[Sept,]],[1]!Tableau3[#All],2,FALSE)</f>
        <v>#REF!</v>
      </c>
      <c r="AL722" s="5" t="e">
        <f>VLOOKUP(Tableau13[[#This Row],[Oct,]],[1]!Tableau3[#All],2,FALSE)</f>
        <v>#REF!</v>
      </c>
      <c r="AM722" s="5" t="e">
        <f>VLOOKUP(Tableau13[[#This Row],[Nov,]],[1]!Tableau3[#All],2,FALSE)</f>
        <v>#REF!</v>
      </c>
      <c r="AN722" s="5" t="e">
        <f>VLOOKUP(Tableau13[[#This Row],[Déc,]],[1]!Tableau3[#All],2,FALSE)</f>
        <v>#REF!</v>
      </c>
    </row>
    <row r="723" spans="1:40" x14ac:dyDescent="0.25">
      <c r="A723" t="s">
        <v>6996</v>
      </c>
      <c r="D723" t="s">
        <v>1080</v>
      </c>
      <c r="E723" t="s">
        <v>1081</v>
      </c>
      <c r="F723" t="s">
        <v>6997</v>
      </c>
      <c r="G723" t="s">
        <v>1852</v>
      </c>
      <c r="H723" t="s">
        <v>1853</v>
      </c>
      <c r="I723" t="s">
        <v>25</v>
      </c>
      <c r="J723" s="3">
        <v>0</v>
      </c>
      <c r="K723" s="1">
        <v>42522</v>
      </c>
      <c r="M723" t="s">
        <v>38</v>
      </c>
      <c r="O723" t="s">
        <v>32</v>
      </c>
      <c r="P723" s="1"/>
      <c r="AC723" s="5" t="e">
        <f>VLOOKUP(Tableau13[[#This Row],[Jan,]],[1]!Tableau3[#All],2,FALSE)</f>
        <v>#REF!</v>
      </c>
      <c r="AD723" s="5" t="e">
        <f>VLOOKUP(Tableau13[[#This Row],[Fév,]],[1]!Tableau3[#All],2,FALSE)</f>
        <v>#REF!</v>
      </c>
      <c r="AE723" s="5" t="e">
        <f>VLOOKUP(Tableau13[[#This Row],[Mar,]],[1]!Tableau3[#All],2,FALSE)</f>
        <v>#REF!</v>
      </c>
      <c r="AF723" s="5" t="e">
        <f>VLOOKUP(Tableau13[[#This Row],[Avr,]],[1]!Tableau3[#All],2,FALSE)</f>
        <v>#REF!</v>
      </c>
      <c r="AG723" s="5" t="e">
        <f>VLOOKUP(Tableau13[[#This Row],[Mai]],[1]!Tableau3[#All],2,FALSE)</f>
        <v>#REF!</v>
      </c>
      <c r="AH723" s="5" t="e">
        <f>VLOOKUP(Tableau13[[#This Row],[Juin]],[1]!Tableau3[#All],2,FALSE)</f>
        <v>#REF!</v>
      </c>
      <c r="AI723" s="5" t="e">
        <f>VLOOKUP(Tableau13[[#This Row],[Juil,]],[1]!Tableau3[#All],2,FALSE)</f>
        <v>#REF!</v>
      </c>
      <c r="AJ723" s="5" t="e">
        <f>VLOOKUP(Tableau13[[#This Row],[Août]],[1]!Tableau3[#All],2,FALSE)</f>
        <v>#REF!</v>
      </c>
      <c r="AK723" s="5" t="e">
        <f>VLOOKUP(Tableau13[[#This Row],[Sept,]],[1]!Tableau3[#All],2,FALSE)</f>
        <v>#REF!</v>
      </c>
      <c r="AL723" s="5" t="e">
        <f>VLOOKUP(Tableau13[[#This Row],[Oct,]],[1]!Tableau3[#All],2,FALSE)</f>
        <v>#REF!</v>
      </c>
      <c r="AM723" s="5" t="e">
        <f>VLOOKUP(Tableau13[[#This Row],[Nov,]],[1]!Tableau3[#All],2,FALSE)</f>
        <v>#REF!</v>
      </c>
      <c r="AN723" s="5" t="e">
        <f>VLOOKUP(Tableau13[[#This Row],[Déc,]],[1]!Tableau3[#All],2,FALSE)</f>
        <v>#REF!</v>
      </c>
    </row>
    <row r="724" spans="1:40" x14ac:dyDescent="0.25">
      <c r="A724" t="s">
        <v>6998</v>
      </c>
      <c r="D724" t="s">
        <v>1080</v>
      </c>
      <c r="E724" t="s">
        <v>1081</v>
      </c>
      <c r="F724" t="s">
        <v>6999</v>
      </c>
      <c r="G724" t="s">
        <v>1854</v>
      </c>
      <c r="H724" t="s">
        <v>1855</v>
      </c>
      <c r="I724" t="s">
        <v>25</v>
      </c>
      <c r="J724" s="3">
        <v>0</v>
      </c>
      <c r="K724" s="1">
        <v>42522</v>
      </c>
      <c r="M724" t="s">
        <v>38</v>
      </c>
      <c r="O724" t="s">
        <v>32</v>
      </c>
      <c r="P724" s="1"/>
      <c r="AC724" s="5" t="e">
        <f>VLOOKUP(Tableau13[[#This Row],[Jan,]],[1]!Tableau3[#All],2,FALSE)</f>
        <v>#REF!</v>
      </c>
      <c r="AD724" s="5" t="e">
        <f>VLOOKUP(Tableau13[[#This Row],[Fév,]],[1]!Tableau3[#All],2,FALSE)</f>
        <v>#REF!</v>
      </c>
      <c r="AE724" s="5" t="e">
        <f>VLOOKUP(Tableau13[[#This Row],[Mar,]],[1]!Tableau3[#All],2,FALSE)</f>
        <v>#REF!</v>
      </c>
      <c r="AF724" s="5" t="e">
        <f>VLOOKUP(Tableau13[[#This Row],[Avr,]],[1]!Tableau3[#All],2,FALSE)</f>
        <v>#REF!</v>
      </c>
      <c r="AG724" s="5" t="e">
        <f>VLOOKUP(Tableau13[[#This Row],[Mai]],[1]!Tableau3[#All],2,FALSE)</f>
        <v>#REF!</v>
      </c>
      <c r="AH724" s="5" t="e">
        <f>VLOOKUP(Tableau13[[#This Row],[Juin]],[1]!Tableau3[#All],2,FALSE)</f>
        <v>#REF!</v>
      </c>
      <c r="AI724" s="5" t="e">
        <f>VLOOKUP(Tableau13[[#This Row],[Juil,]],[1]!Tableau3[#All],2,FALSE)</f>
        <v>#REF!</v>
      </c>
      <c r="AJ724" s="5" t="e">
        <f>VLOOKUP(Tableau13[[#This Row],[Août]],[1]!Tableau3[#All],2,FALSE)</f>
        <v>#REF!</v>
      </c>
      <c r="AK724" s="5" t="e">
        <f>VLOOKUP(Tableau13[[#This Row],[Sept,]],[1]!Tableau3[#All],2,FALSE)</f>
        <v>#REF!</v>
      </c>
      <c r="AL724" s="5" t="e">
        <f>VLOOKUP(Tableau13[[#This Row],[Oct,]],[1]!Tableau3[#All],2,FALSE)</f>
        <v>#REF!</v>
      </c>
      <c r="AM724" s="5" t="e">
        <f>VLOOKUP(Tableau13[[#This Row],[Nov,]],[1]!Tableau3[#All],2,FALSE)</f>
        <v>#REF!</v>
      </c>
      <c r="AN724" s="5" t="e">
        <f>VLOOKUP(Tableau13[[#This Row],[Déc,]],[1]!Tableau3[#All],2,FALSE)</f>
        <v>#REF!</v>
      </c>
    </row>
    <row r="725" spans="1:40" x14ac:dyDescent="0.25">
      <c r="A725" t="s">
        <v>7000</v>
      </c>
      <c r="D725" t="s">
        <v>1080</v>
      </c>
      <c r="E725" t="s">
        <v>1081</v>
      </c>
      <c r="F725" t="s">
        <v>7001</v>
      </c>
      <c r="G725" t="s">
        <v>1856</v>
      </c>
      <c r="H725" t="s">
        <v>1857</v>
      </c>
      <c r="I725" t="s">
        <v>25</v>
      </c>
      <c r="J725" s="3">
        <v>0</v>
      </c>
      <c r="K725" s="1">
        <v>42522</v>
      </c>
      <c r="M725" t="s">
        <v>38</v>
      </c>
      <c r="O725" t="s">
        <v>32</v>
      </c>
      <c r="P725" s="1"/>
      <c r="AC725" s="5" t="e">
        <f>VLOOKUP(Tableau13[[#This Row],[Jan,]],[1]!Tableau3[#All],2,FALSE)</f>
        <v>#REF!</v>
      </c>
      <c r="AD725" s="5" t="e">
        <f>VLOOKUP(Tableau13[[#This Row],[Fév,]],[1]!Tableau3[#All],2,FALSE)</f>
        <v>#REF!</v>
      </c>
      <c r="AE725" s="5" t="e">
        <f>VLOOKUP(Tableau13[[#This Row],[Mar,]],[1]!Tableau3[#All],2,FALSE)</f>
        <v>#REF!</v>
      </c>
      <c r="AF725" s="5" t="e">
        <f>VLOOKUP(Tableau13[[#This Row],[Avr,]],[1]!Tableau3[#All],2,FALSE)</f>
        <v>#REF!</v>
      </c>
      <c r="AG725" s="5" t="e">
        <f>VLOOKUP(Tableau13[[#This Row],[Mai]],[1]!Tableau3[#All],2,FALSE)</f>
        <v>#REF!</v>
      </c>
      <c r="AH725" s="5" t="e">
        <f>VLOOKUP(Tableau13[[#This Row],[Juin]],[1]!Tableau3[#All],2,FALSE)</f>
        <v>#REF!</v>
      </c>
      <c r="AI725" s="5" t="e">
        <f>VLOOKUP(Tableau13[[#This Row],[Juil,]],[1]!Tableau3[#All],2,FALSE)</f>
        <v>#REF!</v>
      </c>
      <c r="AJ725" s="5" t="e">
        <f>VLOOKUP(Tableau13[[#This Row],[Août]],[1]!Tableau3[#All],2,FALSE)</f>
        <v>#REF!</v>
      </c>
      <c r="AK725" s="5" t="e">
        <f>VLOOKUP(Tableau13[[#This Row],[Sept,]],[1]!Tableau3[#All],2,FALSE)</f>
        <v>#REF!</v>
      </c>
      <c r="AL725" s="5" t="e">
        <f>VLOOKUP(Tableau13[[#This Row],[Oct,]],[1]!Tableau3[#All],2,FALSE)</f>
        <v>#REF!</v>
      </c>
      <c r="AM725" s="5" t="e">
        <f>VLOOKUP(Tableau13[[#This Row],[Nov,]],[1]!Tableau3[#All],2,FALSE)</f>
        <v>#REF!</v>
      </c>
      <c r="AN725" s="5" t="e">
        <f>VLOOKUP(Tableau13[[#This Row],[Déc,]],[1]!Tableau3[#All],2,FALSE)</f>
        <v>#REF!</v>
      </c>
    </row>
    <row r="726" spans="1:40" x14ac:dyDescent="0.25">
      <c r="A726" t="s">
        <v>7002</v>
      </c>
      <c r="D726" t="s">
        <v>1080</v>
      </c>
      <c r="E726" t="s">
        <v>1081</v>
      </c>
      <c r="F726" t="s">
        <v>7003</v>
      </c>
      <c r="G726" t="s">
        <v>1858</v>
      </c>
      <c r="H726" t="s">
        <v>1859</v>
      </c>
      <c r="I726" t="s">
        <v>25</v>
      </c>
      <c r="J726" s="3">
        <v>0</v>
      </c>
      <c r="K726" s="1">
        <v>42522</v>
      </c>
      <c r="M726" t="s">
        <v>38</v>
      </c>
      <c r="O726" t="s">
        <v>32</v>
      </c>
      <c r="P726" s="1"/>
      <c r="AC726" s="5" t="e">
        <f>VLOOKUP(Tableau13[[#This Row],[Jan,]],[1]!Tableau3[#All],2,FALSE)</f>
        <v>#REF!</v>
      </c>
      <c r="AD726" s="5" t="e">
        <f>VLOOKUP(Tableau13[[#This Row],[Fév,]],[1]!Tableau3[#All],2,FALSE)</f>
        <v>#REF!</v>
      </c>
      <c r="AE726" s="5" t="e">
        <f>VLOOKUP(Tableau13[[#This Row],[Mar,]],[1]!Tableau3[#All],2,FALSE)</f>
        <v>#REF!</v>
      </c>
      <c r="AF726" s="5" t="e">
        <f>VLOOKUP(Tableau13[[#This Row],[Avr,]],[1]!Tableau3[#All],2,FALSE)</f>
        <v>#REF!</v>
      </c>
      <c r="AG726" s="5" t="e">
        <f>VLOOKUP(Tableau13[[#This Row],[Mai]],[1]!Tableau3[#All],2,FALSE)</f>
        <v>#REF!</v>
      </c>
      <c r="AH726" s="5" t="e">
        <f>VLOOKUP(Tableau13[[#This Row],[Juin]],[1]!Tableau3[#All],2,FALSE)</f>
        <v>#REF!</v>
      </c>
      <c r="AI726" s="5" t="e">
        <f>VLOOKUP(Tableau13[[#This Row],[Juil,]],[1]!Tableau3[#All],2,FALSE)</f>
        <v>#REF!</v>
      </c>
      <c r="AJ726" s="5" t="e">
        <f>VLOOKUP(Tableau13[[#This Row],[Août]],[1]!Tableau3[#All],2,FALSE)</f>
        <v>#REF!</v>
      </c>
      <c r="AK726" s="5" t="e">
        <f>VLOOKUP(Tableau13[[#This Row],[Sept,]],[1]!Tableau3[#All],2,FALSE)</f>
        <v>#REF!</v>
      </c>
      <c r="AL726" s="5" t="e">
        <f>VLOOKUP(Tableau13[[#This Row],[Oct,]],[1]!Tableau3[#All],2,FALSE)</f>
        <v>#REF!</v>
      </c>
      <c r="AM726" s="5" t="e">
        <f>VLOOKUP(Tableau13[[#This Row],[Nov,]],[1]!Tableau3[#All],2,FALSE)</f>
        <v>#REF!</v>
      </c>
      <c r="AN726" s="5" t="e">
        <f>VLOOKUP(Tableau13[[#This Row],[Déc,]],[1]!Tableau3[#All],2,FALSE)</f>
        <v>#REF!</v>
      </c>
    </row>
    <row r="727" spans="1:40" x14ac:dyDescent="0.25">
      <c r="A727" t="s">
        <v>7004</v>
      </c>
      <c r="D727" t="s">
        <v>1080</v>
      </c>
      <c r="E727" t="s">
        <v>1081</v>
      </c>
      <c r="F727" t="s">
        <v>7005</v>
      </c>
      <c r="G727" t="s">
        <v>1860</v>
      </c>
      <c r="H727" t="s">
        <v>1861</v>
      </c>
      <c r="I727" t="s">
        <v>25</v>
      </c>
      <c r="J727" s="3">
        <v>0</v>
      </c>
      <c r="K727" s="1">
        <v>42522</v>
      </c>
      <c r="M727" t="s">
        <v>38</v>
      </c>
      <c r="O727" t="s">
        <v>32</v>
      </c>
      <c r="P727" s="1"/>
      <c r="AC727" s="5" t="e">
        <f>VLOOKUP(Tableau13[[#This Row],[Jan,]],[1]!Tableau3[#All],2,FALSE)</f>
        <v>#REF!</v>
      </c>
      <c r="AD727" s="5" t="e">
        <f>VLOOKUP(Tableau13[[#This Row],[Fév,]],[1]!Tableau3[#All],2,FALSE)</f>
        <v>#REF!</v>
      </c>
      <c r="AE727" s="5" t="e">
        <f>VLOOKUP(Tableau13[[#This Row],[Mar,]],[1]!Tableau3[#All],2,FALSE)</f>
        <v>#REF!</v>
      </c>
      <c r="AF727" s="5" t="e">
        <f>VLOOKUP(Tableau13[[#This Row],[Avr,]],[1]!Tableau3[#All],2,FALSE)</f>
        <v>#REF!</v>
      </c>
      <c r="AG727" s="5" t="e">
        <f>VLOOKUP(Tableau13[[#This Row],[Mai]],[1]!Tableau3[#All],2,FALSE)</f>
        <v>#REF!</v>
      </c>
      <c r="AH727" s="5" t="e">
        <f>VLOOKUP(Tableau13[[#This Row],[Juin]],[1]!Tableau3[#All],2,FALSE)</f>
        <v>#REF!</v>
      </c>
      <c r="AI727" s="5" t="e">
        <f>VLOOKUP(Tableau13[[#This Row],[Juil,]],[1]!Tableau3[#All],2,FALSE)</f>
        <v>#REF!</v>
      </c>
      <c r="AJ727" s="5" t="e">
        <f>VLOOKUP(Tableau13[[#This Row],[Août]],[1]!Tableau3[#All],2,FALSE)</f>
        <v>#REF!</v>
      </c>
      <c r="AK727" s="5" t="e">
        <f>VLOOKUP(Tableau13[[#This Row],[Sept,]],[1]!Tableau3[#All],2,FALSE)</f>
        <v>#REF!</v>
      </c>
      <c r="AL727" s="5" t="e">
        <f>VLOOKUP(Tableau13[[#This Row],[Oct,]],[1]!Tableau3[#All],2,FALSE)</f>
        <v>#REF!</v>
      </c>
      <c r="AM727" s="5" t="e">
        <f>VLOOKUP(Tableau13[[#This Row],[Nov,]],[1]!Tableau3[#All],2,FALSE)</f>
        <v>#REF!</v>
      </c>
      <c r="AN727" s="5" t="e">
        <f>VLOOKUP(Tableau13[[#This Row],[Déc,]],[1]!Tableau3[#All],2,FALSE)</f>
        <v>#REF!</v>
      </c>
    </row>
    <row r="728" spans="1:40" x14ac:dyDescent="0.25">
      <c r="A728" t="s">
        <v>7006</v>
      </c>
      <c r="D728" t="s">
        <v>1080</v>
      </c>
      <c r="E728" t="s">
        <v>1081</v>
      </c>
      <c r="F728" t="s">
        <v>7007</v>
      </c>
      <c r="G728" t="s">
        <v>1862</v>
      </c>
      <c r="H728" t="s">
        <v>1863</v>
      </c>
      <c r="I728" t="s">
        <v>25</v>
      </c>
      <c r="J728" s="3">
        <v>0</v>
      </c>
      <c r="K728" s="1">
        <v>42522</v>
      </c>
      <c r="M728" t="s">
        <v>38</v>
      </c>
      <c r="O728" t="s">
        <v>32</v>
      </c>
      <c r="P728" s="1"/>
      <c r="AC728" s="5" t="e">
        <f>VLOOKUP(Tableau13[[#This Row],[Jan,]],[1]!Tableau3[#All],2,FALSE)</f>
        <v>#REF!</v>
      </c>
      <c r="AD728" s="5" t="e">
        <f>VLOOKUP(Tableau13[[#This Row],[Fév,]],[1]!Tableau3[#All],2,FALSE)</f>
        <v>#REF!</v>
      </c>
      <c r="AE728" s="5" t="e">
        <f>VLOOKUP(Tableau13[[#This Row],[Mar,]],[1]!Tableau3[#All],2,FALSE)</f>
        <v>#REF!</v>
      </c>
      <c r="AF728" s="5" t="e">
        <f>VLOOKUP(Tableau13[[#This Row],[Avr,]],[1]!Tableau3[#All],2,FALSE)</f>
        <v>#REF!</v>
      </c>
      <c r="AG728" s="5" t="e">
        <f>VLOOKUP(Tableau13[[#This Row],[Mai]],[1]!Tableau3[#All],2,FALSE)</f>
        <v>#REF!</v>
      </c>
      <c r="AH728" s="5" t="e">
        <f>VLOOKUP(Tableau13[[#This Row],[Juin]],[1]!Tableau3[#All],2,FALSE)</f>
        <v>#REF!</v>
      </c>
      <c r="AI728" s="5" t="e">
        <f>VLOOKUP(Tableau13[[#This Row],[Juil,]],[1]!Tableau3[#All],2,FALSE)</f>
        <v>#REF!</v>
      </c>
      <c r="AJ728" s="5" t="e">
        <f>VLOOKUP(Tableau13[[#This Row],[Août]],[1]!Tableau3[#All],2,FALSE)</f>
        <v>#REF!</v>
      </c>
      <c r="AK728" s="5" t="e">
        <f>VLOOKUP(Tableau13[[#This Row],[Sept,]],[1]!Tableau3[#All],2,FALSE)</f>
        <v>#REF!</v>
      </c>
      <c r="AL728" s="5" t="e">
        <f>VLOOKUP(Tableau13[[#This Row],[Oct,]],[1]!Tableau3[#All],2,FALSE)</f>
        <v>#REF!</v>
      </c>
      <c r="AM728" s="5" t="e">
        <f>VLOOKUP(Tableau13[[#This Row],[Nov,]],[1]!Tableau3[#All],2,FALSE)</f>
        <v>#REF!</v>
      </c>
      <c r="AN728" s="5" t="e">
        <f>VLOOKUP(Tableau13[[#This Row],[Déc,]],[1]!Tableau3[#All],2,FALSE)</f>
        <v>#REF!</v>
      </c>
    </row>
    <row r="729" spans="1:40" x14ac:dyDescent="0.25">
      <c r="A729" t="s">
        <v>7008</v>
      </c>
      <c r="D729" t="s">
        <v>1080</v>
      </c>
      <c r="E729" t="s">
        <v>1081</v>
      </c>
      <c r="F729" t="s">
        <v>7009</v>
      </c>
      <c r="G729" t="s">
        <v>1864</v>
      </c>
      <c r="H729" t="s">
        <v>1865</v>
      </c>
      <c r="I729" t="s">
        <v>25</v>
      </c>
      <c r="J729" s="3">
        <v>0</v>
      </c>
      <c r="K729" s="1">
        <v>42522</v>
      </c>
      <c r="M729" t="s">
        <v>38</v>
      </c>
      <c r="O729" t="s">
        <v>32</v>
      </c>
      <c r="P729" s="1"/>
      <c r="AC729" s="5" t="e">
        <f>VLOOKUP(Tableau13[[#This Row],[Jan,]],[1]!Tableau3[#All],2,FALSE)</f>
        <v>#REF!</v>
      </c>
      <c r="AD729" s="5" t="e">
        <f>VLOOKUP(Tableau13[[#This Row],[Fév,]],[1]!Tableau3[#All],2,FALSE)</f>
        <v>#REF!</v>
      </c>
      <c r="AE729" s="5" t="e">
        <f>VLOOKUP(Tableau13[[#This Row],[Mar,]],[1]!Tableau3[#All],2,FALSE)</f>
        <v>#REF!</v>
      </c>
      <c r="AF729" s="5" t="e">
        <f>VLOOKUP(Tableau13[[#This Row],[Avr,]],[1]!Tableau3[#All],2,FALSE)</f>
        <v>#REF!</v>
      </c>
      <c r="AG729" s="5" t="e">
        <f>VLOOKUP(Tableau13[[#This Row],[Mai]],[1]!Tableau3[#All],2,FALSE)</f>
        <v>#REF!</v>
      </c>
      <c r="AH729" s="5" t="e">
        <f>VLOOKUP(Tableau13[[#This Row],[Juin]],[1]!Tableau3[#All],2,FALSE)</f>
        <v>#REF!</v>
      </c>
      <c r="AI729" s="5" t="e">
        <f>VLOOKUP(Tableau13[[#This Row],[Juil,]],[1]!Tableau3[#All],2,FALSE)</f>
        <v>#REF!</v>
      </c>
      <c r="AJ729" s="5" t="e">
        <f>VLOOKUP(Tableau13[[#This Row],[Août]],[1]!Tableau3[#All],2,FALSE)</f>
        <v>#REF!</v>
      </c>
      <c r="AK729" s="5" t="e">
        <f>VLOOKUP(Tableau13[[#This Row],[Sept,]],[1]!Tableau3[#All],2,FALSE)</f>
        <v>#REF!</v>
      </c>
      <c r="AL729" s="5" t="e">
        <f>VLOOKUP(Tableau13[[#This Row],[Oct,]],[1]!Tableau3[#All],2,FALSE)</f>
        <v>#REF!</v>
      </c>
      <c r="AM729" s="5" t="e">
        <f>VLOOKUP(Tableau13[[#This Row],[Nov,]],[1]!Tableau3[#All],2,FALSE)</f>
        <v>#REF!</v>
      </c>
      <c r="AN729" s="5" t="e">
        <f>VLOOKUP(Tableau13[[#This Row],[Déc,]],[1]!Tableau3[#All],2,FALSE)</f>
        <v>#REF!</v>
      </c>
    </row>
    <row r="730" spans="1:40" x14ac:dyDescent="0.25">
      <c r="A730" t="s">
        <v>7010</v>
      </c>
      <c r="D730" t="s">
        <v>1080</v>
      </c>
      <c r="E730" t="s">
        <v>1081</v>
      </c>
      <c r="F730" t="s">
        <v>7011</v>
      </c>
      <c r="G730" t="s">
        <v>1866</v>
      </c>
      <c r="H730" t="s">
        <v>1867</v>
      </c>
      <c r="I730" t="s">
        <v>25</v>
      </c>
      <c r="J730" s="3">
        <v>0</v>
      </c>
      <c r="K730" s="1">
        <v>42522</v>
      </c>
      <c r="M730" t="s">
        <v>38</v>
      </c>
      <c r="O730" t="s">
        <v>32</v>
      </c>
      <c r="P730" s="1"/>
      <c r="AC730" s="5" t="e">
        <f>VLOOKUP(Tableau13[[#This Row],[Jan,]],[1]!Tableau3[#All],2,FALSE)</f>
        <v>#REF!</v>
      </c>
      <c r="AD730" s="5" t="e">
        <f>VLOOKUP(Tableau13[[#This Row],[Fév,]],[1]!Tableau3[#All],2,FALSE)</f>
        <v>#REF!</v>
      </c>
      <c r="AE730" s="5" t="e">
        <f>VLOOKUP(Tableau13[[#This Row],[Mar,]],[1]!Tableau3[#All],2,FALSE)</f>
        <v>#REF!</v>
      </c>
      <c r="AF730" s="5" t="e">
        <f>VLOOKUP(Tableau13[[#This Row],[Avr,]],[1]!Tableau3[#All],2,FALSE)</f>
        <v>#REF!</v>
      </c>
      <c r="AG730" s="5" t="e">
        <f>VLOOKUP(Tableau13[[#This Row],[Mai]],[1]!Tableau3[#All],2,FALSE)</f>
        <v>#REF!</v>
      </c>
      <c r="AH730" s="5" t="e">
        <f>VLOOKUP(Tableau13[[#This Row],[Juin]],[1]!Tableau3[#All],2,FALSE)</f>
        <v>#REF!</v>
      </c>
      <c r="AI730" s="5" t="e">
        <f>VLOOKUP(Tableau13[[#This Row],[Juil,]],[1]!Tableau3[#All],2,FALSE)</f>
        <v>#REF!</v>
      </c>
      <c r="AJ730" s="5" t="e">
        <f>VLOOKUP(Tableau13[[#This Row],[Août]],[1]!Tableau3[#All],2,FALSE)</f>
        <v>#REF!</v>
      </c>
      <c r="AK730" s="5" t="e">
        <f>VLOOKUP(Tableau13[[#This Row],[Sept,]],[1]!Tableau3[#All],2,FALSE)</f>
        <v>#REF!</v>
      </c>
      <c r="AL730" s="5" t="e">
        <f>VLOOKUP(Tableau13[[#This Row],[Oct,]],[1]!Tableau3[#All],2,FALSE)</f>
        <v>#REF!</v>
      </c>
      <c r="AM730" s="5" t="e">
        <f>VLOOKUP(Tableau13[[#This Row],[Nov,]],[1]!Tableau3[#All],2,FALSE)</f>
        <v>#REF!</v>
      </c>
      <c r="AN730" s="5" t="e">
        <f>VLOOKUP(Tableau13[[#This Row],[Déc,]],[1]!Tableau3[#All],2,FALSE)</f>
        <v>#REF!</v>
      </c>
    </row>
    <row r="731" spans="1:40" x14ac:dyDescent="0.25">
      <c r="A731" t="s">
        <v>7012</v>
      </c>
      <c r="D731" t="s">
        <v>1080</v>
      </c>
      <c r="E731" t="s">
        <v>1081</v>
      </c>
      <c r="F731" t="s">
        <v>7013</v>
      </c>
      <c r="G731" t="s">
        <v>1868</v>
      </c>
      <c r="H731" t="s">
        <v>1869</v>
      </c>
      <c r="I731" t="s">
        <v>25</v>
      </c>
      <c r="J731" s="3">
        <v>0</v>
      </c>
      <c r="K731" s="1">
        <v>42522</v>
      </c>
      <c r="M731" t="s">
        <v>38</v>
      </c>
      <c r="O731" t="s">
        <v>32</v>
      </c>
      <c r="P731" s="1"/>
      <c r="AC731" s="5" t="e">
        <f>VLOOKUP(Tableau13[[#This Row],[Jan,]],[1]!Tableau3[#All],2,FALSE)</f>
        <v>#REF!</v>
      </c>
      <c r="AD731" s="5" t="e">
        <f>VLOOKUP(Tableau13[[#This Row],[Fév,]],[1]!Tableau3[#All],2,FALSE)</f>
        <v>#REF!</v>
      </c>
      <c r="AE731" s="5" t="e">
        <f>VLOOKUP(Tableau13[[#This Row],[Mar,]],[1]!Tableau3[#All],2,FALSE)</f>
        <v>#REF!</v>
      </c>
      <c r="AF731" s="5" t="e">
        <f>VLOOKUP(Tableau13[[#This Row],[Avr,]],[1]!Tableau3[#All],2,FALSE)</f>
        <v>#REF!</v>
      </c>
      <c r="AG731" s="5" t="e">
        <f>VLOOKUP(Tableau13[[#This Row],[Mai]],[1]!Tableau3[#All],2,FALSE)</f>
        <v>#REF!</v>
      </c>
      <c r="AH731" s="5" t="e">
        <f>VLOOKUP(Tableau13[[#This Row],[Juin]],[1]!Tableau3[#All],2,FALSE)</f>
        <v>#REF!</v>
      </c>
      <c r="AI731" s="5" t="e">
        <f>VLOOKUP(Tableau13[[#This Row],[Juil,]],[1]!Tableau3[#All],2,FALSE)</f>
        <v>#REF!</v>
      </c>
      <c r="AJ731" s="5" t="e">
        <f>VLOOKUP(Tableau13[[#This Row],[Août]],[1]!Tableau3[#All],2,FALSE)</f>
        <v>#REF!</v>
      </c>
      <c r="AK731" s="5" t="e">
        <f>VLOOKUP(Tableau13[[#This Row],[Sept,]],[1]!Tableau3[#All],2,FALSE)</f>
        <v>#REF!</v>
      </c>
      <c r="AL731" s="5" t="e">
        <f>VLOOKUP(Tableau13[[#This Row],[Oct,]],[1]!Tableau3[#All],2,FALSE)</f>
        <v>#REF!</v>
      </c>
      <c r="AM731" s="5" t="e">
        <f>VLOOKUP(Tableau13[[#This Row],[Nov,]],[1]!Tableau3[#All],2,FALSE)</f>
        <v>#REF!</v>
      </c>
      <c r="AN731" s="5" t="e">
        <f>VLOOKUP(Tableau13[[#This Row],[Déc,]],[1]!Tableau3[#All],2,FALSE)</f>
        <v>#REF!</v>
      </c>
    </row>
    <row r="732" spans="1:40" x14ac:dyDescent="0.25">
      <c r="A732" t="s">
        <v>7014</v>
      </c>
      <c r="D732" t="s">
        <v>1080</v>
      </c>
      <c r="E732" t="s">
        <v>1081</v>
      </c>
      <c r="F732" t="s">
        <v>7015</v>
      </c>
      <c r="G732" t="s">
        <v>1870</v>
      </c>
      <c r="H732" t="s">
        <v>1871</v>
      </c>
      <c r="I732" t="s">
        <v>25</v>
      </c>
      <c r="J732" s="3">
        <v>0</v>
      </c>
      <c r="K732" s="1">
        <v>42522</v>
      </c>
      <c r="M732" t="s">
        <v>38</v>
      </c>
      <c r="O732" t="s">
        <v>32</v>
      </c>
      <c r="P732" s="1"/>
      <c r="AC732" s="5" t="e">
        <f>VLOOKUP(Tableau13[[#This Row],[Jan,]],[1]!Tableau3[#All],2,FALSE)</f>
        <v>#REF!</v>
      </c>
      <c r="AD732" s="5" t="e">
        <f>VLOOKUP(Tableau13[[#This Row],[Fév,]],[1]!Tableau3[#All],2,FALSE)</f>
        <v>#REF!</v>
      </c>
      <c r="AE732" s="5" t="e">
        <f>VLOOKUP(Tableau13[[#This Row],[Mar,]],[1]!Tableau3[#All],2,FALSE)</f>
        <v>#REF!</v>
      </c>
      <c r="AF732" s="5" t="e">
        <f>VLOOKUP(Tableau13[[#This Row],[Avr,]],[1]!Tableau3[#All],2,FALSE)</f>
        <v>#REF!</v>
      </c>
      <c r="AG732" s="5" t="e">
        <f>VLOOKUP(Tableau13[[#This Row],[Mai]],[1]!Tableau3[#All],2,FALSE)</f>
        <v>#REF!</v>
      </c>
      <c r="AH732" s="5" t="e">
        <f>VLOOKUP(Tableau13[[#This Row],[Juin]],[1]!Tableau3[#All],2,FALSE)</f>
        <v>#REF!</v>
      </c>
      <c r="AI732" s="5" t="e">
        <f>VLOOKUP(Tableau13[[#This Row],[Juil,]],[1]!Tableau3[#All],2,FALSE)</f>
        <v>#REF!</v>
      </c>
      <c r="AJ732" s="5" t="e">
        <f>VLOOKUP(Tableau13[[#This Row],[Août]],[1]!Tableau3[#All],2,FALSE)</f>
        <v>#REF!</v>
      </c>
      <c r="AK732" s="5" t="e">
        <f>VLOOKUP(Tableau13[[#This Row],[Sept,]],[1]!Tableau3[#All],2,FALSE)</f>
        <v>#REF!</v>
      </c>
      <c r="AL732" s="5" t="e">
        <f>VLOOKUP(Tableau13[[#This Row],[Oct,]],[1]!Tableau3[#All],2,FALSE)</f>
        <v>#REF!</v>
      </c>
      <c r="AM732" s="5" t="e">
        <f>VLOOKUP(Tableau13[[#This Row],[Nov,]],[1]!Tableau3[#All],2,FALSE)</f>
        <v>#REF!</v>
      </c>
      <c r="AN732" s="5" t="e">
        <f>VLOOKUP(Tableau13[[#This Row],[Déc,]],[1]!Tableau3[#All],2,FALSE)</f>
        <v>#REF!</v>
      </c>
    </row>
    <row r="733" spans="1:40" x14ac:dyDescent="0.25">
      <c r="A733" t="s">
        <v>7016</v>
      </c>
      <c r="D733" t="s">
        <v>1080</v>
      </c>
      <c r="E733" t="s">
        <v>1081</v>
      </c>
      <c r="F733" t="s">
        <v>7017</v>
      </c>
      <c r="G733" t="s">
        <v>1872</v>
      </c>
      <c r="H733" t="s">
        <v>1873</v>
      </c>
      <c r="I733" t="s">
        <v>25</v>
      </c>
      <c r="J733" s="3">
        <v>0</v>
      </c>
      <c r="K733" s="1">
        <v>42522</v>
      </c>
      <c r="M733" t="s">
        <v>38</v>
      </c>
      <c r="O733" t="s">
        <v>32</v>
      </c>
      <c r="P733" s="1"/>
      <c r="AC733" s="5" t="e">
        <f>VLOOKUP(Tableau13[[#This Row],[Jan,]],[1]!Tableau3[#All],2,FALSE)</f>
        <v>#REF!</v>
      </c>
      <c r="AD733" s="5" t="e">
        <f>VLOOKUP(Tableau13[[#This Row],[Fév,]],[1]!Tableau3[#All],2,FALSE)</f>
        <v>#REF!</v>
      </c>
      <c r="AE733" s="5" t="e">
        <f>VLOOKUP(Tableau13[[#This Row],[Mar,]],[1]!Tableau3[#All],2,FALSE)</f>
        <v>#REF!</v>
      </c>
      <c r="AF733" s="5" t="e">
        <f>VLOOKUP(Tableau13[[#This Row],[Avr,]],[1]!Tableau3[#All],2,FALSE)</f>
        <v>#REF!</v>
      </c>
      <c r="AG733" s="5" t="e">
        <f>VLOOKUP(Tableau13[[#This Row],[Mai]],[1]!Tableau3[#All],2,FALSE)</f>
        <v>#REF!</v>
      </c>
      <c r="AH733" s="5" t="e">
        <f>VLOOKUP(Tableau13[[#This Row],[Juin]],[1]!Tableau3[#All],2,FALSE)</f>
        <v>#REF!</v>
      </c>
      <c r="AI733" s="5" t="e">
        <f>VLOOKUP(Tableau13[[#This Row],[Juil,]],[1]!Tableau3[#All],2,FALSE)</f>
        <v>#REF!</v>
      </c>
      <c r="AJ733" s="5" t="e">
        <f>VLOOKUP(Tableau13[[#This Row],[Août]],[1]!Tableau3[#All],2,FALSE)</f>
        <v>#REF!</v>
      </c>
      <c r="AK733" s="5" t="e">
        <f>VLOOKUP(Tableau13[[#This Row],[Sept,]],[1]!Tableau3[#All],2,FALSE)</f>
        <v>#REF!</v>
      </c>
      <c r="AL733" s="5" t="e">
        <f>VLOOKUP(Tableau13[[#This Row],[Oct,]],[1]!Tableau3[#All],2,FALSE)</f>
        <v>#REF!</v>
      </c>
      <c r="AM733" s="5" t="e">
        <f>VLOOKUP(Tableau13[[#This Row],[Nov,]],[1]!Tableau3[#All],2,FALSE)</f>
        <v>#REF!</v>
      </c>
      <c r="AN733" s="5" t="e">
        <f>VLOOKUP(Tableau13[[#This Row],[Déc,]],[1]!Tableau3[#All],2,FALSE)</f>
        <v>#REF!</v>
      </c>
    </row>
    <row r="734" spans="1:40" x14ac:dyDescent="0.25">
      <c r="A734" t="s">
        <v>7018</v>
      </c>
      <c r="D734" t="s">
        <v>1080</v>
      </c>
      <c r="E734" t="s">
        <v>1081</v>
      </c>
      <c r="F734" t="s">
        <v>7019</v>
      </c>
      <c r="G734" t="s">
        <v>1874</v>
      </c>
      <c r="H734" t="s">
        <v>1875</v>
      </c>
      <c r="I734" t="s">
        <v>25</v>
      </c>
      <c r="J734" s="3">
        <v>0</v>
      </c>
      <c r="K734" s="1">
        <v>42522</v>
      </c>
      <c r="M734" t="s">
        <v>38</v>
      </c>
      <c r="O734" t="s">
        <v>32</v>
      </c>
      <c r="P734" s="1"/>
      <c r="AC734" s="5" t="e">
        <f>VLOOKUP(Tableau13[[#This Row],[Jan,]],[1]!Tableau3[#All],2,FALSE)</f>
        <v>#REF!</v>
      </c>
      <c r="AD734" s="5" t="e">
        <f>VLOOKUP(Tableau13[[#This Row],[Fév,]],[1]!Tableau3[#All],2,FALSE)</f>
        <v>#REF!</v>
      </c>
      <c r="AE734" s="5" t="e">
        <f>VLOOKUP(Tableau13[[#This Row],[Mar,]],[1]!Tableau3[#All],2,FALSE)</f>
        <v>#REF!</v>
      </c>
      <c r="AF734" s="5" t="e">
        <f>VLOOKUP(Tableau13[[#This Row],[Avr,]],[1]!Tableau3[#All],2,FALSE)</f>
        <v>#REF!</v>
      </c>
      <c r="AG734" s="5" t="e">
        <f>VLOOKUP(Tableau13[[#This Row],[Mai]],[1]!Tableau3[#All],2,FALSE)</f>
        <v>#REF!</v>
      </c>
      <c r="AH734" s="5" t="e">
        <f>VLOOKUP(Tableau13[[#This Row],[Juin]],[1]!Tableau3[#All],2,FALSE)</f>
        <v>#REF!</v>
      </c>
      <c r="AI734" s="5" t="e">
        <f>VLOOKUP(Tableau13[[#This Row],[Juil,]],[1]!Tableau3[#All],2,FALSE)</f>
        <v>#REF!</v>
      </c>
      <c r="AJ734" s="5" t="e">
        <f>VLOOKUP(Tableau13[[#This Row],[Août]],[1]!Tableau3[#All],2,FALSE)</f>
        <v>#REF!</v>
      </c>
      <c r="AK734" s="5" t="e">
        <f>VLOOKUP(Tableau13[[#This Row],[Sept,]],[1]!Tableau3[#All],2,FALSE)</f>
        <v>#REF!</v>
      </c>
      <c r="AL734" s="5" t="e">
        <f>VLOOKUP(Tableau13[[#This Row],[Oct,]],[1]!Tableau3[#All],2,FALSE)</f>
        <v>#REF!</v>
      </c>
      <c r="AM734" s="5" t="e">
        <f>VLOOKUP(Tableau13[[#This Row],[Nov,]],[1]!Tableau3[#All],2,FALSE)</f>
        <v>#REF!</v>
      </c>
      <c r="AN734" s="5" t="e">
        <f>VLOOKUP(Tableau13[[#This Row],[Déc,]],[1]!Tableau3[#All],2,FALSE)</f>
        <v>#REF!</v>
      </c>
    </row>
    <row r="735" spans="1:40" x14ac:dyDescent="0.25">
      <c r="A735" t="s">
        <v>7020</v>
      </c>
      <c r="D735" t="s">
        <v>1080</v>
      </c>
      <c r="E735" t="s">
        <v>1081</v>
      </c>
      <c r="F735" t="s">
        <v>7021</v>
      </c>
      <c r="G735" t="s">
        <v>1876</v>
      </c>
      <c r="H735" t="s">
        <v>1877</v>
      </c>
      <c r="I735" t="s">
        <v>25</v>
      </c>
      <c r="J735" s="3">
        <v>0</v>
      </c>
      <c r="K735" s="1">
        <v>42522</v>
      </c>
      <c r="M735" t="s">
        <v>38</v>
      </c>
      <c r="O735" t="s">
        <v>32</v>
      </c>
      <c r="P735" s="1"/>
      <c r="AC735" s="5" t="e">
        <f>VLOOKUP(Tableau13[[#This Row],[Jan,]],[1]!Tableau3[#All],2,FALSE)</f>
        <v>#REF!</v>
      </c>
      <c r="AD735" s="5" t="e">
        <f>VLOOKUP(Tableau13[[#This Row],[Fév,]],[1]!Tableau3[#All],2,FALSE)</f>
        <v>#REF!</v>
      </c>
      <c r="AE735" s="5" t="e">
        <f>VLOOKUP(Tableau13[[#This Row],[Mar,]],[1]!Tableau3[#All],2,FALSE)</f>
        <v>#REF!</v>
      </c>
      <c r="AF735" s="5" t="e">
        <f>VLOOKUP(Tableau13[[#This Row],[Avr,]],[1]!Tableau3[#All],2,FALSE)</f>
        <v>#REF!</v>
      </c>
      <c r="AG735" s="5" t="e">
        <f>VLOOKUP(Tableau13[[#This Row],[Mai]],[1]!Tableau3[#All],2,FALSE)</f>
        <v>#REF!</v>
      </c>
      <c r="AH735" s="5" t="e">
        <f>VLOOKUP(Tableau13[[#This Row],[Juin]],[1]!Tableau3[#All],2,FALSE)</f>
        <v>#REF!</v>
      </c>
      <c r="AI735" s="5" t="e">
        <f>VLOOKUP(Tableau13[[#This Row],[Juil,]],[1]!Tableau3[#All],2,FALSE)</f>
        <v>#REF!</v>
      </c>
      <c r="AJ735" s="5" t="e">
        <f>VLOOKUP(Tableau13[[#This Row],[Août]],[1]!Tableau3[#All],2,FALSE)</f>
        <v>#REF!</v>
      </c>
      <c r="AK735" s="5" t="e">
        <f>VLOOKUP(Tableau13[[#This Row],[Sept,]],[1]!Tableau3[#All],2,FALSE)</f>
        <v>#REF!</v>
      </c>
      <c r="AL735" s="5" t="e">
        <f>VLOOKUP(Tableau13[[#This Row],[Oct,]],[1]!Tableau3[#All],2,FALSE)</f>
        <v>#REF!</v>
      </c>
      <c r="AM735" s="5" t="e">
        <f>VLOOKUP(Tableau13[[#This Row],[Nov,]],[1]!Tableau3[#All],2,FALSE)</f>
        <v>#REF!</v>
      </c>
      <c r="AN735" s="5" t="e">
        <f>VLOOKUP(Tableau13[[#This Row],[Déc,]],[1]!Tableau3[#All],2,FALSE)</f>
        <v>#REF!</v>
      </c>
    </row>
    <row r="736" spans="1:40" x14ac:dyDescent="0.25">
      <c r="A736" t="s">
        <v>7022</v>
      </c>
      <c r="D736" t="s">
        <v>1080</v>
      </c>
      <c r="E736" t="s">
        <v>1081</v>
      </c>
      <c r="F736" t="s">
        <v>7023</v>
      </c>
      <c r="G736" t="s">
        <v>1878</v>
      </c>
      <c r="H736" t="s">
        <v>1879</v>
      </c>
      <c r="I736" t="s">
        <v>25</v>
      </c>
      <c r="J736" s="3">
        <v>0</v>
      </c>
      <c r="K736" s="1">
        <v>42522</v>
      </c>
      <c r="M736" t="s">
        <v>38</v>
      </c>
      <c r="O736" t="s">
        <v>32</v>
      </c>
      <c r="P736" s="1"/>
      <c r="AC736" s="5" t="e">
        <f>VLOOKUP(Tableau13[[#This Row],[Jan,]],[1]!Tableau3[#All],2,FALSE)</f>
        <v>#REF!</v>
      </c>
      <c r="AD736" s="5" t="e">
        <f>VLOOKUP(Tableau13[[#This Row],[Fév,]],[1]!Tableau3[#All],2,FALSE)</f>
        <v>#REF!</v>
      </c>
      <c r="AE736" s="5" t="e">
        <f>VLOOKUP(Tableau13[[#This Row],[Mar,]],[1]!Tableau3[#All],2,FALSE)</f>
        <v>#REF!</v>
      </c>
      <c r="AF736" s="5" t="e">
        <f>VLOOKUP(Tableau13[[#This Row],[Avr,]],[1]!Tableau3[#All],2,FALSE)</f>
        <v>#REF!</v>
      </c>
      <c r="AG736" s="5" t="e">
        <f>VLOOKUP(Tableau13[[#This Row],[Mai]],[1]!Tableau3[#All],2,FALSE)</f>
        <v>#REF!</v>
      </c>
      <c r="AH736" s="5" t="e">
        <f>VLOOKUP(Tableau13[[#This Row],[Juin]],[1]!Tableau3[#All],2,FALSE)</f>
        <v>#REF!</v>
      </c>
      <c r="AI736" s="5" t="e">
        <f>VLOOKUP(Tableau13[[#This Row],[Juil,]],[1]!Tableau3[#All],2,FALSE)</f>
        <v>#REF!</v>
      </c>
      <c r="AJ736" s="5" t="e">
        <f>VLOOKUP(Tableau13[[#This Row],[Août]],[1]!Tableau3[#All],2,FALSE)</f>
        <v>#REF!</v>
      </c>
      <c r="AK736" s="5" t="e">
        <f>VLOOKUP(Tableau13[[#This Row],[Sept,]],[1]!Tableau3[#All],2,FALSE)</f>
        <v>#REF!</v>
      </c>
      <c r="AL736" s="5" t="e">
        <f>VLOOKUP(Tableau13[[#This Row],[Oct,]],[1]!Tableau3[#All],2,FALSE)</f>
        <v>#REF!</v>
      </c>
      <c r="AM736" s="5" t="e">
        <f>VLOOKUP(Tableau13[[#This Row],[Nov,]],[1]!Tableau3[#All],2,FALSE)</f>
        <v>#REF!</v>
      </c>
      <c r="AN736" s="5" t="e">
        <f>VLOOKUP(Tableau13[[#This Row],[Déc,]],[1]!Tableau3[#All],2,FALSE)</f>
        <v>#REF!</v>
      </c>
    </row>
    <row r="737" spans="1:40" x14ac:dyDescent="0.25">
      <c r="A737" t="s">
        <v>7024</v>
      </c>
      <c r="D737" t="s">
        <v>1080</v>
      </c>
      <c r="E737" t="s">
        <v>1081</v>
      </c>
      <c r="F737" t="s">
        <v>7025</v>
      </c>
      <c r="G737" t="s">
        <v>1880</v>
      </c>
      <c r="H737" t="s">
        <v>1881</v>
      </c>
      <c r="I737" t="s">
        <v>25</v>
      </c>
      <c r="J737" s="3">
        <v>0</v>
      </c>
      <c r="K737" s="1">
        <v>42522</v>
      </c>
      <c r="M737" t="s">
        <v>38</v>
      </c>
      <c r="O737" t="s">
        <v>32</v>
      </c>
      <c r="P737" s="1"/>
      <c r="AC737" s="5" t="e">
        <f>VLOOKUP(Tableau13[[#This Row],[Jan,]],[1]!Tableau3[#All],2,FALSE)</f>
        <v>#REF!</v>
      </c>
      <c r="AD737" s="5" t="e">
        <f>VLOOKUP(Tableau13[[#This Row],[Fév,]],[1]!Tableau3[#All],2,FALSE)</f>
        <v>#REF!</v>
      </c>
      <c r="AE737" s="5" t="e">
        <f>VLOOKUP(Tableau13[[#This Row],[Mar,]],[1]!Tableau3[#All],2,FALSE)</f>
        <v>#REF!</v>
      </c>
      <c r="AF737" s="5" t="e">
        <f>VLOOKUP(Tableau13[[#This Row],[Avr,]],[1]!Tableau3[#All],2,FALSE)</f>
        <v>#REF!</v>
      </c>
      <c r="AG737" s="5" t="e">
        <f>VLOOKUP(Tableau13[[#This Row],[Mai]],[1]!Tableau3[#All],2,FALSE)</f>
        <v>#REF!</v>
      </c>
      <c r="AH737" s="5" t="e">
        <f>VLOOKUP(Tableau13[[#This Row],[Juin]],[1]!Tableau3[#All],2,FALSE)</f>
        <v>#REF!</v>
      </c>
      <c r="AI737" s="5" t="e">
        <f>VLOOKUP(Tableau13[[#This Row],[Juil,]],[1]!Tableau3[#All],2,FALSE)</f>
        <v>#REF!</v>
      </c>
      <c r="AJ737" s="5" t="e">
        <f>VLOOKUP(Tableau13[[#This Row],[Août]],[1]!Tableau3[#All],2,FALSE)</f>
        <v>#REF!</v>
      </c>
      <c r="AK737" s="5" t="e">
        <f>VLOOKUP(Tableau13[[#This Row],[Sept,]],[1]!Tableau3[#All],2,FALSE)</f>
        <v>#REF!</v>
      </c>
      <c r="AL737" s="5" t="e">
        <f>VLOOKUP(Tableau13[[#This Row],[Oct,]],[1]!Tableau3[#All],2,FALSE)</f>
        <v>#REF!</v>
      </c>
      <c r="AM737" s="5" t="e">
        <f>VLOOKUP(Tableau13[[#This Row],[Nov,]],[1]!Tableau3[#All],2,FALSE)</f>
        <v>#REF!</v>
      </c>
      <c r="AN737" s="5" t="e">
        <f>VLOOKUP(Tableau13[[#This Row],[Déc,]],[1]!Tableau3[#All],2,FALSE)</f>
        <v>#REF!</v>
      </c>
    </row>
    <row r="738" spans="1:40" x14ac:dyDescent="0.25">
      <c r="A738" t="s">
        <v>7026</v>
      </c>
      <c r="D738" t="s">
        <v>1080</v>
      </c>
      <c r="E738" t="s">
        <v>1081</v>
      </c>
      <c r="F738" t="s">
        <v>7027</v>
      </c>
      <c r="G738" t="s">
        <v>1882</v>
      </c>
      <c r="H738" t="s">
        <v>1883</v>
      </c>
      <c r="I738" t="s">
        <v>25</v>
      </c>
      <c r="J738" s="3">
        <v>0</v>
      </c>
      <c r="K738" s="1">
        <v>42522</v>
      </c>
      <c r="M738" t="s">
        <v>38</v>
      </c>
      <c r="O738" t="s">
        <v>32</v>
      </c>
      <c r="P738" s="1"/>
      <c r="AC738" s="5" t="e">
        <f>VLOOKUP(Tableau13[[#This Row],[Jan,]],[1]!Tableau3[#All],2,FALSE)</f>
        <v>#REF!</v>
      </c>
      <c r="AD738" s="5" t="e">
        <f>VLOOKUP(Tableau13[[#This Row],[Fév,]],[1]!Tableau3[#All],2,FALSE)</f>
        <v>#REF!</v>
      </c>
      <c r="AE738" s="5" t="e">
        <f>VLOOKUP(Tableau13[[#This Row],[Mar,]],[1]!Tableau3[#All],2,FALSE)</f>
        <v>#REF!</v>
      </c>
      <c r="AF738" s="5" t="e">
        <f>VLOOKUP(Tableau13[[#This Row],[Avr,]],[1]!Tableau3[#All],2,FALSE)</f>
        <v>#REF!</v>
      </c>
      <c r="AG738" s="5" t="e">
        <f>VLOOKUP(Tableau13[[#This Row],[Mai]],[1]!Tableau3[#All],2,FALSE)</f>
        <v>#REF!</v>
      </c>
      <c r="AH738" s="5" t="e">
        <f>VLOOKUP(Tableau13[[#This Row],[Juin]],[1]!Tableau3[#All],2,FALSE)</f>
        <v>#REF!</v>
      </c>
      <c r="AI738" s="5" t="e">
        <f>VLOOKUP(Tableau13[[#This Row],[Juil,]],[1]!Tableau3[#All],2,FALSE)</f>
        <v>#REF!</v>
      </c>
      <c r="AJ738" s="5" t="e">
        <f>VLOOKUP(Tableau13[[#This Row],[Août]],[1]!Tableau3[#All],2,FALSE)</f>
        <v>#REF!</v>
      </c>
      <c r="AK738" s="5" t="e">
        <f>VLOOKUP(Tableau13[[#This Row],[Sept,]],[1]!Tableau3[#All],2,FALSE)</f>
        <v>#REF!</v>
      </c>
      <c r="AL738" s="5" t="e">
        <f>VLOOKUP(Tableau13[[#This Row],[Oct,]],[1]!Tableau3[#All],2,FALSE)</f>
        <v>#REF!</v>
      </c>
      <c r="AM738" s="5" t="e">
        <f>VLOOKUP(Tableau13[[#This Row],[Nov,]],[1]!Tableau3[#All],2,FALSE)</f>
        <v>#REF!</v>
      </c>
      <c r="AN738" s="5" t="e">
        <f>VLOOKUP(Tableau13[[#This Row],[Déc,]],[1]!Tableau3[#All],2,FALSE)</f>
        <v>#REF!</v>
      </c>
    </row>
    <row r="739" spans="1:40" x14ac:dyDescent="0.25">
      <c r="A739" t="s">
        <v>7028</v>
      </c>
      <c r="D739" t="s">
        <v>1080</v>
      </c>
      <c r="E739" t="s">
        <v>1081</v>
      </c>
      <c r="F739" t="s">
        <v>7029</v>
      </c>
      <c r="G739" t="s">
        <v>1884</v>
      </c>
      <c r="H739" t="s">
        <v>1885</v>
      </c>
      <c r="I739" t="s">
        <v>25</v>
      </c>
      <c r="J739" s="3">
        <v>0</v>
      </c>
      <c r="K739" s="1">
        <v>42522</v>
      </c>
      <c r="M739" t="s">
        <v>38</v>
      </c>
      <c r="O739" t="s">
        <v>32</v>
      </c>
      <c r="P739" s="1"/>
      <c r="AC739" s="5" t="e">
        <f>VLOOKUP(Tableau13[[#This Row],[Jan,]],[1]!Tableau3[#All],2,FALSE)</f>
        <v>#REF!</v>
      </c>
      <c r="AD739" s="5" t="e">
        <f>VLOOKUP(Tableau13[[#This Row],[Fév,]],[1]!Tableau3[#All],2,FALSE)</f>
        <v>#REF!</v>
      </c>
      <c r="AE739" s="5" t="e">
        <f>VLOOKUP(Tableau13[[#This Row],[Mar,]],[1]!Tableau3[#All],2,FALSE)</f>
        <v>#REF!</v>
      </c>
      <c r="AF739" s="5" t="e">
        <f>VLOOKUP(Tableau13[[#This Row],[Avr,]],[1]!Tableau3[#All],2,FALSE)</f>
        <v>#REF!</v>
      </c>
      <c r="AG739" s="5" t="e">
        <f>VLOOKUP(Tableau13[[#This Row],[Mai]],[1]!Tableau3[#All],2,FALSE)</f>
        <v>#REF!</v>
      </c>
      <c r="AH739" s="5" t="e">
        <f>VLOOKUP(Tableau13[[#This Row],[Juin]],[1]!Tableau3[#All],2,FALSE)</f>
        <v>#REF!</v>
      </c>
      <c r="AI739" s="5" t="e">
        <f>VLOOKUP(Tableau13[[#This Row],[Juil,]],[1]!Tableau3[#All],2,FALSE)</f>
        <v>#REF!</v>
      </c>
      <c r="AJ739" s="5" t="e">
        <f>VLOOKUP(Tableau13[[#This Row],[Août]],[1]!Tableau3[#All],2,FALSE)</f>
        <v>#REF!</v>
      </c>
      <c r="AK739" s="5" t="e">
        <f>VLOOKUP(Tableau13[[#This Row],[Sept,]],[1]!Tableau3[#All],2,FALSE)</f>
        <v>#REF!</v>
      </c>
      <c r="AL739" s="5" t="e">
        <f>VLOOKUP(Tableau13[[#This Row],[Oct,]],[1]!Tableau3[#All],2,FALSE)</f>
        <v>#REF!</v>
      </c>
      <c r="AM739" s="5" t="e">
        <f>VLOOKUP(Tableau13[[#This Row],[Nov,]],[1]!Tableau3[#All],2,FALSE)</f>
        <v>#REF!</v>
      </c>
      <c r="AN739" s="5" t="e">
        <f>VLOOKUP(Tableau13[[#This Row],[Déc,]],[1]!Tableau3[#All],2,FALSE)</f>
        <v>#REF!</v>
      </c>
    </row>
    <row r="740" spans="1:40" x14ac:dyDescent="0.25">
      <c r="A740" t="s">
        <v>7030</v>
      </c>
      <c r="D740" t="s">
        <v>1080</v>
      </c>
      <c r="E740" t="s">
        <v>1081</v>
      </c>
      <c r="F740" t="s">
        <v>7031</v>
      </c>
      <c r="G740" t="s">
        <v>1886</v>
      </c>
      <c r="H740" t="s">
        <v>1887</v>
      </c>
      <c r="I740" t="s">
        <v>25</v>
      </c>
      <c r="J740" s="3">
        <v>0</v>
      </c>
      <c r="K740" s="1">
        <v>42522</v>
      </c>
      <c r="M740" t="s">
        <v>38</v>
      </c>
      <c r="O740" t="s">
        <v>32</v>
      </c>
      <c r="P740" s="1"/>
      <c r="AC740" s="5" t="e">
        <f>VLOOKUP(Tableau13[[#This Row],[Jan,]],[1]!Tableau3[#All],2,FALSE)</f>
        <v>#REF!</v>
      </c>
      <c r="AD740" s="5" t="e">
        <f>VLOOKUP(Tableau13[[#This Row],[Fév,]],[1]!Tableau3[#All],2,FALSE)</f>
        <v>#REF!</v>
      </c>
      <c r="AE740" s="5" t="e">
        <f>VLOOKUP(Tableau13[[#This Row],[Mar,]],[1]!Tableau3[#All],2,FALSE)</f>
        <v>#REF!</v>
      </c>
      <c r="AF740" s="5" t="e">
        <f>VLOOKUP(Tableau13[[#This Row],[Avr,]],[1]!Tableau3[#All],2,FALSE)</f>
        <v>#REF!</v>
      </c>
      <c r="AG740" s="5" t="e">
        <f>VLOOKUP(Tableau13[[#This Row],[Mai]],[1]!Tableau3[#All],2,FALSE)</f>
        <v>#REF!</v>
      </c>
      <c r="AH740" s="5" t="e">
        <f>VLOOKUP(Tableau13[[#This Row],[Juin]],[1]!Tableau3[#All],2,FALSE)</f>
        <v>#REF!</v>
      </c>
      <c r="AI740" s="5" t="e">
        <f>VLOOKUP(Tableau13[[#This Row],[Juil,]],[1]!Tableau3[#All],2,FALSE)</f>
        <v>#REF!</v>
      </c>
      <c r="AJ740" s="5" t="e">
        <f>VLOOKUP(Tableau13[[#This Row],[Août]],[1]!Tableau3[#All],2,FALSE)</f>
        <v>#REF!</v>
      </c>
      <c r="AK740" s="5" t="e">
        <f>VLOOKUP(Tableau13[[#This Row],[Sept,]],[1]!Tableau3[#All],2,FALSE)</f>
        <v>#REF!</v>
      </c>
      <c r="AL740" s="5" t="e">
        <f>VLOOKUP(Tableau13[[#This Row],[Oct,]],[1]!Tableau3[#All],2,FALSE)</f>
        <v>#REF!</v>
      </c>
      <c r="AM740" s="5" t="e">
        <f>VLOOKUP(Tableau13[[#This Row],[Nov,]],[1]!Tableau3[#All],2,FALSE)</f>
        <v>#REF!</v>
      </c>
      <c r="AN740" s="5" t="e">
        <f>VLOOKUP(Tableau13[[#This Row],[Déc,]],[1]!Tableau3[#All],2,FALSE)</f>
        <v>#REF!</v>
      </c>
    </row>
    <row r="741" spans="1:40" x14ac:dyDescent="0.25">
      <c r="A741" t="s">
        <v>7032</v>
      </c>
      <c r="D741" t="s">
        <v>1080</v>
      </c>
      <c r="E741" t="s">
        <v>1081</v>
      </c>
      <c r="F741" t="s">
        <v>7033</v>
      </c>
      <c r="G741" t="s">
        <v>1888</v>
      </c>
      <c r="H741" t="s">
        <v>1889</v>
      </c>
      <c r="I741" t="s">
        <v>25</v>
      </c>
      <c r="J741" s="3">
        <v>0</v>
      </c>
      <c r="K741" s="1">
        <v>42522</v>
      </c>
      <c r="M741" t="s">
        <v>38</v>
      </c>
      <c r="O741" t="s">
        <v>32</v>
      </c>
      <c r="P741" s="1"/>
      <c r="AC741" s="5" t="e">
        <f>VLOOKUP(Tableau13[[#This Row],[Jan,]],[1]!Tableau3[#All],2,FALSE)</f>
        <v>#REF!</v>
      </c>
      <c r="AD741" s="5" t="e">
        <f>VLOOKUP(Tableau13[[#This Row],[Fév,]],[1]!Tableau3[#All],2,FALSE)</f>
        <v>#REF!</v>
      </c>
      <c r="AE741" s="5" t="e">
        <f>VLOOKUP(Tableau13[[#This Row],[Mar,]],[1]!Tableau3[#All],2,FALSE)</f>
        <v>#REF!</v>
      </c>
      <c r="AF741" s="5" t="e">
        <f>VLOOKUP(Tableau13[[#This Row],[Avr,]],[1]!Tableau3[#All],2,FALSE)</f>
        <v>#REF!</v>
      </c>
      <c r="AG741" s="5" t="e">
        <f>VLOOKUP(Tableau13[[#This Row],[Mai]],[1]!Tableau3[#All],2,FALSE)</f>
        <v>#REF!</v>
      </c>
      <c r="AH741" s="5" t="e">
        <f>VLOOKUP(Tableau13[[#This Row],[Juin]],[1]!Tableau3[#All],2,FALSE)</f>
        <v>#REF!</v>
      </c>
      <c r="AI741" s="5" t="e">
        <f>VLOOKUP(Tableau13[[#This Row],[Juil,]],[1]!Tableau3[#All],2,FALSE)</f>
        <v>#REF!</v>
      </c>
      <c r="AJ741" s="5" t="e">
        <f>VLOOKUP(Tableau13[[#This Row],[Août]],[1]!Tableau3[#All],2,FALSE)</f>
        <v>#REF!</v>
      </c>
      <c r="AK741" s="5" t="e">
        <f>VLOOKUP(Tableau13[[#This Row],[Sept,]],[1]!Tableau3[#All],2,FALSE)</f>
        <v>#REF!</v>
      </c>
      <c r="AL741" s="5" t="e">
        <f>VLOOKUP(Tableau13[[#This Row],[Oct,]],[1]!Tableau3[#All],2,FALSE)</f>
        <v>#REF!</v>
      </c>
      <c r="AM741" s="5" t="e">
        <f>VLOOKUP(Tableau13[[#This Row],[Nov,]],[1]!Tableau3[#All],2,FALSE)</f>
        <v>#REF!</v>
      </c>
      <c r="AN741" s="5" t="e">
        <f>VLOOKUP(Tableau13[[#This Row],[Déc,]],[1]!Tableau3[#All],2,FALSE)</f>
        <v>#REF!</v>
      </c>
    </row>
    <row r="742" spans="1:40" x14ac:dyDescent="0.25">
      <c r="A742" t="s">
        <v>7034</v>
      </c>
      <c r="D742" t="s">
        <v>1080</v>
      </c>
      <c r="E742" t="s">
        <v>1081</v>
      </c>
      <c r="F742" t="s">
        <v>7035</v>
      </c>
      <c r="G742" t="s">
        <v>1890</v>
      </c>
      <c r="H742" t="s">
        <v>1891</v>
      </c>
      <c r="I742" t="s">
        <v>25</v>
      </c>
      <c r="J742" s="3">
        <v>0</v>
      </c>
      <c r="K742" s="1">
        <v>42522</v>
      </c>
      <c r="M742" t="s">
        <v>38</v>
      </c>
      <c r="O742" t="s">
        <v>32</v>
      </c>
      <c r="P742" s="1"/>
      <c r="AC742" s="5" t="e">
        <f>VLOOKUP(Tableau13[[#This Row],[Jan,]],[1]!Tableau3[#All],2,FALSE)</f>
        <v>#REF!</v>
      </c>
      <c r="AD742" s="5" t="e">
        <f>VLOOKUP(Tableau13[[#This Row],[Fév,]],[1]!Tableau3[#All],2,FALSE)</f>
        <v>#REF!</v>
      </c>
      <c r="AE742" s="5" t="e">
        <f>VLOOKUP(Tableau13[[#This Row],[Mar,]],[1]!Tableau3[#All],2,FALSE)</f>
        <v>#REF!</v>
      </c>
      <c r="AF742" s="5" t="e">
        <f>VLOOKUP(Tableau13[[#This Row],[Avr,]],[1]!Tableau3[#All],2,FALSE)</f>
        <v>#REF!</v>
      </c>
      <c r="AG742" s="5" t="e">
        <f>VLOOKUP(Tableau13[[#This Row],[Mai]],[1]!Tableau3[#All],2,FALSE)</f>
        <v>#REF!</v>
      </c>
      <c r="AH742" s="5" t="e">
        <f>VLOOKUP(Tableau13[[#This Row],[Juin]],[1]!Tableau3[#All],2,FALSE)</f>
        <v>#REF!</v>
      </c>
      <c r="AI742" s="5" t="e">
        <f>VLOOKUP(Tableau13[[#This Row],[Juil,]],[1]!Tableau3[#All],2,FALSE)</f>
        <v>#REF!</v>
      </c>
      <c r="AJ742" s="5" t="e">
        <f>VLOOKUP(Tableau13[[#This Row],[Août]],[1]!Tableau3[#All],2,FALSE)</f>
        <v>#REF!</v>
      </c>
      <c r="AK742" s="5" t="e">
        <f>VLOOKUP(Tableau13[[#This Row],[Sept,]],[1]!Tableau3[#All],2,FALSE)</f>
        <v>#REF!</v>
      </c>
      <c r="AL742" s="5" t="e">
        <f>VLOOKUP(Tableau13[[#This Row],[Oct,]],[1]!Tableau3[#All],2,FALSE)</f>
        <v>#REF!</v>
      </c>
      <c r="AM742" s="5" t="e">
        <f>VLOOKUP(Tableau13[[#This Row],[Nov,]],[1]!Tableau3[#All],2,FALSE)</f>
        <v>#REF!</v>
      </c>
      <c r="AN742" s="5" t="e">
        <f>VLOOKUP(Tableau13[[#This Row],[Déc,]],[1]!Tableau3[#All],2,FALSE)</f>
        <v>#REF!</v>
      </c>
    </row>
    <row r="743" spans="1:40" x14ac:dyDescent="0.25">
      <c r="A743" t="s">
        <v>7036</v>
      </c>
      <c r="D743" t="s">
        <v>1080</v>
      </c>
      <c r="E743" t="s">
        <v>1081</v>
      </c>
      <c r="F743" t="s">
        <v>7037</v>
      </c>
      <c r="G743" t="s">
        <v>1892</v>
      </c>
      <c r="H743" t="s">
        <v>1893</v>
      </c>
      <c r="I743" t="s">
        <v>25</v>
      </c>
      <c r="J743" s="3">
        <v>0</v>
      </c>
      <c r="K743" s="1">
        <v>42522</v>
      </c>
      <c r="M743" t="s">
        <v>38</v>
      </c>
      <c r="O743" t="s">
        <v>32</v>
      </c>
      <c r="P743" s="1"/>
      <c r="AC743" s="5" t="e">
        <f>VLOOKUP(Tableau13[[#This Row],[Jan,]],[1]!Tableau3[#All],2,FALSE)</f>
        <v>#REF!</v>
      </c>
      <c r="AD743" s="5" t="e">
        <f>VLOOKUP(Tableau13[[#This Row],[Fév,]],[1]!Tableau3[#All],2,FALSE)</f>
        <v>#REF!</v>
      </c>
      <c r="AE743" s="5" t="e">
        <f>VLOOKUP(Tableau13[[#This Row],[Mar,]],[1]!Tableau3[#All],2,FALSE)</f>
        <v>#REF!</v>
      </c>
      <c r="AF743" s="5" t="e">
        <f>VLOOKUP(Tableau13[[#This Row],[Avr,]],[1]!Tableau3[#All],2,FALSE)</f>
        <v>#REF!</v>
      </c>
      <c r="AG743" s="5" t="e">
        <f>VLOOKUP(Tableau13[[#This Row],[Mai]],[1]!Tableau3[#All],2,FALSE)</f>
        <v>#REF!</v>
      </c>
      <c r="AH743" s="5" t="e">
        <f>VLOOKUP(Tableau13[[#This Row],[Juin]],[1]!Tableau3[#All],2,FALSE)</f>
        <v>#REF!</v>
      </c>
      <c r="AI743" s="5" t="e">
        <f>VLOOKUP(Tableau13[[#This Row],[Juil,]],[1]!Tableau3[#All],2,FALSE)</f>
        <v>#REF!</v>
      </c>
      <c r="AJ743" s="5" t="e">
        <f>VLOOKUP(Tableau13[[#This Row],[Août]],[1]!Tableau3[#All],2,FALSE)</f>
        <v>#REF!</v>
      </c>
      <c r="AK743" s="5" t="e">
        <f>VLOOKUP(Tableau13[[#This Row],[Sept,]],[1]!Tableau3[#All],2,FALSE)</f>
        <v>#REF!</v>
      </c>
      <c r="AL743" s="5" t="e">
        <f>VLOOKUP(Tableau13[[#This Row],[Oct,]],[1]!Tableau3[#All],2,FALSE)</f>
        <v>#REF!</v>
      </c>
      <c r="AM743" s="5" t="e">
        <f>VLOOKUP(Tableau13[[#This Row],[Nov,]],[1]!Tableau3[#All],2,FALSE)</f>
        <v>#REF!</v>
      </c>
      <c r="AN743" s="5" t="e">
        <f>VLOOKUP(Tableau13[[#This Row],[Déc,]],[1]!Tableau3[#All],2,FALSE)</f>
        <v>#REF!</v>
      </c>
    </row>
    <row r="744" spans="1:40" x14ac:dyDescent="0.25">
      <c r="A744" t="s">
        <v>7038</v>
      </c>
      <c r="D744" t="s">
        <v>1080</v>
      </c>
      <c r="E744" t="s">
        <v>1081</v>
      </c>
      <c r="F744" t="s">
        <v>7039</v>
      </c>
      <c r="G744" t="s">
        <v>1894</v>
      </c>
      <c r="H744" t="s">
        <v>1895</v>
      </c>
      <c r="I744" t="s">
        <v>25</v>
      </c>
      <c r="J744" s="3">
        <v>0</v>
      </c>
      <c r="K744" s="1">
        <v>42522</v>
      </c>
      <c r="M744" t="s">
        <v>38</v>
      </c>
      <c r="O744" t="s">
        <v>32</v>
      </c>
      <c r="P744" s="1"/>
      <c r="AC744" s="5" t="e">
        <f>VLOOKUP(Tableau13[[#This Row],[Jan,]],[1]!Tableau3[#All],2,FALSE)</f>
        <v>#REF!</v>
      </c>
      <c r="AD744" s="5" t="e">
        <f>VLOOKUP(Tableau13[[#This Row],[Fév,]],[1]!Tableau3[#All],2,FALSE)</f>
        <v>#REF!</v>
      </c>
      <c r="AE744" s="5" t="e">
        <f>VLOOKUP(Tableau13[[#This Row],[Mar,]],[1]!Tableau3[#All],2,FALSE)</f>
        <v>#REF!</v>
      </c>
      <c r="AF744" s="5" t="e">
        <f>VLOOKUP(Tableau13[[#This Row],[Avr,]],[1]!Tableau3[#All],2,FALSE)</f>
        <v>#REF!</v>
      </c>
      <c r="AG744" s="5" t="e">
        <f>VLOOKUP(Tableau13[[#This Row],[Mai]],[1]!Tableau3[#All],2,FALSE)</f>
        <v>#REF!</v>
      </c>
      <c r="AH744" s="5" t="e">
        <f>VLOOKUP(Tableau13[[#This Row],[Juin]],[1]!Tableau3[#All],2,FALSE)</f>
        <v>#REF!</v>
      </c>
      <c r="AI744" s="5" t="e">
        <f>VLOOKUP(Tableau13[[#This Row],[Juil,]],[1]!Tableau3[#All],2,FALSE)</f>
        <v>#REF!</v>
      </c>
      <c r="AJ744" s="5" t="e">
        <f>VLOOKUP(Tableau13[[#This Row],[Août]],[1]!Tableau3[#All],2,FALSE)</f>
        <v>#REF!</v>
      </c>
      <c r="AK744" s="5" t="e">
        <f>VLOOKUP(Tableau13[[#This Row],[Sept,]],[1]!Tableau3[#All],2,FALSE)</f>
        <v>#REF!</v>
      </c>
      <c r="AL744" s="5" t="e">
        <f>VLOOKUP(Tableau13[[#This Row],[Oct,]],[1]!Tableau3[#All],2,FALSE)</f>
        <v>#REF!</v>
      </c>
      <c r="AM744" s="5" t="e">
        <f>VLOOKUP(Tableau13[[#This Row],[Nov,]],[1]!Tableau3[#All],2,FALSE)</f>
        <v>#REF!</v>
      </c>
      <c r="AN744" s="5" t="e">
        <f>VLOOKUP(Tableau13[[#This Row],[Déc,]],[1]!Tableau3[#All],2,FALSE)</f>
        <v>#REF!</v>
      </c>
    </row>
    <row r="745" spans="1:40" x14ac:dyDescent="0.25">
      <c r="A745" t="s">
        <v>7040</v>
      </c>
      <c r="D745" t="s">
        <v>1080</v>
      </c>
      <c r="E745" t="s">
        <v>1081</v>
      </c>
      <c r="F745" t="s">
        <v>7041</v>
      </c>
      <c r="G745" t="s">
        <v>1896</v>
      </c>
      <c r="H745" t="s">
        <v>1897</v>
      </c>
      <c r="I745" t="s">
        <v>25</v>
      </c>
      <c r="J745" s="3">
        <v>0</v>
      </c>
      <c r="K745" s="1">
        <v>42522</v>
      </c>
      <c r="M745" t="s">
        <v>38</v>
      </c>
      <c r="O745" t="s">
        <v>32</v>
      </c>
      <c r="P745" s="1"/>
      <c r="AC745" s="5" t="e">
        <f>VLOOKUP(Tableau13[[#This Row],[Jan,]],[1]!Tableau3[#All],2,FALSE)</f>
        <v>#REF!</v>
      </c>
      <c r="AD745" s="5" t="e">
        <f>VLOOKUP(Tableau13[[#This Row],[Fév,]],[1]!Tableau3[#All],2,FALSE)</f>
        <v>#REF!</v>
      </c>
      <c r="AE745" s="5" t="e">
        <f>VLOOKUP(Tableau13[[#This Row],[Mar,]],[1]!Tableau3[#All],2,FALSE)</f>
        <v>#REF!</v>
      </c>
      <c r="AF745" s="5" t="e">
        <f>VLOOKUP(Tableau13[[#This Row],[Avr,]],[1]!Tableau3[#All],2,FALSE)</f>
        <v>#REF!</v>
      </c>
      <c r="AG745" s="5" t="e">
        <f>VLOOKUP(Tableau13[[#This Row],[Mai]],[1]!Tableau3[#All],2,FALSE)</f>
        <v>#REF!</v>
      </c>
      <c r="AH745" s="5" t="e">
        <f>VLOOKUP(Tableau13[[#This Row],[Juin]],[1]!Tableau3[#All],2,FALSE)</f>
        <v>#REF!</v>
      </c>
      <c r="AI745" s="5" t="e">
        <f>VLOOKUP(Tableau13[[#This Row],[Juil,]],[1]!Tableau3[#All],2,FALSE)</f>
        <v>#REF!</v>
      </c>
      <c r="AJ745" s="5" t="e">
        <f>VLOOKUP(Tableau13[[#This Row],[Août]],[1]!Tableau3[#All],2,FALSE)</f>
        <v>#REF!</v>
      </c>
      <c r="AK745" s="5" t="e">
        <f>VLOOKUP(Tableau13[[#This Row],[Sept,]],[1]!Tableau3[#All],2,FALSE)</f>
        <v>#REF!</v>
      </c>
      <c r="AL745" s="5" t="e">
        <f>VLOOKUP(Tableau13[[#This Row],[Oct,]],[1]!Tableau3[#All],2,FALSE)</f>
        <v>#REF!</v>
      </c>
      <c r="AM745" s="5" t="e">
        <f>VLOOKUP(Tableau13[[#This Row],[Nov,]],[1]!Tableau3[#All],2,FALSE)</f>
        <v>#REF!</v>
      </c>
      <c r="AN745" s="5" t="e">
        <f>VLOOKUP(Tableau13[[#This Row],[Déc,]],[1]!Tableau3[#All],2,FALSE)</f>
        <v>#REF!</v>
      </c>
    </row>
    <row r="746" spans="1:40" x14ac:dyDescent="0.25">
      <c r="A746" t="s">
        <v>7042</v>
      </c>
      <c r="D746" t="s">
        <v>1080</v>
      </c>
      <c r="E746" t="s">
        <v>1081</v>
      </c>
      <c r="F746" t="s">
        <v>7043</v>
      </c>
      <c r="G746" t="s">
        <v>1898</v>
      </c>
      <c r="H746" t="s">
        <v>1899</v>
      </c>
      <c r="I746" t="s">
        <v>25</v>
      </c>
      <c r="J746" s="3">
        <v>0</v>
      </c>
      <c r="K746" s="1">
        <v>42522</v>
      </c>
      <c r="M746" t="s">
        <v>38</v>
      </c>
      <c r="O746" t="s">
        <v>32</v>
      </c>
      <c r="P746" s="1"/>
      <c r="AC746" s="5" t="e">
        <f>VLOOKUP(Tableau13[[#This Row],[Jan,]],[1]!Tableau3[#All],2,FALSE)</f>
        <v>#REF!</v>
      </c>
      <c r="AD746" s="5" t="e">
        <f>VLOOKUP(Tableau13[[#This Row],[Fév,]],[1]!Tableau3[#All],2,FALSE)</f>
        <v>#REF!</v>
      </c>
      <c r="AE746" s="5" t="e">
        <f>VLOOKUP(Tableau13[[#This Row],[Mar,]],[1]!Tableau3[#All],2,FALSE)</f>
        <v>#REF!</v>
      </c>
      <c r="AF746" s="5" t="e">
        <f>VLOOKUP(Tableau13[[#This Row],[Avr,]],[1]!Tableau3[#All],2,FALSE)</f>
        <v>#REF!</v>
      </c>
      <c r="AG746" s="5" t="e">
        <f>VLOOKUP(Tableau13[[#This Row],[Mai]],[1]!Tableau3[#All],2,FALSE)</f>
        <v>#REF!</v>
      </c>
      <c r="AH746" s="5" t="e">
        <f>VLOOKUP(Tableau13[[#This Row],[Juin]],[1]!Tableau3[#All],2,FALSE)</f>
        <v>#REF!</v>
      </c>
      <c r="AI746" s="5" t="e">
        <f>VLOOKUP(Tableau13[[#This Row],[Juil,]],[1]!Tableau3[#All],2,FALSE)</f>
        <v>#REF!</v>
      </c>
      <c r="AJ746" s="5" t="e">
        <f>VLOOKUP(Tableau13[[#This Row],[Août]],[1]!Tableau3[#All],2,FALSE)</f>
        <v>#REF!</v>
      </c>
      <c r="AK746" s="5" t="e">
        <f>VLOOKUP(Tableau13[[#This Row],[Sept,]],[1]!Tableau3[#All],2,FALSE)</f>
        <v>#REF!</v>
      </c>
      <c r="AL746" s="5" t="e">
        <f>VLOOKUP(Tableau13[[#This Row],[Oct,]],[1]!Tableau3[#All],2,FALSE)</f>
        <v>#REF!</v>
      </c>
      <c r="AM746" s="5" t="e">
        <f>VLOOKUP(Tableau13[[#This Row],[Nov,]],[1]!Tableau3[#All],2,FALSE)</f>
        <v>#REF!</v>
      </c>
      <c r="AN746" s="5" t="e">
        <f>VLOOKUP(Tableau13[[#This Row],[Déc,]],[1]!Tableau3[#All],2,FALSE)</f>
        <v>#REF!</v>
      </c>
    </row>
    <row r="747" spans="1:40" x14ac:dyDescent="0.25">
      <c r="A747" t="s">
        <v>7044</v>
      </c>
      <c r="D747" t="s">
        <v>1080</v>
      </c>
      <c r="E747" t="s">
        <v>1081</v>
      </c>
      <c r="F747" t="s">
        <v>7045</v>
      </c>
      <c r="G747" t="s">
        <v>1900</v>
      </c>
      <c r="H747" t="s">
        <v>1901</v>
      </c>
      <c r="I747" t="s">
        <v>25</v>
      </c>
      <c r="J747" s="3">
        <v>0</v>
      </c>
      <c r="K747" s="1">
        <v>42522</v>
      </c>
      <c r="M747" t="s">
        <v>38</v>
      </c>
      <c r="O747" t="s">
        <v>32</v>
      </c>
      <c r="P747" s="1"/>
      <c r="AC747" s="5" t="e">
        <f>VLOOKUP(Tableau13[[#This Row],[Jan,]],[1]!Tableau3[#All],2,FALSE)</f>
        <v>#REF!</v>
      </c>
      <c r="AD747" s="5" t="e">
        <f>VLOOKUP(Tableau13[[#This Row],[Fév,]],[1]!Tableau3[#All],2,FALSE)</f>
        <v>#REF!</v>
      </c>
      <c r="AE747" s="5" t="e">
        <f>VLOOKUP(Tableau13[[#This Row],[Mar,]],[1]!Tableau3[#All],2,FALSE)</f>
        <v>#REF!</v>
      </c>
      <c r="AF747" s="5" t="e">
        <f>VLOOKUP(Tableau13[[#This Row],[Avr,]],[1]!Tableau3[#All],2,FALSE)</f>
        <v>#REF!</v>
      </c>
      <c r="AG747" s="5" t="e">
        <f>VLOOKUP(Tableau13[[#This Row],[Mai]],[1]!Tableau3[#All],2,FALSE)</f>
        <v>#REF!</v>
      </c>
      <c r="AH747" s="5" t="e">
        <f>VLOOKUP(Tableau13[[#This Row],[Juin]],[1]!Tableau3[#All],2,FALSE)</f>
        <v>#REF!</v>
      </c>
      <c r="AI747" s="5" t="e">
        <f>VLOOKUP(Tableau13[[#This Row],[Juil,]],[1]!Tableau3[#All],2,FALSE)</f>
        <v>#REF!</v>
      </c>
      <c r="AJ747" s="5" t="e">
        <f>VLOOKUP(Tableau13[[#This Row],[Août]],[1]!Tableau3[#All],2,FALSE)</f>
        <v>#REF!</v>
      </c>
      <c r="AK747" s="5" t="e">
        <f>VLOOKUP(Tableau13[[#This Row],[Sept,]],[1]!Tableau3[#All],2,FALSE)</f>
        <v>#REF!</v>
      </c>
      <c r="AL747" s="5" t="e">
        <f>VLOOKUP(Tableau13[[#This Row],[Oct,]],[1]!Tableau3[#All],2,FALSE)</f>
        <v>#REF!</v>
      </c>
      <c r="AM747" s="5" t="e">
        <f>VLOOKUP(Tableau13[[#This Row],[Nov,]],[1]!Tableau3[#All],2,FALSE)</f>
        <v>#REF!</v>
      </c>
      <c r="AN747" s="5" t="e">
        <f>VLOOKUP(Tableau13[[#This Row],[Déc,]],[1]!Tableau3[#All],2,FALSE)</f>
        <v>#REF!</v>
      </c>
    </row>
    <row r="748" spans="1:40" x14ac:dyDescent="0.25">
      <c r="A748" t="s">
        <v>7046</v>
      </c>
      <c r="D748" t="s">
        <v>1080</v>
      </c>
      <c r="E748" t="s">
        <v>1081</v>
      </c>
      <c r="F748" t="s">
        <v>7047</v>
      </c>
      <c r="G748" t="s">
        <v>1902</v>
      </c>
      <c r="H748" t="s">
        <v>1903</v>
      </c>
      <c r="I748" t="s">
        <v>25</v>
      </c>
      <c r="J748" s="3">
        <v>0</v>
      </c>
      <c r="K748" s="1">
        <v>42522</v>
      </c>
      <c r="M748" t="s">
        <v>38</v>
      </c>
      <c r="O748" t="s">
        <v>32</v>
      </c>
      <c r="P748" s="1"/>
      <c r="AC748" s="5" t="e">
        <f>VLOOKUP(Tableau13[[#This Row],[Jan,]],[1]!Tableau3[#All],2,FALSE)</f>
        <v>#REF!</v>
      </c>
      <c r="AD748" s="5" t="e">
        <f>VLOOKUP(Tableau13[[#This Row],[Fév,]],[1]!Tableau3[#All],2,FALSE)</f>
        <v>#REF!</v>
      </c>
      <c r="AE748" s="5" t="e">
        <f>VLOOKUP(Tableau13[[#This Row],[Mar,]],[1]!Tableau3[#All],2,FALSE)</f>
        <v>#REF!</v>
      </c>
      <c r="AF748" s="5" t="e">
        <f>VLOOKUP(Tableau13[[#This Row],[Avr,]],[1]!Tableau3[#All],2,FALSE)</f>
        <v>#REF!</v>
      </c>
      <c r="AG748" s="5" t="e">
        <f>VLOOKUP(Tableau13[[#This Row],[Mai]],[1]!Tableau3[#All],2,FALSE)</f>
        <v>#REF!</v>
      </c>
      <c r="AH748" s="5" t="e">
        <f>VLOOKUP(Tableau13[[#This Row],[Juin]],[1]!Tableau3[#All],2,FALSE)</f>
        <v>#REF!</v>
      </c>
      <c r="AI748" s="5" t="e">
        <f>VLOOKUP(Tableau13[[#This Row],[Juil,]],[1]!Tableau3[#All],2,FALSE)</f>
        <v>#REF!</v>
      </c>
      <c r="AJ748" s="5" t="e">
        <f>VLOOKUP(Tableau13[[#This Row],[Août]],[1]!Tableau3[#All],2,FALSE)</f>
        <v>#REF!</v>
      </c>
      <c r="AK748" s="5" t="e">
        <f>VLOOKUP(Tableau13[[#This Row],[Sept,]],[1]!Tableau3[#All],2,FALSE)</f>
        <v>#REF!</v>
      </c>
      <c r="AL748" s="5" t="e">
        <f>VLOOKUP(Tableau13[[#This Row],[Oct,]],[1]!Tableau3[#All],2,FALSE)</f>
        <v>#REF!</v>
      </c>
      <c r="AM748" s="5" t="e">
        <f>VLOOKUP(Tableau13[[#This Row],[Nov,]],[1]!Tableau3[#All],2,FALSE)</f>
        <v>#REF!</v>
      </c>
      <c r="AN748" s="5" t="e">
        <f>VLOOKUP(Tableau13[[#This Row],[Déc,]],[1]!Tableau3[#All],2,FALSE)</f>
        <v>#REF!</v>
      </c>
    </row>
    <row r="749" spans="1:40" x14ac:dyDescent="0.25">
      <c r="A749" t="s">
        <v>7048</v>
      </c>
      <c r="D749" t="s">
        <v>1080</v>
      </c>
      <c r="E749" t="s">
        <v>1081</v>
      </c>
      <c r="F749" t="s">
        <v>7049</v>
      </c>
      <c r="G749" t="s">
        <v>1904</v>
      </c>
      <c r="H749" t="s">
        <v>1905</v>
      </c>
      <c r="I749" t="s">
        <v>25</v>
      </c>
      <c r="J749" s="3">
        <v>0</v>
      </c>
      <c r="K749" s="1">
        <v>42522</v>
      </c>
      <c r="M749" t="s">
        <v>38</v>
      </c>
      <c r="O749" t="s">
        <v>32</v>
      </c>
      <c r="P749" s="1"/>
      <c r="AC749" s="5" t="e">
        <f>VLOOKUP(Tableau13[[#This Row],[Jan,]],[1]!Tableau3[#All],2,FALSE)</f>
        <v>#REF!</v>
      </c>
      <c r="AD749" s="5" t="e">
        <f>VLOOKUP(Tableau13[[#This Row],[Fév,]],[1]!Tableau3[#All],2,FALSE)</f>
        <v>#REF!</v>
      </c>
      <c r="AE749" s="5" t="e">
        <f>VLOOKUP(Tableau13[[#This Row],[Mar,]],[1]!Tableau3[#All],2,FALSE)</f>
        <v>#REF!</v>
      </c>
      <c r="AF749" s="5" t="e">
        <f>VLOOKUP(Tableau13[[#This Row],[Avr,]],[1]!Tableau3[#All],2,FALSE)</f>
        <v>#REF!</v>
      </c>
      <c r="AG749" s="5" t="e">
        <f>VLOOKUP(Tableau13[[#This Row],[Mai]],[1]!Tableau3[#All],2,FALSE)</f>
        <v>#REF!</v>
      </c>
      <c r="AH749" s="5" t="e">
        <f>VLOOKUP(Tableau13[[#This Row],[Juin]],[1]!Tableau3[#All],2,FALSE)</f>
        <v>#REF!</v>
      </c>
      <c r="AI749" s="5" t="e">
        <f>VLOOKUP(Tableau13[[#This Row],[Juil,]],[1]!Tableau3[#All],2,FALSE)</f>
        <v>#REF!</v>
      </c>
      <c r="AJ749" s="5" t="e">
        <f>VLOOKUP(Tableau13[[#This Row],[Août]],[1]!Tableau3[#All],2,FALSE)</f>
        <v>#REF!</v>
      </c>
      <c r="AK749" s="5" t="e">
        <f>VLOOKUP(Tableau13[[#This Row],[Sept,]],[1]!Tableau3[#All],2,FALSE)</f>
        <v>#REF!</v>
      </c>
      <c r="AL749" s="5" t="e">
        <f>VLOOKUP(Tableau13[[#This Row],[Oct,]],[1]!Tableau3[#All],2,FALSE)</f>
        <v>#REF!</v>
      </c>
      <c r="AM749" s="5" t="e">
        <f>VLOOKUP(Tableau13[[#This Row],[Nov,]],[1]!Tableau3[#All],2,FALSE)</f>
        <v>#REF!</v>
      </c>
      <c r="AN749" s="5" t="e">
        <f>VLOOKUP(Tableau13[[#This Row],[Déc,]],[1]!Tableau3[#All],2,FALSE)</f>
        <v>#REF!</v>
      </c>
    </row>
    <row r="750" spans="1:40" x14ac:dyDescent="0.25">
      <c r="A750" t="s">
        <v>7050</v>
      </c>
      <c r="D750" t="s">
        <v>1080</v>
      </c>
      <c r="E750" t="s">
        <v>1081</v>
      </c>
      <c r="F750" t="s">
        <v>7051</v>
      </c>
      <c r="G750" t="s">
        <v>1906</v>
      </c>
      <c r="H750" t="s">
        <v>1907</v>
      </c>
      <c r="I750" t="s">
        <v>25</v>
      </c>
      <c r="J750" s="3">
        <v>0</v>
      </c>
      <c r="K750" s="1">
        <v>42522</v>
      </c>
      <c r="M750" t="s">
        <v>38</v>
      </c>
      <c r="O750" t="s">
        <v>32</v>
      </c>
      <c r="P750" s="1"/>
      <c r="AC750" s="5" t="e">
        <f>VLOOKUP(Tableau13[[#This Row],[Jan,]],[1]!Tableau3[#All],2,FALSE)</f>
        <v>#REF!</v>
      </c>
      <c r="AD750" s="5" t="e">
        <f>VLOOKUP(Tableau13[[#This Row],[Fév,]],[1]!Tableau3[#All],2,FALSE)</f>
        <v>#REF!</v>
      </c>
      <c r="AE750" s="5" t="e">
        <f>VLOOKUP(Tableau13[[#This Row],[Mar,]],[1]!Tableau3[#All],2,FALSE)</f>
        <v>#REF!</v>
      </c>
      <c r="AF750" s="5" t="e">
        <f>VLOOKUP(Tableau13[[#This Row],[Avr,]],[1]!Tableau3[#All],2,FALSE)</f>
        <v>#REF!</v>
      </c>
      <c r="AG750" s="5" t="e">
        <f>VLOOKUP(Tableau13[[#This Row],[Mai]],[1]!Tableau3[#All],2,FALSE)</f>
        <v>#REF!</v>
      </c>
      <c r="AH750" s="5" t="e">
        <f>VLOOKUP(Tableau13[[#This Row],[Juin]],[1]!Tableau3[#All],2,FALSE)</f>
        <v>#REF!</v>
      </c>
      <c r="AI750" s="5" t="e">
        <f>VLOOKUP(Tableau13[[#This Row],[Juil,]],[1]!Tableau3[#All],2,FALSE)</f>
        <v>#REF!</v>
      </c>
      <c r="AJ750" s="5" t="e">
        <f>VLOOKUP(Tableau13[[#This Row],[Août]],[1]!Tableau3[#All],2,FALSE)</f>
        <v>#REF!</v>
      </c>
      <c r="AK750" s="5" t="e">
        <f>VLOOKUP(Tableau13[[#This Row],[Sept,]],[1]!Tableau3[#All],2,FALSE)</f>
        <v>#REF!</v>
      </c>
      <c r="AL750" s="5" t="e">
        <f>VLOOKUP(Tableau13[[#This Row],[Oct,]],[1]!Tableau3[#All],2,FALSE)</f>
        <v>#REF!</v>
      </c>
      <c r="AM750" s="5" t="e">
        <f>VLOOKUP(Tableau13[[#This Row],[Nov,]],[1]!Tableau3[#All],2,FALSE)</f>
        <v>#REF!</v>
      </c>
      <c r="AN750" s="5" t="e">
        <f>VLOOKUP(Tableau13[[#This Row],[Déc,]],[1]!Tableau3[#All],2,FALSE)</f>
        <v>#REF!</v>
      </c>
    </row>
    <row r="751" spans="1:40" x14ac:dyDescent="0.25">
      <c r="A751" t="s">
        <v>7052</v>
      </c>
      <c r="D751" t="s">
        <v>1080</v>
      </c>
      <c r="E751" t="s">
        <v>1081</v>
      </c>
      <c r="F751" t="s">
        <v>7053</v>
      </c>
      <c r="G751" t="s">
        <v>1908</v>
      </c>
      <c r="H751" t="s">
        <v>1909</v>
      </c>
      <c r="I751" t="s">
        <v>25</v>
      </c>
      <c r="J751" s="3">
        <v>0</v>
      </c>
      <c r="K751" s="1">
        <v>42522</v>
      </c>
      <c r="M751" t="s">
        <v>38</v>
      </c>
      <c r="O751" t="s">
        <v>32</v>
      </c>
      <c r="P751" s="1"/>
      <c r="AC751" s="5" t="e">
        <f>VLOOKUP(Tableau13[[#This Row],[Jan,]],[1]!Tableau3[#All],2,FALSE)</f>
        <v>#REF!</v>
      </c>
      <c r="AD751" s="5" t="e">
        <f>VLOOKUP(Tableau13[[#This Row],[Fév,]],[1]!Tableau3[#All],2,FALSE)</f>
        <v>#REF!</v>
      </c>
      <c r="AE751" s="5" t="e">
        <f>VLOOKUP(Tableau13[[#This Row],[Mar,]],[1]!Tableau3[#All],2,FALSE)</f>
        <v>#REF!</v>
      </c>
      <c r="AF751" s="5" t="e">
        <f>VLOOKUP(Tableau13[[#This Row],[Avr,]],[1]!Tableau3[#All],2,FALSE)</f>
        <v>#REF!</v>
      </c>
      <c r="AG751" s="5" t="e">
        <f>VLOOKUP(Tableau13[[#This Row],[Mai]],[1]!Tableau3[#All],2,FALSE)</f>
        <v>#REF!</v>
      </c>
      <c r="AH751" s="5" t="e">
        <f>VLOOKUP(Tableau13[[#This Row],[Juin]],[1]!Tableau3[#All],2,FALSE)</f>
        <v>#REF!</v>
      </c>
      <c r="AI751" s="5" t="e">
        <f>VLOOKUP(Tableau13[[#This Row],[Juil,]],[1]!Tableau3[#All],2,FALSE)</f>
        <v>#REF!</v>
      </c>
      <c r="AJ751" s="5" t="e">
        <f>VLOOKUP(Tableau13[[#This Row],[Août]],[1]!Tableau3[#All],2,FALSE)</f>
        <v>#REF!</v>
      </c>
      <c r="AK751" s="5" t="e">
        <f>VLOOKUP(Tableau13[[#This Row],[Sept,]],[1]!Tableau3[#All],2,FALSE)</f>
        <v>#REF!</v>
      </c>
      <c r="AL751" s="5" t="e">
        <f>VLOOKUP(Tableau13[[#This Row],[Oct,]],[1]!Tableau3[#All],2,FALSE)</f>
        <v>#REF!</v>
      </c>
      <c r="AM751" s="5" t="e">
        <f>VLOOKUP(Tableau13[[#This Row],[Nov,]],[1]!Tableau3[#All],2,FALSE)</f>
        <v>#REF!</v>
      </c>
      <c r="AN751" s="5" t="e">
        <f>VLOOKUP(Tableau13[[#This Row],[Déc,]],[1]!Tableau3[#All],2,FALSE)</f>
        <v>#REF!</v>
      </c>
    </row>
    <row r="752" spans="1:40" x14ac:dyDescent="0.25">
      <c r="A752" t="s">
        <v>7054</v>
      </c>
      <c r="D752" t="s">
        <v>1080</v>
      </c>
      <c r="E752" t="s">
        <v>1081</v>
      </c>
      <c r="F752" t="s">
        <v>7055</v>
      </c>
      <c r="G752" t="s">
        <v>1910</v>
      </c>
      <c r="H752" t="s">
        <v>1911</v>
      </c>
      <c r="I752" t="s">
        <v>25</v>
      </c>
      <c r="J752" s="3">
        <v>0</v>
      </c>
      <c r="K752" s="1">
        <v>42522</v>
      </c>
      <c r="M752" t="s">
        <v>38</v>
      </c>
      <c r="O752" t="s">
        <v>32</v>
      </c>
      <c r="P752" s="1"/>
      <c r="AC752" s="5" t="e">
        <f>VLOOKUP(Tableau13[[#This Row],[Jan,]],[1]!Tableau3[#All],2,FALSE)</f>
        <v>#REF!</v>
      </c>
      <c r="AD752" s="5" t="e">
        <f>VLOOKUP(Tableau13[[#This Row],[Fév,]],[1]!Tableau3[#All],2,FALSE)</f>
        <v>#REF!</v>
      </c>
      <c r="AE752" s="5" t="e">
        <f>VLOOKUP(Tableau13[[#This Row],[Mar,]],[1]!Tableau3[#All],2,FALSE)</f>
        <v>#REF!</v>
      </c>
      <c r="AF752" s="5" t="e">
        <f>VLOOKUP(Tableau13[[#This Row],[Avr,]],[1]!Tableau3[#All],2,FALSE)</f>
        <v>#REF!</v>
      </c>
      <c r="AG752" s="5" t="e">
        <f>VLOOKUP(Tableau13[[#This Row],[Mai]],[1]!Tableau3[#All],2,FALSE)</f>
        <v>#REF!</v>
      </c>
      <c r="AH752" s="5" t="e">
        <f>VLOOKUP(Tableau13[[#This Row],[Juin]],[1]!Tableau3[#All],2,FALSE)</f>
        <v>#REF!</v>
      </c>
      <c r="AI752" s="5" t="e">
        <f>VLOOKUP(Tableau13[[#This Row],[Juil,]],[1]!Tableau3[#All],2,FALSE)</f>
        <v>#REF!</v>
      </c>
      <c r="AJ752" s="5" t="e">
        <f>VLOOKUP(Tableau13[[#This Row],[Août]],[1]!Tableau3[#All],2,FALSE)</f>
        <v>#REF!</v>
      </c>
      <c r="AK752" s="5" t="e">
        <f>VLOOKUP(Tableau13[[#This Row],[Sept,]],[1]!Tableau3[#All],2,FALSE)</f>
        <v>#REF!</v>
      </c>
      <c r="AL752" s="5" t="e">
        <f>VLOOKUP(Tableau13[[#This Row],[Oct,]],[1]!Tableau3[#All],2,FALSE)</f>
        <v>#REF!</v>
      </c>
      <c r="AM752" s="5" t="e">
        <f>VLOOKUP(Tableau13[[#This Row],[Nov,]],[1]!Tableau3[#All],2,FALSE)</f>
        <v>#REF!</v>
      </c>
      <c r="AN752" s="5" t="e">
        <f>VLOOKUP(Tableau13[[#This Row],[Déc,]],[1]!Tableau3[#All],2,FALSE)</f>
        <v>#REF!</v>
      </c>
    </row>
    <row r="753" spans="1:40" x14ac:dyDescent="0.25">
      <c r="A753" t="s">
        <v>7056</v>
      </c>
      <c r="D753" t="s">
        <v>1080</v>
      </c>
      <c r="E753" t="s">
        <v>1081</v>
      </c>
      <c r="F753" t="s">
        <v>7057</v>
      </c>
      <c r="G753" t="s">
        <v>1912</v>
      </c>
      <c r="H753" t="s">
        <v>1913</v>
      </c>
      <c r="I753" t="s">
        <v>25</v>
      </c>
      <c r="J753" s="3">
        <v>0</v>
      </c>
      <c r="K753" s="1">
        <v>42522</v>
      </c>
      <c r="M753" t="s">
        <v>38</v>
      </c>
      <c r="O753" t="s">
        <v>32</v>
      </c>
      <c r="P753" s="1"/>
      <c r="AC753" s="5" t="e">
        <f>VLOOKUP(Tableau13[[#This Row],[Jan,]],[1]!Tableau3[#All],2,FALSE)</f>
        <v>#REF!</v>
      </c>
      <c r="AD753" s="5" t="e">
        <f>VLOOKUP(Tableau13[[#This Row],[Fév,]],[1]!Tableau3[#All],2,FALSE)</f>
        <v>#REF!</v>
      </c>
      <c r="AE753" s="5" t="e">
        <f>VLOOKUP(Tableau13[[#This Row],[Mar,]],[1]!Tableau3[#All],2,FALSE)</f>
        <v>#REF!</v>
      </c>
      <c r="AF753" s="5" t="e">
        <f>VLOOKUP(Tableau13[[#This Row],[Avr,]],[1]!Tableau3[#All],2,FALSE)</f>
        <v>#REF!</v>
      </c>
      <c r="AG753" s="5" t="e">
        <f>VLOOKUP(Tableau13[[#This Row],[Mai]],[1]!Tableau3[#All],2,FALSE)</f>
        <v>#REF!</v>
      </c>
      <c r="AH753" s="5" t="e">
        <f>VLOOKUP(Tableau13[[#This Row],[Juin]],[1]!Tableau3[#All],2,FALSE)</f>
        <v>#REF!</v>
      </c>
      <c r="AI753" s="5" t="e">
        <f>VLOOKUP(Tableau13[[#This Row],[Juil,]],[1]!Tableau3[#All],2,FALSE)</f>
        <v>#REF!</v>
      </c>
      <c r="AJ753" s="5" t="e">
        <f>VLOOKUP(Tableau13[[#This Row],[Août]],[1]!Tableau3[#All],2,FALSE)</f>
        <v>#REF!</v>
      </c>
      <c r="AK753" s="5" t="e">
        <f>VLOOKUP(Tableau13[[#This Row],[Sept,]],[1]!Tableau3[#All],2,FALSE)</f>
        <v>#REF!</v>
      </c>
      <c r="AL753" s="5" t="e">
        <f>VLOOKUP(Tableau13[[#This Row],[Oct,]],[1]!Tableau3[#All],2,FALSE)</f>
        <v>#REF!</v>
      </c>
      <c r="AM753" s="5" t="e">
        <f>VLOOKUP(Tableau13[[#This Row],[Nov,]],[1]!Tableau3[#All],2,FALSE)</f>
        <v>#REF!</v>
      </c>
      <c r="AN753" s="5" t="e">
        <f>VLOOKUP(Tableau13[[#This Row],[Déc,]],[1]!Tableau3[#All],2,FALSE)</f>
        <v>#REF!</v>
      </c>
    </row>
    <row r="754" spans="1:40" x14ac:dyDescent="0.25">
      <c r="A754" t="s">
        <v>7058</v>
      </c>
      <c r="D754" t="s">
        <v>1080</v>
      </c>
      <c r="E754" t="s">
        <v>1081</v>
      </c>
      <c r="F754" t="s">
        <v>7059</v>
      </c>
      <c r="G754" t="s">
        <v>1914</v>
      </c>
      <c r="H754" t="s">
        <v>1915</v>
      </c>
      <c r="I754" t="s">
        <v>25</v>
      </c>
      <c r="J754" s="3">
        <v>0</v>
      </c>
      <c r="K754" s="1">
        <v>42522</v>
      </c>
      <c r="M754" t="s">
        <v>38</v>
      </c>
      <c r="O754" t="s">
        <v>32</v>
      </c>
      <c r="P754" s="1"/>
      <c r="AC754" s="5" t="e">
        <f>VLOOKUP(Tableau13[[#This Row],[Jan,]],[1]!Tableau3[#All],2,FALSE)</f>
        <v>#REF!</v>
      </c>
      <c r="AD754" s="5" t="e">
        <f>VLOOKUP(Tableau13[[#This Row],[Fév,]],[1]!Tableau3[#All],2,FALSE)</f>
        <v>#REF!</v>
      </c>
      <c r="AE754" s="5" t="e">
        <f>VLOOKUP(Tableau13[[#This Row],[Mar,]],[1]!Tableau3[#All],2,FALSE)</f>
        <v>#REF!</v>
      </c>
      <c r="AF754" s="5" t="e">
        <f>VLOOKUP(Tableau13[[#This Row],[Avr,]],[1]!Tableau3[#All],2,FALSE)</f>
        <v>#REF!</v>
      </c>
      <c r="AG754" s="5" t="e">
        <f>VLOOKUP(Tableau13[[#This Row],[Mai]],[1]!Tableau3[#All],2,FALSE)</f>
        <v>#REF!</v>
      </c>
      <c r="AH754" s="5" t="e">
        <f>VLOOKUP(Tableau13[[#This Row],[Juin]],[1]!Tableau3[#All],2,FALSE)</f>
        <v>#REF!</v>
      </c>
      <c r="AI754" s="5" t="e">
        <f>VLOOKUP(Tableau13[[#This Row],[Juil,]],[1]!Tableau3[#All],2,FALSE)</f>
        <v>#REF!</v>
      </c>
      <c r="AJ754" s="5" t="e">
        <f>VLOOKUP(Tableau13[[#This Row],[Août]],[1]!Tableau3[#All],2,FALSE)</f>
        <v>#REF!</v>
      </c>
      <c r="AK754" s="5" t="e">
        <f>VLOOKUP(Tableau13[[#This Row],[Sept,]],[1]!Tableau3[#All],2,FALSE)</f>
        <v>#REF!</v>
      </c>
      <c r="AL754" s="5" t="e">
        <f>VLOOKUP(Tableau13[[#This Row],[Oct,]],[1]!Tableau3[#All],2,FALSE)</f>
        <v>#REF!</v>
      </c>
      <c r="AM754" s="5" t="e">
        <f>VLOOKUP(Tableau13[[#This Row],[Nov,]],[1]!Tableau3[#All],2,FALSE)</f>
        <v>#REF!</v>
      </c>
      <c r="AN754" s="5" t="e">
        <f>VLOOKUP(Tableau13[[#This Row],[Déc,]],[1]!Tableau3[#All],2,FALSE)</f>
        <v>#REF!</v>
      </c>
    </row>
    <row r="755" spans="1:40" x14ac:dyDescent="0.25">
      <c r="A755" t="s">
        <v>7060</v>
      </c>
      <c r="D755" t="s">
        <v>1080</v>
      </c>
      <c r="E755" t="s">
        <v>1081</v>
      </c>
      <c r="F755" t="s">
        <v>7061</v>
      </c>
      <c r="G755" t="s">
        <v>1916</v>
      </c>
      <c r="H755" t="s">
        <v>1917</v>
      </c>
      <c r="I755" t="s">
        <v>25</v>
      </c>
      <c r="J755" s="3">
        <v>0</v>
      </c>
      <c r="K755" s="1">
        <v>42522</v>
      </c>
      <c r="M755" t="s">
        <v>38</v>
      </c>
      <c r="O755" t="s">
        <v>32</v>
      </c>
      <c r="P755" s="1"/>
      <c r="AC755" s="5" t="e">
        <f>VLOOKUP(Tableau13[[#This Row],[Jan,]],[1]!Tableau3[#All],2,FALSE)</f>
        <v>#REF!</v>
      </c>
      <c r="AD755" s="5" t="e">
        <f>VLOOKUP(Tableau13[[#This Row],[Fév,]],[1]!Tableau3[#All],2,FALSE)</f>
        <v>#REF!</v>
      </c>
      <c r="AE755" s="5" t="e">
        <f>VLOOKUP(Tableau13[[#This Row],[Mar,]],[1]!Tableau3[#All],2,FALSE)</f>
        <v>#REF!</v>
      </c>
      <c r="AF755" s="5" t="e">
        <f>VLOOKUP(Tableau13[[#This Row],[Avr,]],[1]!Tableau3[#All],2,FALSE)</f>
        <v>#REF!</v>
      </c>
      <c r="AG755" s="5" t="e">
        <f>VLOOKUP(Tableau13[[#This Row],[Mai]],[1]!Tableau3[#All],2,FALSE)</f>
        <v>#REF!</v>
      </c>
      <c r="AH755" s="5" t="e">
        <f>VLOOKUP(Tableau13[[#This Row],[Juin]],[1]!Tableau3[#All],2,FALSE)</f>
        <v>#REF!</v>
      </c>
      <c r="AI755" s="5" t="e">
        <f>VLOOKUP(Tableau13[[#This Row],[Juil,]],[1]!Tableau3[#All],2,FALSE)</f>
        <v>#REF!</v>
      </c>
      <c r="AJ755" s="5" t="e">
        <f>VLOOKUP(Tableau13[[#This Row],[Août]],[1]!Tableau3[#All],2,FALSE)</f>
        <v>#REF!</v>
      </c>
      <c r="AK755" s="5" t="e">
        <f>VLOOKUP(Tableau13[[#This Row],[Sept,]],[1]!Tableau3[#All],2,FALSE)</f>
        <v>#REF!</v>
      </c>
      <c r="AL755" s="5" t="e">
        <f>VLOOKUP(Tableau13[[#This Row],[Oct,]],[1]!Tableau3[#All],2,FALSE)</f>
        <v>#REF!</v>
      </c>
      <c r="AM755" s="5" t="e">
        <f>VLOOKUP(Tableau13[[#This Row],[Nov,]],[1]!Tableau3[#All],2,FALSE)</f>
        <v>#REF!</v>
      </c>
      <c r="AN755" s="5" t="e">
        <f>VLOOKUP(Tableau13[[#This Row],[Déc,]],[1]!Tableau3[#All],2,FALSE)</f>
        <v>#REF!</v>
      </c>
    </row>
    <row r="756" spans="1:40" x14ac:dyDescent="0.25">
      <c r="A756" t="s">
        <v>7062</v>
      </c>
      <c r="D756" t="s">
        <v>1080</v>
      </c>
      <c r="E756" t="s">
        <v>1081</v>
      </c>
      <c r="F756" t="s">
        <v>7063</v>
      </c>
      <c r="G756" t="s">
        <v>1918</v>
      </c>
      <c r="H756" t="s">
        <v>1919</v>
      </c>
      <c r="I756" t="s">
        <v>25</v>
      </c>
      <c r="J756" s="3">
        <v>0</v>
      </c>
      <c r="K756" s="1">
        <v>42522</v>
      </c>
      <c r="M756" t="s">
        <v>38</v>
      </c>
      <c r="O756" t="s">
        <v>32</v>
      </c>
      <c r="P756" s="1"/>
      <c r="AC756" s="5" t="e">
        <f>VLOOKUP(Tableau13[[#This Row],[Jan,]],[1]!Tableau3[#All],2,FALSE)</f>
        <v>#REF!</v>
      </c>
      <c r="AD756" s="5" t="e">
        <f>VLOOKUP(Tableau13[[#This Row],[Fév,]],[1]!Tableau3[#All],2,FALSE)</f>
        <v>#REF!</v>
      </c>
      <c r="AE756" s="5" t="e">
        <f>VLOOKUP(Tableau13[[#This Row],[Mar,]],[1]!Tableau3[#All],2,FALSE)</f>
        <v>#REF!</v>
      </c>
      <c r="AF756" s="5" t="e">
        <f>VLOOKUP(Tableau13[[#This Row],[Avr,]],[1]!Tableau3[#All],2,FALSE)</f>
        <v>#REF!</v>
      </c>
      <c r="AG756" s="5" t="e">
        <f>VLOOKUP(Tableau13[[#This Row],[Mai]],[1]!Tableau3[#All],2,FALSE)</f>
        <v>#REF!</v>
      </c>
      <c r="AH756" s="5" t="e">
        <f>VLOOKUP(Tableau13[[#This Row],[Juin]],[1]!Tableau3[#All],2,FALSE)</f>
        <v>#REF!</v>
      </c>
      <c r="AI756" s="5" t="e">
        <f>VLOOKUP(Tableau13[[#This Row],[Juil,]],[1]!Tableau3[#All],2,FALSE)</f>
        <v>#REF!</v>
      </c>
      <c r="AJ756" s="5" t="e">
        <f>VLOOKUP(Tableau13[[#This Row],[Août]],[1]!Tableau3[#All],2,FALSE)</f>
        <v>#REF!</v>
      </c>
      <c r="AK756" s="5" t="e">
        <f>VLOOKUP(Tableau13[[#This Row],[Sept,]],[1]!Tableau3[#All],2,FALSE)</f>
        <v>#REF!</v>
      </c>
      <c r="AL756" s="5" t="e">
        <f>VLOOKUP(Tableau13[[#This Row],[Oct,]],[1]!Tableau3[#All],2,FALSE)</f>
        <v>#REF!</v>
      </c>
      <c r="AM756" s="5" t="e">
        <f>VLOOKUP(Tableau13[[#This Row],[Nov,]],[1]!Tableau3[#All],2,FALSE)</f>
        <v>#REF!</v>
      </c>
      <c r="AN756" s="5" t="e">
        <f>VLOOKUP(Tableau13[[#This Row],[Déc,]],[1]!Tableau3[#All],2,FALSE)</f>
        <v>#REF!</v>
      </c>
    </row>
    <row r="757" spans="1:40" x14ac:dyDescent="0.25">
      <c r="A757" t="s">
        <v>7064</v>
      </c>
      <c r="D757" t="s">
        <v>1080</v>
      </c>
      <c r="E757" t="s">
        <v>1081</v>
      </c>
      <c r="F757" t="s">
        <v>7065</v>
      </c>
      <c r="G757" t="s">
        <v>1920</v>
      </c>
      <c r="H757" t="s">
        <v>1921</v>
      </c>
      <c r="I757" t="s">
        <v>25</v>
      </c>
      <c r="J757" s="3">
        <v>0</v>
      </c>
      <c r="K757" s="1">
        <v>42522</v>
      </c>
      <c r="M757" t="s">
        <v>38</v>
      </c>
      <c r="O757" t="s">
        <v>32</v>
      </c>
      <c r="P757" s="1"/>
      <c r="AC757" s="5" t="e">
        <f>VLOOKUP(Tableau13[[#This Row],[Jan,]],[1]!Tableau3[#All],2,FALSE)</f>
        <v>#REF!</v>
      </c>
      <c r="AD757" s="5" t="e">
        <f>VLOOKUP(Tableau13[[#This Row],[Fév,]],[1]!Tableau3[#All],2,FALSE)</f>
        <v>#REF!</v>
      </c>
      <c r="AE757" s="5" t="e">
        <f>VLOOKUP(Tableau13[[#This Row],[Mar,]],[1]!Tableau3[#All],2,FALSE)</f>
        <v>#REF!</v>
      </c>
      <c r="AF757" s="5" t="e">
        <f>VLOOKUP(Tableau13[[#This Row],[Avr,]],[1]!Tableau3[#All],2,FALSE)</f>
        <v>#REF!</v>
      </c>
      <c r="AG757" s="5" t="e">
        <f>VLOOKUP(Tableau13[[#This Row],[Mai]],[1]!Tableau3[#All],2,FALSE)</f>
        <v>#REF!</v>
      </c>
      <c r="AH757" s="5" t="e">
        <f>VLOOKUP(Tableau13[[#This Row],[Juin]],[1]!Tableau3[#All],2,FALSE)</f>
        <v>#REF!</v>
      </c>
      <c r="AI757" s="5" t="e">
        <f>VLOOKUP(Tableau13[[#This Row],[Juil,]],[1]!Tableau3[#All],2,FALSE)</f>
        <v>#REF!</v>
      </c>
      <c r="AJ757" s="5" t="e">
        <f>VLOOKUP(Tableau13[[#This Row],[Août]],[1]!Tableau3[#All],2,FALSE)</f>
        <v>#REF!</v>
      </c>
      <c r="AK757" s="5" t="e">
        <f>VLOOKUP(Tableau13[[#This Row],[Sept,]],[1]!Tableau3[#All],2,FALSE)</f>
        <v>#REF!</v>
      </c>
      <c r="AL757" s="5" t="e">
        <f>VLOOKUP(Tableau13[[#This Row],[Oct,]],[1]!Tableau3[#All],2,FALSE)</f>
        <v>#REF!</v>
      </c>
      <c r="AM757" s="5" t="e">
        <f>VLOOKUP(Tableau13[[#This Row],[Nov,]],[1]!Tableau3[#All],2,FALSE)</f>
        <v>#REF!</v>
      </c>
      <c r="AN757" s="5" t="e">
        <f>VLOOKUP(Tableau13[[#This Row],[Déc,]],[1]!Tableau3[#All],2,FALSE)</f>
        <v>#REF!</v>
      </c>
    </row>
    <row r="758" spans="1:40" x14ac:dyDescent="0.25">
      <c r="A758" t="s">
        <v>7066</v>
      </c>
      <c r="D758" t="s">
        <v>1080</v>
      </c>
      <c r="E758" t="s">
        <v>1081</v>
      </c>
      <c r="F758" t="s">
        <v>7067</v>
      </c>
      <c r="G758" t="s">
        <v>1922</v>
      </c>
      <c r="H758" t="s">
        <v>1923</v>
      </c>
      <c r="I758" t="s">
        <v>25</v>
      </c>
      <c r="J758" s="3">
        <v>0</v>
      </c>
      <c r="K758" s="1">
        <v>42522</v>
      </c>
      <c r="M758" t="s">
        <v>38</v>
      </c>
      <c r="O758" t="s">
        <v>32</v>
      </c>
      <c r="P758" s="1"/>
      <c r="AC758" s="5" t="e">
        <f>VLOOKUP(Tableau13[[#This Row],[Jan,]],[1]!Tableau3[#All],2,FALSE)</f>
        <v>#REF!</v>
      </c>
      <c r="AD758" s="5" t="e">
        <f>VLOOKUP(Tableau13[[#This Row],[Fév,]],[1]!Tableau3[#All],2,FALSE)</f>
        <v>#REF!</v>
      </c>
      <c r="AE758" s="5" t="e">
        <f>VLOOKUP(Tableau13[[#This Row],[Mar,]],[1]!Tableau3[#All],2,FALSE)</f>
        <v>#REF!</v>
      </c>
      <c r="AF758" s="5" t="e">
        <f>VLOOKUP(Tableau13[[#This Row],[Avr,]],[1]!Tableau3[#All],2,FALSE)</f>
        <v>#REF!</v>
      </c>
      <c r="AG758" s="5" t="e">
        <f>VLOOKUP(Tableau13[[#This Row],[Mai]],[1]!Tableau3[#All],2,FALSE)</f>
        <v>#REF!</v>
      </c>
      <c r="AH758" s="5" t="e">
        <f>VLOOKUP(Tableau13[[#This Row],[Juin]],[1]!Tableau3[#All],2,FALSE)</f>
        <v>#REF!</v>
      </c>
      <c r="AI758" s="5" t="e">
        <f>VLOOKUP(Tableau13[[#This Row],[Juil,]],[1]!Tableau3[#All],2,FALSE)</f>
        <v>#REF!</v>
      </c>
      <c r="AJ758" s="5" t="e">
        <f>VLOOKUP(Tableau13[[#This Row],[Août]],[1]!Tableau3[#All],2,FALSE)</f>
        <v>#REF!</v>
      </c>
      <c r="AK758" s="5" t="e">
        <f>VLOOKUP(Tableau13[[#This Row],[Sept,]],[1]!Tableau3[#All],2,FALSE)</f>
        <v>#REF!</v>
      </c>
      <c r="AL758" s="5" t="e">
        <f>VLOOKUP(Tableau13[[#This Row],[Oct,]],[1]!Tableau3[#All],2,FALSE)</f>
        <v>#REF!</v>
      </c>
      <c r="AM758" s="5" t="e">
        <f>VLOOKUP(Tableau13[[#This Row],[Nov,]],[1]!Tableau3[#All],2,FALSE)</f>
        <v>#REF!</v>
      </c>
      <c r="AN758" s="5" t="e">
        <f>VLOOKUP(Tableau13[[#This Row],[Déc,]],[1]!Tableau3[#All],2,FALSE)</f>
        <v>#REF!</v>
      </c>
    </row>
    <row r="759" spans="1:40" x14ac:dyDescent="0.25">
      <c r="A759" t="s">
        <v>7068</v>
      </c>
      <c r="D759" t="s">
        <v>1080</v>
      </c>
      <c r="E759" t="s">
        <v>1081</v>
      </c>
      <c r="F759" t="s">
        <v>7069</v>
      </c>
      <c r="G759" t="s">
        <v>1924</v>
      </c>
      <c r="H759" t="s">
        <v>1925</v>
      </c>
      <c r="I759" t="s">
        <v>25</v>
      </c>
      <c r="J759" s="3">
        <v>0</v>
      </c>
      <c r="K759" s="1">
        <v>42522</v>
      </c>
      <c r="M759" t="s">
        <v>38</v>
      </c>
      <c r="O759" t="s">
        <v>32</v>
      </c>
      <c r="P759" s="1"/>
      <c r="AC759" s="5" t="e">
        <f>VLOOKUP(Tableau13[[#This Row],[Jan,]],[1]!Tableau3[#All],2,FALSE)</f>
        <v>#REF!</v>
      </c>
      <c r="AD759" s="5" t="e">
        <f>VLOOKUP(Tableau13[[#This Row],[Fév,]],[1]!Tableau3[#All],2,FALSE)</f>
        <v>#REF!</v>
      </c>
      <c r="AE759" s="5" t="e">
        <f>VLOOKUP(Tableau13[[#This Row],[Mar,]],[1]!Tableau3[#All],2,FALSE)</f>
        <v>#REF!</v>
      </c>
      <c r="AF759" s="5" t="e">
        <f>VLOOKUP(Tableau13[[#This Row],[Avr,]],[1]!Tableau3[#All],2,FALSE)</f>
        <v>#REF!</v>
      </c>
      <c r="AG759" s="5" t="e">
        <f>VLOOKUP(Tableau13[[#This Row],[Mai]],[1]!Tableau3[#All],2,FALSE)</f>
        <v>#REF!</v>
      </c>
      <c r="AH759" s="5" t="e">
        <f>VLOOKUP(Tableau13[[#This Row],[Juin]],[1]!Tableau3[#All],2,FALSE)</f>
        <v>#REF!</v>
      </c>
      <c r="AI759" s="5" t="e">
        <f>VLOOKUP(Tableau13[[#This Row],[Juil,]],[1]!Tableau3[#All],2,FALSE)</f>
        <v>#REF!</v>
      </c>
      <c r="AJ759" s="5" t="e">
        <f>VLOOKUP(Tableau13[[#This Row],[Août]],[1]!Tableau3[#All],2,FALSE)</f>
        <v>#REF!</v>
      </c>
      <c r="AK759" s="5" t="e">
        <f>VLOOKUP(Tableau13[[#This Row],[Sept,]],[1]!Tableau3[#All],2,FALSE)</f>
        <v>#REF!</v>
      </c>
      <c r="AL759" s="5" t="e">
        <f>VLOOKUP(Tableau13[[#This Row],[Oct,]],[1]!Tableau3[#All],2,FALSE)</f>
        <v>#REF!</v>
      </c>
      <c r="AM759" s="5" t="e">
        <f>VLOOKUP(Tableau13[[#This Row],[Nov,]],[1]!Tableau3[#All],2,FALSE)</f>
        <v>#REF!</v>
      </c>
      <c r="AN759" s="5" t="e">
        <f>VLOOKUP(Tableau13[[#This Row],[Déc,]],[1]!Tableau3[#All],2,FALSE)</f>
        <v>#REF!</v>
      </c>
    </row>
    <row r="760" spans="1:40" x14ac:dyDescent="0.25">
      <c r="A760" t="s">
        <v>7070</v>
      </c>
      <c r="D760" t="s">
        <v>1080</v>
      </c>
      <c r="E760" t="s">
        <v>1081</v>
      </c>
      <c r="F760" t="s">
        <v>7071</v>
      </c>
      <c r="G760" t="s">
        <v>1926</v>
      </c>
      <c r="H760" t="s">
        <v>1927</v>
      </c>
      <c r="I760" t="s">
        <v>25</v>
      </c>
      <c r="J760" s="3">
        <v>0</v>
      </c>
      <c r="K760" s="1">
        <v>42522</v>
      </c>
      <c r="M760" t="s">
        <v>38</v>
      </c>
      <c r="O760" t="s">
        <v>32</v>
      </c>
      <c r="P760" s="1"/>
      <c r="AC760" s="5" t="e">
        <f>VLOOKUP(Tableau13[[#This Row],[Jan,]],[1]!Tableau3[#All],2,FALSE)</f>
        <v>#REF!</v>
      </c>
      <c r="AD760" s="5" t="e">
        <f>VLOOKUP(Tableau13[[#This Row],[Fév,]],[1]!Tableau3[#All],2,FALSE)</f>
        <v>#REF!</v>
      </c>
      <c r="AE760" s="5" t="e">
        <f>VLOOKUP(Tableau13[[#This Row],[Mar,]],[1]!Tableau3[#All],2,FALSE)</f>
        <v>#REF!</v>
      </c>
      <c r="AF760" s="5" t="e">
        <f>VLOOKUP(Tableau13[[#This Row],[Avr,]],[1]!Tableau3[#All],2,FALSE)</f>
        <v>#REF!</v>
      </c>
      <c r="AG760" s="5" t="e">
        <f>VLOOKUP(Tableau13[[#This Row],[Mai]],[1]!Tableau3[#All],2,FALSE)</f>
        <v>#REF!</v>
      </c>
      <c r="AH760" s="5" t="e">
        <f>VLOOKUP(Tableau13[[#This Row],[Juin]],[1]!Tableau3[#All],2,FALSE)</f>
        <v>#REF!</v>
      </c>
      <c r="AI760" s="5" t="e">
        <f>VLOOKUP(Tableau13[[#This Row],[Juil,]],[1]!Tableau3[#All],2,FALSE)</f>
        <v>#REF!</v>
      </c>
      <c r="AJ760" s="5" t="e">
        <f>VLOOKUP(Tableau13[[#This Row],[Août]],[1]!Tableau3[#All],2,FALSE)</f>
        <v>#REF!</v>
      </c>
      <c r="AK760" s="5" t="e">
        <f>VLOOKUP(Tableau13[[#This Row],[Sept,]],[1]!Tableau3[#All],2,FALSE)</f>
        <v>#REF!</v>
      </c>
      <c r="AL760" s="5" t="e">
        <f>VLOOKUP(Tableau13[[#This Row],[Oct,]],[1]!Tableau3[#All],2,FALSE)</f>
        <v>#REF!</v>
      </c>
      <c r="AM760" s="5" t="e">
        <f>VLOOKUP(Tableau13[[#This Row],[Nov,]],[1]!Tableau3[#All],2,FALSE)</f>
        <v>#REF!</v>
      </c>
      <c r="AN760" s="5" t="e">
        <f>VLOOKUP(Tableau13[[#This Row],[Déc,]],[1]!Tableau3[#All],2,FALSE)</f>
        <v>#REF!</v>
      </c>
    </row>
    <row r="761" spans="1:40" x14ac:dyDescent="0.25">
      <c r="A761" t="s">
        <v>7072</v>
      </c>
      <c r="D761" t="s">
        <v>1080</v>
      </c>
      <c r="E761" t="s">
        <v>1081</v>
      </c>
      <c r="F761" t="s">
        <v>7073</v>
      </c>
      <c r="G761" t="s">
        <v>1928</v>
      </c>
      <c r="H761" t="s">
        <v>1929</v>
      </c>
      <c r="I761" t="s">
        <v>25</v>
      </c>
      <c r="J761" s="3">
        <v>0</v>
      </c>
      <c r="K761" s="1">
        <v>42522</v>
      </c>
      <c r="M761" t="s">
        <v>38</v>
      </c>
      <c r="O761" t="s">
        <v>32</v>
      </c>
      <c r="P761" s="1"/>
      <c r="AC761" s="5" t="e">
        <f>VLOOKUP(Tableau13[[#This Row],[Jan,]],[1]!Tableau3[#All],2,FALSE)</f>
        <v>#REF!</v>
      </c>
      <c r="AD761" s="5" t="e">
        <f>VLOOKUP(Tableau13[[#This Row],[Fév,]],[1]!Tableau3[#All],2,FALSE)</f>
        <v>#REF!</v>
      </c>
      <c r="AE761" s="5" t="e">
        <f>VLOOKUP(Tableau13[[#This Row],[Mar,]],[1]!Tableau3[#All],2,FALSE)</f>
        <v>#REF!</v>
      </c>
      <c r="AF761" s="5" t="e">
        <f>VLOOKUP(Tableau13[[#This Row],[Avr,]],[1]!Tableau3[#All],2,FALSE)</f>
        <v>#REF!</v>
      </c>
      <c r="AG761" s="5" t="e">
        <f>VLOOKUP(Tableau13[[#This Row],[Mai]],[1]!Tableau3[#All],2,FALSE)</f>
        <v>#REF!</v>
      </c>
      <c r="AH761" s="5" t="e">
        <f>VLOOKUP(Tableau13[[#This Row],[Juin]],[1]!Tableau3[#All],2,FALSE)</f>
        <v>#REF!</v>
      </c>
      <c r="AI761" s="5" t="e">
        <f>VLOOKUP(Tableau13[[#This Row],[Juil,]],[1]!Tableau3[#All],2,FALSE)</f>
        <v>#REF!</v>
      </c>
      <c r="AJ761" s="5" t="e">
        <f>VLOOKUP(Tableau13[[#This Row],[Août]],[1]!Tableau3[#All],2,FALSE)</f>
        <v>#REF!</v>
      </c>
      <c r="AK761" s="5" t="e">
        <f>VLOOKUP(Tableau13[[#This Row],[Sept,]],[1]!Tableau3[#All],2,FALSE)</f>
        <v>#REF!</v>
      </c>
      <c r="AL761" s="5" t="e">
        <f>VLOOKUP(Tableau13[[#This Row],[Oct,]],[1]!Tableau3[#All],2,FALSE)</f>
        <v>#REF!</v>
      </c>
      <c r="AM761" s="5" t="e">
        <f>VLOOKUP(Tableau13[[#This Row],[Nov,]],[1]!Tableau3[#All],2,FALSE)</f>
        <v>#REF!</v>
      </c>
      <c r="AN761" s="5" t="e">
        <f>VLOOKUP(Tableau13[[#This Row],[Déc,]],[1]!Tableau3[#All],2,FALSE)</f>
        <v>#REF!</v>
      </c>
    </row>
    <row r="762" spans="1:40" x14ac:dyDescent="0.25">
      <c r="A762" t="s">
        <v>7074</v>
      </c>
      <c r="D762" t="s">
        <v>1080</v>
      </c>
      <c r="E762" t="s">
        <v>1081</v>
      </c>
      <c r="F762" t="s">
        <v>7075</v>
      </c>
      <c r="G762" t="s">
        <v>1930</v>
      </c>
      <c r="H762" t="s">
        <v>1931</v>
      </c>
      <c r="I762" t="s">
        <v>25</v>
      </c>
      <c r="J762" s="3">
        <v>0</v>
      </c>
      <c r="K762" s="1">
        <v>42522</v>
      </c>
      <c r="M762" t="s">
        <v>38</v>
      </c>
      <c r="O762" t="s">
        <v>32</v>
      </c>
      <c r="P762" s="1"/>
      <c r="AC762" s="5" t="e">
        <f>VLOOKUP(Tableau13[[#This Row],[Jan,]],[1]!Tableau3[#All],2,FALSE)</f>
        <v>#REF!</v>
      </c>
      <c r="AD762" s="5" t="e">
        <f>VLOOKUP(Tableau13[[#This Row],[Fév,]],[1]!Tableau3[#All],2,FALSE)</f>
        <v>#REF!</v>
      </c>
      <c r="AE762" s="5" t="e">
        <f>VLOOKUP(Tableau13[[#This Row],[Mar,]],[1]!Tableau3[#All],2,FALSE)</f>
        <v>#REF!</v>
      </c>
      <c r="AF762" s="5" t="e">
        <f>VLOOKUP(Tableau13[[#This Row],[Avr,]],[1]!Tableau3[#All],2,FALSE)</f>
        <v>#REF!</v>
      </c>
      <c r="AG762" s="5" t="e">
        <f>VLOOKUP(Tableau13[[#This Row],[Mai]],[1]!Tableau3[#All],2,FALSE)</f>
        <v>#REF!</v>
      </c>
      <c r="AH762" s="5" t="e">
        <f>VLOOKUP(Tableau13[[#This Row],[Juin]],[1]!Tableau3[#All],2,FALSE)</f>
        <v>#REF!</v>
      </c>
      <c r="AI762" s="5" t="e">
        <f>VLOOKUP(Tableau13[[#This Row],[Juil,]],[1]!Tableau3[#All],2,FALSE)</f>
        <v>#REF!</v>
      </c>
      <c r="AJ762" s="5" t="e">
        <f>VLOOKUP(Tableau13[[#This Row],[Août]],[1]!Tableau3[#All],2,FALSE)</f>
        <v>#REF!</v>
      </c>
      <c r="AK762" s="5" t="e">
        <f>VLOOKUP(Tableau13[[#This Row],[Sept,]],[1]!Tableau3[#All],2,FALSE)</f>
        <v>#REF!</v>
      </c>
      <c r="AL762" s="5" t="e">
        <f>VLOOKUP(Tableau13[[#This Row],[Oct,]],[1]!Tableau3[#All],2,FALSE)</f>
        <v>#REF!</v>
      </c>
      <c r="AM762" s="5" t="e">
        <f>VLOOKUP(Tableau13[[#This Row],[Nov,]],[1]!Tableau3[#All],2,FALSE)</f>
        <v>#REF!</v>
      </c>
      <c r="AN762" s="5" t="e">
        <f>VLOOKUP(Tableau13[[#This Row],[Déc,]],[1]!Tableau3[#All],2,FALSE)</f>
        <v>#REF!</v>
      </c>
    </row>
    <row r="763" spans="1:40" x14ac:dyDescent="0.25">
      <c r="A763" t="s">
        <v>7076</v>
      </c>
      <c r="D763" t="s">
        <v>1080</v>
      </c>
      <c r="E763" t="s">
        <v>1081</v>
      </c>
      <c r="F763" t="s">
        <v>7077</v>
      </c>
      <c r="G763" t="s">
        <v>1932</v>
      </c>
      <c r="H763" t="s">
        <v>1933</v>
      </c>
      <c r="I763" t="s">
        <v>25</v>
      </c>
      <c r="J763" s="3">
        <v>0</v>
      </c>
      <c r="K763" s="1">
        <v>42522</v>
      </c>
      <c r="M763" t="s">
        <v>38</v>
      </c>
      <c r="O763" t="s">
        <v>32</v>
      </c>
      <c r="P763" s="1"/>
      <c r="AC763" s="5" t="e">
        <f>VLOOKUP(Tableau13[[#This Row],[Jan,]],[1]!Tableau3[#All],2,FALSE)</f>
        <v>#REF!</v>
      </c>
      <c r="AD763" s="5" t="e">
        <f>VLOOKUP(Tableau13[[#This Row],[Fév,]],[1]!Tableau3[#All],2,FALSE)</f>
        <v>#REF!</v>
      </c>
      <c r="AE763" s="5" t="e">
        <f>VLOOKUP(Tableau13[[#This Row],[Mar,]],[1]!Tableau3[#All],2,FALSE)</f>
        <v>#REF!</v>
      </c>
      <c r="AF763" s="5" t="e">
        <f>VLOOKUP(Tableau13[[#This Row],[Avr,]],[1]!Tableau3[#All],2,FALSE)</f>
        <v>#REF!</v>
      </c>
      <c r="AG763" s="5" t="e">
        <f>VLOOKUP(Tableau13[[#This Row],[Mai]],[1]!Tableau3[#All],2,FALSE)</f>
        <v>#REF!</v>
      </c>
      <c r="AH763" s="5" t="e">
        <f>VLOOKUP(Tableau13[[#This Row],[Juin]],[1]!Tableau3[#All],2,FALSE)</f>
        <v>#REF!</v>
      </c>
      <c r="AI763" s="5" t="e">
        <f>VLOOKUP(Tableau13[[#This Row],[Juil,]],[1]!Tableau3[#All],2,FALSE)</f>
        <v>#REF!</v>
      </c>
      <c r="AJ763" s="5" t="e">
        <f>VLOOKUP(Tableau13[[#This Row],[Août]],[1]!Tableau3[#All],2,FALSE)</f>
        <v>#REF!</v>
      </c>
      <c r="AK763" s="5" t="e">
        <f>VLOOKUP(Tableau13[[#This Row],[Sept,]],[1]!Tableau3[#All],2,FALSE)</f>
        <v>#REF!</v>
      </c>
      <c r="AL763" s="5" t="e">
        <f>VLOOKUP(Tableau13[[#This Row],[Oct,]],[1]!Tableau3[#All],2,FALSE)</f>
        <v>#REF!</v>
      </c>
      <c r="AM763" s="5" t="e">
        <f>VLOOKUP(Tableau13[[#This Row],[Nov,]],[1]!Tableau3[#All],2,FALSE)</f>
        <v>#REF!</v>
      </c>
      <c r="AN763" s="5" t="e">
        <f>VLOOKUP(Tableau13[[#This Row],[Déc,]],[1]!Tableau3[#All],2,FALSE)</f>
        <v>#REF!</v>
      </c>
    </row>
    <row r="764" spans="1:40" x14ac:dyDescent="0.25">
      <c r="A764" t="s">
        <v>7078</v>
      </c>
      <c r="D764" t="s">
        <v>1080</v>
      </c>
      <c r="E764" t="s">
        <v>1081</v>
      </c>
      <c r="F764" t="s">
        <v>7079</v>
      </c>
      <c r="G764" t="s">
        <v>1934</v>
      </c>
      <c r="H764" t="s">
        <v>1935</v>
      </c>
      <c r="I764" t="s">
        <v>25</v>
      </c>
      <c r="J764" s="3">
        <v>0</v>
      </c>
      <c r="K764" s="1">
        <v>42522</v>
      </c>
      <c r="M764" t="s">
        <v>38</v>
      </c>
      <c r="O764" t="s">
        <v>32</v>
      </c>
      <c r="P764" s="1"/>
      <c r="AC764" s="5" t="e">
        <f>VLOOKUP(Tableau13[[#This Row],[Jan,]],[1]!Tableau3[#All],2,FALSE)</f>
        <v>#REF!</v>
      </c>
      <c r="AD764" s="5" t="e">
        <f>VLOOKUP(Tableau13[[#This Row],[Fév,]],[1]!Tableau3[#All],2,FALSE)</f>
        <v>#REF!</v>
      </c>
      <c r="AE764" s="5" t="e">
        <f>VLOOKUP(Tableau13[[#This Row],[Mar,]],[1]!Tableau3[#All],2,FALSE)</f>
        <v>#REF!</v>
      </c>
      <c r="AF764" s="5" t="e">
        <f>VLOOKUP(Tableau13[[#This Row],[Avr,]],[1]!Tableau3[#All],2,FALSE)</f>
        <v>#REF!</v>
      </c>
      <c r="AG764" s="5" t="e">
        <f>VLOOKUP(Tableau13[[#This Row],[Mai]],[1]!Tableau3[#All],2,FALSE)</f>
        <v>#REF!</v>
      </c>
      <c r="AH764" s="5" t="e">
        <f>VLOOKUP(Tableau13[[#This Row],[Juin]],[1]!Tableau3[#All],2,FALSE)</f>
        <v>#REF!</v>
      </c>
      <c r="AI764" s="5" t="e">
        <f>VLOOKUP(Tableau13[[#This Row],[Juil,]],[1]!Tableau3[#All],2,FALSE)</f>
        <v>#REF!</v>
      </c>
      <c r="AJ764" s="5" t="e">
        <f>VLOOKUP(Tableau13[[#This Row],[Août]],[1]!Tableau3[#All],2,FALSE)</f>
        <v>#REF!</v>
      </c>
      <c r="AK764" s="5" t="e">
        <f>VLOOKUP(Tableau13[[#This Row],[Sept,]],[1]!Tableau3[#All],2,FALSE)</f>
        <v>#REF!</v>
      </c>
      <c r="AL764" s="5" t="e">
        <f>VLOOKUP(Tableau13[[#This Row],[Oct,]],[1]!Tableau3[#All],2,FALSE)</f>
        <v>#REF!</v>
      </c>
      <c r="AM764" s="5" t="e">
        <f>VLOOKUP(Tableau13[[#This Row],[Nov,]],[1]!Tableau3[#All],2,FALSE)</f>
        <v>#REF!</v>
      </c>
      <c r="AN764" s="5" t="e">
        <f>VLOOKUP(Tableau13[[#This Row],[Déc,]],[1]!Tableau3[#All],2,FALSE)</f>
        <v>#REF!</v>
      </c>
    </row>
    <row r="765" spans="1:40" x14ac:dyDescent="0.25">
      <c r="A765" t="s">
        <v>7080</v>
      </c>
      <c r="D765" t="s">
        <v>1080</v>
      </c>
      <c r="E765" t="s">
        <v>1081</v>
      </c>
      <c r="F765" t="s">
        <v>7081</v>
      </c>
      <c r="G765" t="s">
        <v>1936</v>
      </c>
      <c r="H765" t="s">
        <v>1937</v>
      </c>
      <c r="I765" t="s">
        <v>25</v>
      </c>
      <c r="J765" s="3">
        <v>0</v>
      </c>
      <c r="K765" s="1">
        <v>42522</v>
      </c>
      <c r="M765" t="s">
        <v>38</v>
      </c>
      <c r="O765" t="s">
        <v>32</v>
      </c>
      <c r="P765" s="1"/>
      <c r="AC765" s="5" t="e">
        <f>VLOOKUP(Tableau13[[#This Row],[Jan,]],[1]!Tableau3[#All],2,FALSE)</f>
        <v>#REF!</v>
      </c>
      <c r="AD765" s="5" t="e">
        <f>VLOOKUP(Tableau13[[#This Row],[Fév,]],[1]!Tableau3[#All],2,FALSE)</f>
        <v>#REF!</v>
      </c>
      <c r="AE765" s="5" t="e">
        <f>VLOOKUP(Tableau13[[#This Row],[Mar,]],[1]!Tableau3[#All],2,FALSE)</f>
        <v>#REF!</v>
      </c>
      <c r="AF765" s="5" t="e">
        <f>VLOOKUP(Tableau13[[#This Row],[Avr,]],[1]!Tableau3[#All],2,FALSE)</f>
        <v>#REF!</v>
      </c>
      <c r="AG765" s="5" t="e">
        <f>VLOOKUP(Tableau13[[#This Row],[Mai]],[1]!Tableau3[#All],2,FALSE)</f>
        <v>#REF!</v>
      </c>
      <c r="AH765" s="5" t="e">
        <f>VLOOKUP(Tableau13[[#This Row],[Juin]],[1]!Tableau3[#All],2,FALSE)</f>
        <v>#REF!</v>
      </c>
      <c r="AI765" s="5" t="e">
        <f>VLOOKUP(Tableau13[[#This Row],[Juil,]],[1]!Tableau3[#All],2,FALSE)</f>
        <v>#REF!</v>
      </c>
      <c r="AJ765" s="5" t="e">
        <f>VLOOKUP(Tableau13[[#This Row],[Août]],[1]!Tableau3[#All],2,FALSE)</f>
        <v>#REF!</v>
      </c>
      <c r="AK765" s="5" t="e">
        <f>VLOOKUP(Tableau13[[#This Row],[Sept,]],[1]!Tableau3[#All],2,FALSE)</f>
        <v>#REF!</v>
      </c>
      <c r="AL765" s="5" t="e">
        <f>VLOOKUP(Tableau13[[#This Row],[Oct,]],[1]!Tableau3[#All],2,FALSE)</f>
        <v>#REF!</v>
      </c>
      <c r="AM765" s="5" t="e">
        <f>VLOOKUP(Tableau13[[#This Row],[Nov,]],[1]!Tableau3[#All],2,FALSE)</f>
        <v>#REF!</v>
      </c>
      <c r="AN765" s="5" t="e">
        <f>VLOOKUP(Tableau13[[#This Row],[Déc,]],[1]!Tableau3[#All],2,FALSE)</f>
        <v>#REF!</v>
      </c>
    </row>
    <row r="766" spans="1:40" x14ac:dyDescent="0.25">
      <c r="A766" t="s">
        <v>7082</v>
      </c>
      <c r="D766" t="s">
        <v>1080</v>
      </c>
      <c r="E766" t="s">
        <v>1081</v>
      </c>
      <c r="F766" t="s">
        <v>7083</v>
      </c>
      <c r="G766" t="s">
        <v>1938</v>
      </c>
      <c r="H766" t="s">
        <v>1939</v>
      </c>
      <c r="I766" t="s">
        <v>25</v>
      </c>
      <c r="J766" s="3">
        <v>0</v>
      </c>
      <c r="K766" s="1">
        <v>42522</v>
      </c>
      <c r="M766" t="s">
        <v>38</v>
      </c>
      <c r="O766" t="s">
        <v>32</v>
      </c>
      <c r="P766" s="1"/>
      <c r="AC766" s="5" t="e">
        <f>VLOOKUP(Tableau13[[#This Row],[Jan,]],[1]!Tableau3[#All],2,FALSE)</f>
        <v>#REF!</v>
      </c>
      <c r="AD766" s="5" t="e">
        <f>VLOOKUP(Tableau13[[#This Row],[Fév,]],[1]!Tableau3[#All],2,FALSE)</f>
        <v>#REF!</v>
      </c>
      <c r="AE766" s="5" t="e">
        <f>VLOOKUP(Tableau13[[#This Row],[Mar,]],[1]!Tableau3[#All],2,FALSE)</f>
        <v>#REF!</v>
      </c>
      <c r="AF766" s="5" t="e">
        <f>VLOOKUP(Tableau13[[#This Row],[Avr,]],[1]!Tableau3[#All],2,FALSE)</f>
        <v>#REF!</v>
      </c>
      <c r="AG766" s="5" t="e">
        <f>VLOOKUP(Tableau13[[#This Row],[Mai]],[1]!Tableau3[#All],2,FALSE)</f>
        <v>#REF!</v>
      </c>
      <c r="AH766" s="5" t="e">
        <f>VLOOKUP(Tableau13[[#This Row],[Juin]],[1]!Tableau3[#All],2,FALSE)</f>
        <v>#REF!</v>
      </c>
      <c r="AI766" s="5" t="e">
        <f>VLOOKUP(Tableau13[[#This Row],[Juil,]],[1]!Tableau3[#All],2,FALSE)</f>
        <v>#REF!</v>
      </c>
      <c r="AJ766" s="5" t="e">
        <f>VLOOKUP(Tableau13[[#This Row],[Août]],[1]!Tableau3[#All],2,FALSE)</f>
        <v>#REF!</v>
      </c>
      <c r="AK766" s="5" t="e">
        <f>VLOOKUP(Tableau13[[#This Row],[Sept,]],[1]!Tableau3[#All],2,FALSE)</f>
        <v>#REF!</v>
      </c>
      <c r="AL766" s="5" t="e">
        <f>VLOOKUP(Tableau13[[#This Row],[Oct,]],[1]!Tableau3[#All],2,FALSE)</f>
        <v>#REF!</v>
      </c>
      <c r="AM766" s="5" t="e">
        <f>VLOOKUP(Tableau13[[#This Row],[Nov,]],[1]!Tableau3[#All],2,FALSE)</f>
        <v>#REF!</v>
      </c>
      <c r="AN766" s="5" t="e">
        <f>VLOOKUP(Tableau13[[#This Row],[Déc,]],[1]!Tableau3[#All],2,FALSE)</f>
        <v>#REF!</v>
      </c>
    </row>
    <row r="767" spans="1:40" x14ac:dyDescent="0.25">
      <c r="A767" t="s">
        <v>7084</v>
      </c>
      <c r="D767" t="s">
        <v>1080</v>
      </c>
      <c r="E767" t="s">
        <v>1081</v>
      </c>
      <c r="F767" t="s">
        <v>7085</v>
      </c>
      <c r="G767" t="s">
        <v>1940</v>
      </c>
      <c r="H767" t="s">
        <v>1941</v>
      </c>
      <c r="I767" t="s">
        <v>25</v>
      </c>
      <c r="J767" s="3">
        <v>0</v>
      </c>
      <c r="K767" s="1">
        <v>42522</v>
      </c>
      <c r="M767" t="s">
        <v>38</v>
      </c>
      <c r="O767" t="s">
        <v>32</v>
      </c>
      <c r="P767" s="1"/>
      <c r="AC767" s="5" t="e">
        <f>VLOOKUP(Tableau13[[#This Row],[Jan,]],[1]!Tableau3[#All],2,FALSE)</f>
        <v>#REF!</v>
      </c>
      <c r="AD767" s="5" t="e">
        <f>VLOOKUP(Tableau13[[#This Row],[Fév,]],[1]!Tableau3[#All],2,FALSE)</f>
        <v>#REF!</v>
      </c>
      <c r="AE767" s="5" t="e">
        <f>VLOOKUP(Tableau13[[#This Row],[Mar,]],[1]!Tableau3[#All],2,FALSE)</f>
        <v>#REF!</v>
      </c>
      <c r="AF767" s="5" t="e">
        <f>VLOOKUP(Tableau13[[#This Row],[Avr,]],[1]!Tableau3[#All],2,FALSE)</f>
        <v>#REF!</v>
      </c>
      <c r="AG767" s="5" t="e">
        <f>VLOOKUP(Tableau13[[#This Row],[Mai]],[1]!Tableau3[#All],2,FALSE)</f>
        <v>#REF!</v>
      </c>
      <c r="AH767" s="5" t="e">
        <f>VLOOKUP(Tableau13[[#This Row],[Juin]],[1]!Tableau3[#All],2,FALSE)</f>
        <v>#REF!</v>
      </c>
      <c r="AI767" s="5" t="e">
        <f>VLOOKUP(Tableau13[[#This Row],[Juil,]],[1]!Tableau3[#All],2,FALSE)</f>
        <v>#REF!</v>
      </c>
      <c r="AJ767" s="5" t="e">
        <f>VLOOKUP(Tableau13[[#This Row],[Août]],[1]!Tableau3[#All],2,FALSE)</f>
        <v>#REF!</v>
      </c>
      <c r="AK767" s="5" t="e">
        <f>VLOOKUP(Tableau13[[#This Row],[Sept,]],[1]!Tableau3[#All],2,FALSE)</f>
        <v>#REF!</v>
      </c>
      <c r="AL767" s="5" t="e">
        <f>VLOOKUP(Tableau13[[#This Row],[Oct,]],[1]!Tableau3[#All],2,FALSE)</f>
        <v>#REF!</v>
      </c>
      <c r="AM767" s="5" t="e">
        <f>VLOOKUP(Tableau13[[#This Row],[Nov,]],[1]!Tableau3[#All],2,FALSE)</f>
        <v>#REF!</v>
      </c>
      <c r="AN767" s="5" t="e">
        <f>VLOOKUP(Tableau13[[#This Row],[Déc,]],[1]!Tableau3[#All],2,FALSE)</f>
        <v>#REF!</v>
      </c>
    </row>
    <row r="768" spans="1:40" x14ac:dyDescent="0.25">
      <c r="A768" t="s">
        <v>7086</v>
      </c>
      <c r="D768" t="s">
        <v>1080</v>
      </c>
      <c r="E768" t="s">
        <v>1081</v>
      </c>
      <c r="F768" t="s">
        <v>7087</v>
      </c>
      <c r="G768" t="s">
        <v>1942</v>
      </c>
      <c r="H768" t="s">
        <v>1943</v>
      </c>
      <c r="I768" t="s">
        <v>25</v>
      </c>
      <c r="J768" s="3">
        <v>0</v>
      </c>
      <c r="K768" s="1">
        <v>42522</v>
      </c>
      <c r="M768" t="s">
        <v>38</v>
      </c>
      <c r="O768" t="s">
        <v>32</v>
      </c>
      <c r="P768" s="1"/>
      <c r="AC768" s="5" t="e">
        <f>VLOOKUP(Tableau13[[#This Row],[Jan,]],[1]!Tableau3[#All],2,FALSE)</f>
        <v>#REF!</v>
      </c>
      <c r="AD768" s="5" t="e">
        <f>VLOOKUP(Tableau13[[#This Row],[Fév,]],[1]!Tableau3[#All],2,FALSE)</f>
        <v>#REF!</v>
      </c>
      <c r="AE768" s="5" t="e">
        <f>VLOOKUP(Tableau13[[#This Row],[Mar,]],[1]!Tableau3[#All],2,FALSE)</f>
        <v>#REF!</v>
      </c>
      <c r="AF768" s="5" t="e">
        <f>VLOOKUP(Tableau13[[#This Row],[Avr,]],[1]!Tableau3[#All],2,FALSE)</f>
        <v>#REF!</v>
      </c>
      <c r="AG768" s="5" t="e">
        <f>VLOOKUP(Tableau13[[#This Row],[Mai]],[1]!Tableau3[#All],2,FALSE)</f>
        <v>#REF!</v>
      </c>
      <c r="AH768" s="5" t="e">
        <f>VLOOKUP(Tableau13[[#This Row],[Juin]],[1]!Tableau3[#All],2,FALSE)</f>
        <v>#REF!</v>
      </c>
      <c r="AI768" s="5" t="e">
        <f>VLOOKUP(Tableau13[[#This Row],[Juil,]],[1]!Tableau3[#All],2,FALSE)</f>
        <v>#REF!</v>
      </c>
      <c r="AJ768" s="5" t="e">
        <f>VLOOKUP(Tableau13[[#This Row],[Août]],[1]!Tableau3[#All],2,FALSE)</f>
        <v>#REF!</v>
      </c>
      <c r="AK768" s="5" t="e">
        <f>VLOOKUP(Tableau13[[#This Row],[Sept,]],[1]!Tableau3[#All],2,FALSE)</f>
        <v>#REF!</v>
      </c>
      <c r="AL768" s="5" t="e">
        <f>VLOOKUP(Tableau13[[#This Row],[Oct,]],[1]!Tableau3[#All],2,FALSE)</f>
        <v>#REF!</v>
      </c>
      <c r="AM768" s="5" t="e">
        <f>VLOOKUP(Tableau13[[#This Row],[Nov,]],[1]!Tableau3[#All],2,FALSE)</f>
        <v>#REF!</v>
      </c>
      <c r="AN768" s="5" t="e">
        <f>VLOOKUP(Tableau13[[#This Row],[Déc,]],[1]!Tableau3[#All],2,FALSE)</f>
        <v>#REF!</v>
      </c>
    </row>
    <row r="769" spans="1:40" x14ac:dyDescent="0.25">
      <c r="A769" t="s">
        <v>7088</v>
      </c>
      <c r="D769" t="s">
        <v>1080</v>
      </c>
      <c r="E769" t="s">
        <v>1081</v>
      </c>
      <c r="F769" t="s">
        <v>7089</v>
      </c>
      <c r="G769" t="s">
        <v>1944</v>
      </c>
      <c r="H769" t="s">
        <v>1945</v>
      </c>
      <c r="I769" t="s">
        <v>25</v>
      </c>
      <c r="J769" s="3">
        <v>0</v>
      </c>
      <c r="K769" s="1">
        <v>42522</v>
      </c>
      <c r="M769" t="s">
        <v>38</v>
      </c>
      <c r="O769" t="s">
        <v>32</v>
      </c>
      <c r="P769" s="1"/>
      <c r="AC769" s="5" t="e">
        <f>VLOOKUP(Tableau13[[#This Row],[Jan,]],[1]!Tableau3[#All],2,FALSE)</f>
        <v>#REF!</v>
      </c>
      <c r="AD769" s="5" t="e">
        <f>VLOOKUP(Tableau13[[#This Row],[Fév,]],[1]!Tableau3[#All],2,FALSE)</f>
        <v>#REF!</v>
      </c>
      <c r="AE769" s="5" t="e">
        <f>VLOOKUP(Tableau13[[#This Row],[Mar,]],[1]!Tableau3[#All],2,FALSE)</f>
        <v>#REF!</v>
      </c>
      <c r="AF769" s="5" t="e">
        <f>VLOOKUP(Tableau13[[#This Row],[Avr,]],[1]!Tableau3[#All],2,FALSE)</f>
        <v>#REF!</v>
      </c>
      <c r="AG769" s="5" t="e">
        <f>VLOOKUP(Tableau13[[#This Row],[Mai]],[1]!Tableau3[#All],2,FALSE)</f>
        <v>#REF!</v>
      </c>
      <c r="AH769" s="5" t="e">
        <f>VLOOKUP(Tableau13[[#This Row],[Juin]],[1]!Tableau3[#All],2,FALSE)</f>
        <v>#REF!</v>
      </c>
      <c r="AI769" s="5" t="e">
        <f>VLOOKUP(Tableau13[[#This Row],[Juil,]],[1]!Tableau3[#All],2,FALSE)</f>
        <v>#REF!</v>
      </c>
      <c r="AJ769" s="5" t="e">
        <f>VLOOKUP(Tableau13[[#This Row],[Août]],[1]!Tableau3[#All],2,FALSE)</f>
        <v>#REF!</v>
      </c>
      <c r="AK769" s="5" t="e">
        <f>VLOOKUP(Tableau13[[#This Row],[Sept,]],[1]!Tableau3[#All],2,FALSE)</f>
        <v>#REF!</v>
      </c>
      <c r="AL769" s="5" t="e">
        <f>VLOOKUP(Tableau13[[#This Row],[Oct,]],[1]!Tableau3[#All],2,FALSE)</f>
        <v>#REF!</v>
      </c>
      <c r="AM769" s="5" t="e">
        <f>VLOOKUP(Tableau13[[#This Row],[Nov,]],[1]!Tableau3[#All],2,FALSE)</f>
        <v>#REF!</v>
      </c>
      <c r="AN769" s="5" t="e">
        <f>VLOOKUP(Tableau13[[#This Row],[Déc,]],[1]!Tableau3[#All],2,FALSE)</f>
        <v>#REF!</v>
      </c>
    </row>
    <row r="770" spans="1:40" x14ac:dyDescent="0.25">
      <c r="A770" t="s">
        <v>7090</v>
      </c>
      <c r="D770" t="s">
        <v>1080</v>
      </c>
      <c r="E770" t="s">
        <v>1081</v>
      </c>
      <c r="F770" t="s">
        <v>7091</v>
      </c>
      <c r="G770" t="s">
        <v>1946</v>
      </c>
      <c r="H770" t="s">
        <v>1947</v>
      </c>
      <c r="I770" t="s">
        <v>25</v>
      </c>
      <c r="J770" s="3">
        <v>0</v>
      </c>
      <c r="K770" s="1">
        <v>42522</v>
      </c>
      <c r="M770" t="s">
        <v>38</v>
      </c>
      <c r="O770" t="s">
        <v>32</v>
      </c>
      <c r="P770" s="1"/>
      <c r="AC770" s="5" t="e">
        <f>VLOOKUP(Tableau13[[#This Row],[Jan,]],[1]!Tableau3[#All],2,FALSE)</f>
        <v>#REF!</v>
      </c>
      <c r="AD770" s="5" t="e">
        <f>VLOOKUP(Tableau13[[#This Row],[Fév,]],[1]!Tableau3[#All],2,FALSE)</f>
        <v>#REF!</v>
      </c>
      <c r="AE770" s="5" t="e">
        <f>VLOOKUP(Tableau13[[#This Row],[Mar,]],[1]!Tableau3[#All],2,FALSE)</f>
        <v>#REF!</v>
      </c>
      <c r="AF770" s="5" t="e">
        <f>VLOOKUP(Tableau13[[#This Row],[Avr,]],[1]!Tableau3[#All],2,FALSE)</f>
        <v>#REF!</v>
      </c>
      <c r="AG770" s="5" t="e">
        <f>VLOOKUP(Tableau13[[#This Row],[Mai]],[1]!Tableau3[#All],2,FALSE)</f>
        <v>#REF!</v>
      </c>
      <c r="AH770" s="5" t="e">
        <f>VLOOKUP(Tableau13[[#This Row],[Juin]],[1]!Tableau3[#All],2,FALSE)</f>
        <v>#REF!</v>
      </c>
      <c r="AI770" s="5" t="e">
        <f>VLOOKUP(Tableau13[[#This Row],[Juil,]],[1]!Tableau3[#All],2,FALSE)</f>
        <v>#REF!</v>
      </c>
      <c r="AJ770" s="5" t="e">
        <f>VLOOKUP(Tableau13[[#This Row],[Août]],[1]!Tableau3[#All],2,FALSE)</f>
        <v>#REF!</v>
      </c>
      <c r="AK770" s="5" t="e">
        <f>VLOOKUP(Tableau13[[#This Row],[Sept,]],[1]!Tableau3[#All],2,FALSE)</f>
        <v>#REF!</v>
      </c>
      <c r="AL770" s="5" t="e">
        <f>VLOOKUP(Tableau13[[#This Row],[Oct,]],[1]!Tableau3[#All],2,FALSE)</f>
        <v>#REF!</v>
      </c>
      <c r="AM770" s="5" t="e">
        <f>VLOOKUP(Tableau13[[#This Row],[Nov,]],[1]!Tableau3[#All],2,FALSE)</f>
        <v>#REF!</v>
      </c>
      <c r="AN770" s="5" t="e">
        <f>VLOOKUP(Tableau13[[#This Row],[Déc,]],[1]!Tableau3[#All],2,FALSE)</f>
        <v>#REF!</v>
      </c>
    </row>
    <row r="771" spans="1:40" x14ac:dyDescent="0.25">
      <c r="A771" t="s">
        <v>7092</v>
      </c>
      <c r="D771" t="s">
        <v>1080</v>
      </c>
      <c r="E771" t="s">
        <v>1081</v>
      </c>
      <c r="F771" t="s">
        <v>7093</v>
      </c>
      <c r="G771" t="s">
        <v>1948</v>
      </c>
      <c r="H771" t="s">
        <v>1949</v>
      </c>
      <c r="I771" t="s">
        <v>25</v>
      </c>
      <c r="J771" s="3">
        <v>0</v>
      </c>
      <c r="K771" s="1">
        <v>42522</v>
      </c>
      <c r="M771" t="s">
        <v>38</v>
      </c>
      <c r="O771" t="s">
        <v>32</v>
      </c>
      <c r="P771" s="1"/>
      <c r="AC771" s="5" t="e">
        <f>VLOOKUP(Tableau13[[#This Row],[Jan,]],[1]!Tableau3[#All],2,FALSE)</f>
        <v>#REF!</v>
      </c>
      <c r="AD771" s="5" t="e">
        <f>VLOOKUP(Tableau13[[#This Row],[Fév,]],[1]!Tableau3[#All],2,FALSE)</f>
        <v>#REF!</v>
      </c>
      <c r="AE771" s="5" t="e">
        <f>VLOOKUP(Tableau13[[#This Row],[Mar,]],[1]!Tableau3[#All],2,FALSE)</f>
        <v>#REF!</v>
      </c>
      <c r="AF771" s="5" t="e">
        <f>VLOOKUP(Tableau13[[#This Row],[Avr,]],[1]!Tableau3[#All],2,FALSE)</f>
        <v>#REF!</v>
      </c>
      <c r="AG771" s="5" t="e">
        <f>VLOOKUP(Tableau13[[#This Row],[Mai]],[1]!Tableau3[#All],2,FALSE)</f>
        <v>#REF!</v>
      </c>
      <c r="AH771" s="5" t="e">
        <f>VLOOKUP(Tableau13[[#This Row],[Juin]],[1]!Tableau3[#All],2,FALSE)</f>
        <v>#REF!</v>
      </c>
      <c r="AI771" s="5" t="e">
        <f>VLOOKUP(Tableau13[[#This Row],[Juil,]],[1]!Tableau3[#All],2,FALSE)</f>
        <v>#REF!</v>
      </c>
      <c r="AJ771" s="5" t="e">
        <f>VLOOKUP(Tableau13[[#This Row],[Août]],[1]!Tableau3[#All],2,FALSE)</f>
        <v>#REF!</v>
      </c>
      <c r="AK771" s="5" t="e">
        <f>VLOOKUP(Tableau13[[#This Row],[Sept,]],[1]!Tableau3[#All],2,FALSE)</f>
        <v>#REF!</v>
      </c>
      <c r="AL771" s="5" t="e">
        <f>VLOOKUP(Tableau13[[#This Row],[Oct,]],[1]!Tableau3[#All],2,FALSE)</f>
        <v>#REF!</v>
      </c>
      <c r="AM771" s="5" t="e">
        <f>VLOOKUP(Tableau13[[#This Row],[Nov,]],[1]!Tableau3[#All],2,FALSE)</f>
        <v>#REF!</v>
      </c>
      <c r="AN771" s="5" t="e">
        <f>VLOOKUP(Tableau13[[#This Row],[Déc,]],[1]!Tableau3[#All],2,FALSE)</f>
        <v>#REF!</v>
      </c>
    </row>
    <row r="772" spans="1:40" x14ac:dyDescent="0.25">
      <c r="A772" t="s">
        <v>7094</v>
      </c>
      <c r="D772" t="s">
        <v>1080</v>
      </c>
      <c r="E772" t="s">
        <v>1081</v>
      </c>
      <c r="F772" t="s">
        <v>7095</v>
      </c>
      <c r="G772" t="s">
        <v>1950</v>
      </c>
      <c r="H772" t="s">
        <v>1951</v>
      </c>
      <c r="I772" t="s">
        <v>25</v>
      </c>
      <c r="J772" s="3">
        <v>0</v>
      </c>
      <c r="K772" s="1">
        <v>42522</v>
      </c>
      <c r="M772" t="s">
        <v>38</v>
      </c>
      <c r="O772" t="s">
        <v>32</v>
      </c>
      <c r="P772" s="1"/>
      <c r="AC772" s="5" t="e">
        <f>VLOOKUP(Tableau13[[#This Row],[Jan,]],[1]!Tableau3[#All],2,FALSE)</f>
        <v>#REF!</v>
      </c>
      <c r="AD772" s="5" t="e">
        <f>VLOOKUP(Tableau13[[#This Row],[Fév,]],[1]!Tableau3[#All],2,FALSE)</f>
        <v>#REF!</v>
      </c>
      <c r="AE772" s="5" t="e">
        <f>VLOOKUP(Tableau13[[#This Row],[Mar,]],[1]!Tableau3[#All],2,FALSE)</f>
        <v>#REF!</v>
      </c>
      <c r="AF772" s="5" t="e">
        <f>VLOOKUP(Tableau13[[#This Row],[Avr,]],[1]!Tableau3[#All],2,FALSE)</f>
        <v>#REF!</v>
      </c>
      <c r="AG772" s="5" t="e">
        <f>VLOOKUP(Tableau13[[#This Row],[Mai]],[1]!Tableau3[#All],2,FALSE)</f>
        <v>#REF!</v>
      </c>
      <c r="AH772" s="5" t="e">
        <f>VLOOKUP(Tableau13[[#This Row],[Juin]],[1]!Tableau3[#All],2,FALSE)</f>
        <v>#REF!</v>
      </c>
      <c r="AI772" s="5" t="e">
        <f>VLOOKUP(Tableau13[[#This Row],[Juil,]],[1]!Tableau3[#All],2,FALSE)</f>
        <v>#REF!</v>
      </c>
      <c r="AJ772" s="5" t="e">
        <f>VLOOKUP(Tableau13[[#This Row],[Août]],[1]!Tableau3[#All],2,FALSE)</f>
        <v>#REF!</v>
      </c>
      <c r="AK772" s="5" t="e">
        <f>VLOOKUP(Tableau13[[#This Row],[Sept,]],[1]!Tableau3[#All],2,FALSE)</f>
        <v>#REF!</v>
      </c>
      <c r="AL772" s="5" t="e">
        <f>VLOOKUP(Tableau13[[#This Row],[Oct,]],[1]!Tableau3[#All],2,FALSE)</f>
        <v>#REF!</v>
      </c>
      <c r="AM772" s="5" t="e">
        <f>VLOOKUP(Tableau13[[#This Row],[Nov,]],[1]!Tableau3[#All],2,FALSE)</f>
        <v>#REF!</v>
      </c>
      <c r="AN772" s="5" t="e">
        <f>VLOOKUP(Tableau13[[#This Row],[Déc,]],[1]!Tableau3[#All],2,FALSE)</f>
        <v>#REF!</v>
      </c>
    </row>
    <row r="773" spans="1:40" x14ac:dyDescent="0.25">
      <c r="A773" t="s">
        <v>7096</v>
      </c>
      <c r="D773" t="s">
        <v>1080</v>
      </c>
      <c r="E773" t="s">
        <v>1081</v>
      </c>
      <c r="F773" t="s">
        <v>7097</v>
      </c>
      <c r="G773" t="s">
        <v>1952</v>
      </c>
      <c r="H773" t="s">
        <v>1953</v>
      </c>
      <c r="I773" t="s">
        <v>25</v>
      </c>
      <c r="J773" s="3">
        <v>0</v>
      </c>
      <c r="K773" s="1">
        <v>42522</v>
      </c>
      <c r="M773" t="s">
        <v>38</v>
      </c>
      <c r="O773" t="s">
        <v>32</v>
      </c>
      <c r="P773" s="1"/>
      <c r="AC773" s="5" t="e">
        <f>VLOOKUP(Tableau13[[#This Row],[Jan,]],[1]!Tableau3[#All],2,FALSE)</f>
        <v>#REF!</v>
      </c>
      <c r="AD773" s="5" t="e">
        <f>VLOOKUP(Tableau13[[#This Row],[Fév,]],[1]!Tableau3[#All],2,FALSE)</f>
        <v>#REF!</v>
      </c>
      <c r="AE773" s="5" t="e">
        <f>VLOOKUP(Tableau13[[#This Row],[Mar,]],[1]!Tableau3[#All],2,FALSE)</f>
        <v>#REF!</v>
      </c>
      <c r="AF773" s="5" t="e">
        <f>VLOOKUP(Tableau13[[#This Row],[Avr,]],[1]!Tableau3[#All],2,FALSE)</f>
        <v>#REF!</v>
      </c>
      <c r="AG773" s="5" t="e">
        <f>VLOOKUP(Tableau13[[#This Row],[Mai]],[1]!Tableau3[#All],2,FALSE)</f>
        <v>#REF!</v>
      </c>
      <c r="AH773" s="5" t="e">
        <f>VLOOKUP(Tableau13[[#This Row],[Juin]],[1]!Tableau3[#All],2,FALSE)</f>
        <v>#REF!</v>
      </c>
      <c r="AI773" s="5" t="e">
        <f>VLOOKUP(Tableau13[[#This Row],[Juil,]],[1]!Tableau3[#All],2,FALSE)</f>
        <v>#REF!</v>
      </c>
      <c r="AJ773" s="5" t="e">
        <f>VLOOKUP(Tableau13[[#This Row],[Août]],[1]!Tableau3[#All],2,FALSE)</f>
        <v>#REF!</v>
      </c>
      <c r="AK773" s="5" t="e">
        <f>VLOOKUP(Tableau13[[#This Row],[Sept,]],[1]!Tableau3[#All],2,FALSE)</f>
        <v>#REF!</v>
      </c>
      <c r="AL773" s="5" t="e">
        <f>VLOOKUP(Tableau13[[#This Row],[Oct,]],[1]!Tableau3[#All],2,FALSE)</f>
        <v>#REF!</v>
      </c>
      <c r="AM773" s="5" t="e">
        <f>VLOOKUP(Tableau13[[#This Row],[Nov,]],[1]!Tableau3[#All],2,FALSE)</f>
        <v>#REF!</v>
      </c>
      <c r="AN773" s="5" t="e">
        <f>VLOOKUP(Tableau13[[#This Row],[Déc,]],[1]!Tableau3[#All],2,FALSE)</f>
        <v>#REF!</v>
      </c>
    </row>
    <row r="774" spans="1:40" x14ac:dyDescent="0.25">
      <c r="A774" t="s">
        <v>7098</v>
      </c>
      <c r="D774" t="s">
        <v>1080</v>
      </c>
      <c r="E774" t="s">
        <v>1081</v>
      </c>
      <c r="F774" t="s">
        <v>7099</v>
      </c>
      <c r="G774" t="s">
        <v>1954</v>
      </c>
      <c r="H774" t="s">
        <v>1955</v>
      </c>
      <c r="I774" t="s">
        <v>25</v>
      </c>
      <c r="J774" s="3">
        <v>0</v>
      </c>
      <c r="K774" s="1">
        <v>42522</v>
      </c>
      <c r="M774" t="s">
        <v>38</v>
      </c>
      <c r="O774" t="s">
        <v>32</v>
      </c>
      <c r="P774" s="1"/>
      <c r="AC774" s="5" t="e">
        <f>VLOOKUP(Tableau13[[#This Row],[Jan,]],[1]!Tableau3[#All],2,FALSE)</f>
        <v>#REF!</v>
      </c>
      <c r="AD774" s="5" t="e">
        <f>VLOOKUP(Tableau13[[#This Row],[Fév,]],[1]!Tableau3[#All],2,FALSE)</f>
        <v>#REF!</v>
      </c>
      <c r="AE774" s="5" t="e">
        <f>VLOOKUP(Tableau13[[#This Row],[Mar,]],[1]!Tableau3[#All],2,FALSE)</f>
        <v>#REF!</v>
      </c>
      <c r="AF774" s="5" t="e">
        <f>VLOOKUP(Tableau13[[#This Row],[Avr,]],[1]!Tableau3[#All],2,FALSE)</f>
        <v>#REF!</v>
      </c>
      <c r="AG774" s="5" t="e">
        <f>VLOOKUP(Tableau13[[#This Row],[Mai]],[1]!Tableau3[#All],2,FALSE)</f>
        <v>#REF!</v>
      </c>
      <c r="AH774" s="5" t="e">
        <f>VLOOKUP(Tableau13[[#This Row],[Juin]],[1]!Tableau3[#All],2,FALSE)</f>
        <v>#REF!</v>
      </c>
      <c r="AI774" s="5" t="e">
        <f>VLOOKUP(Tableau13[[#This Row],[Juil,]],[1]!Tableau3[#All],2,FALSE)</f>
        <v>#REF!</v>
      </c>
      <c r="AJ774" s="5" t="e">
        <f>VLOOKUP(Tableau13[[#This Row],[Août]],[1]!Tableau3[#All],2,FALSE)</f>
        <v>#REF!</v>
      </c>
      <c r="AK774" s="5" t="e">
        <f>VLOOKUP(Tableau13[[#This Row],[Sept,]],[1]!Tableau3[#All],2,FALSE)</f>
        <v>#REF!</v>
      </c>
      <c r="AL774" s="5" t="e">
        <f>VLOOKUP(Tableau13[[#This Row],[Oct,]],[1]!Tableau3[#All],2,FALSE)</f>
        <v>#REF!</v>
      </c>
      <c r="AM774" s="5" t="e">
        <f>VLOOKUP(Tableau13[[#This Row],[Nov,]],[1]!Tableau3[#All],2,FALSE)</f>
        <v>#REF!</v>
      </c>
      <c r="AN774" s="5" t="e">
        <f>VLOOKUP(Tableau13[[#This Row],[Déc,]],[1]!Tableau3[#All],2,FALSE)</f>
        <v>#REF!</v>
      </c>
    </row>
    <row r="775" spans="1:40" x14ac:dyDescent="0.25">
      <c r="A775" t="s">
        <v>7100</v>
      </c>
      <c r="D775" t="s">
        <v>1080</v>
      </c>
      <c r="E775" t="s">
        <v>1081</v>
      </c>
      <c r="F775" t="s">
        <v>7101</v>
      </c>
      <c r="G775" t="s">
        <v>1956</v>
      </c>
      <c r="H775" t="s">
        <v>1957</v>
      </c>
      <c r="I775" t="s">
        <v>25</v>
      </c>
      <c r="J775" s="3">
        <v>0</v>
      </c>
      <c r="K775" s="1">
        <v>42522</v>
      </c>
      <c r="M775" t="s">
        <v>38</v>
      </c>
      <c r="O775" t="s">
        <v>32</v>
      </c>
      <c r="P775" s="1"/>
      <c r="AC775" s="5" t="e">
        <f>VLOOKUP(Tableau13[[#This Row],[Jan,]],[1]!Tableau3[#All],2,FALSE)</f>
        <v>#REF!</v>
      </c>
      <c r="AD775" s="5" t="e">
        <f>VLOOKUP(Tableau13[[#This Row],[Fév,]],[1]!Tableau3[#All],2,FALSE)</f>
        <v>#REF!</v>
      </c>
      <c r="AE775" s="5" t="e">
        <f>VLOOKUP(Tableau13[[#This Row],[Mar,]],[1]!Tableau3[#All],2,FALSE)</f>
        <v>#REF!</v>
      </c>
      <c r="AF775" s="5" t="e">
        <f>VLOOKUP(Tableau13[[#This Row],[Avr,]],[1]!Tableau3[#All],2,FALSE)</f>
        <v>#REF!</v>
      </c>
      <c r="AG775" s="5" t="e">
        <f>VLOOKUP(Tableau13[[#This Row],[Mai]],[1]!Tableau3[#All],2,FALSE)</f>
        <v>#REF!</v>
      </c>
      <c r="AH775" s="5" t="e">
        <f>VLOOKUP(Tableau13[[#This Row],[Juin]],[1]!Tableau3[#All],2,FALSE)</f>
        <v>#REF!</v>
      </c>
      <c r="AI775" s="5" t="e">
        <f>VLOOKUP(Tableau13[[#This Row],[Juil,]],[1]!Tableau3[#All],2,FALSE)</f>
        <v>#REF!</v>
      </c>
      <c r="AJ775" s="5" t="e">
        <f>VLOOKUP(Tableau13[[#This Row],[Août]],[1]!Tableau3[#All],2,FALSE)</f>
        <v>#REF!</v>
      </c>
      <c r="AK775" s="5" t="e">
        <f>VLOOKUP(Tableau13[[#This Row],[Sept,]],[1]!Tableau3[#All],2,FALSE)</f>
        <v>#REF!</v>
      </c>
      <c r="AL775" s="5" t="e">
        <f>VLOOKUP(Tableau13[[#This Row],[Oct,]],[1]!Tableau3[#All],2,FALSE)</f>
        <v>#REF!</v>
      </c>
      <c r="AM775" s="5" t="e">
        <f>VLOOKUP(Tableau13[[#This Row],[Nov,]],[1]!Tableau3[#All],2,FALSE)</f>
        <v>#REF!</v>
      </c>
      <c r="AN775" s="5" t="e">
        <f>VLOOKUP(Tableau13[[#This Row],[Déc,]],[1]!Tableau3[#All],2,FALSE)</f>
        <v>#REF!</v>
      </c>
    </row>
    <row r="776" spans="1:40" x14ac:dyDescent="0.25">
      <c r="A776" t="s">
        <v>7102</v>
      </c>
      <c r="D776" t="s">
        <v>1080</v>
      </c>
      <c r="E776" t="s">
        <v>1081</v>
      </c>
      <c r="F776" t="s">
        <v>7103</v>
      </c>
      <c r="G776" t="s">
        <v>1958</v>
      </c>
      <c r="H776" t="s">
        <v>1959</v>
      </c>
      <c r="I776" t="s">
        <v>25</v>
      </c>
      <c r="J776" s="3">
        <v>0</v>
      </c>
      <c r="K776" s="1">
        <v>42522</v>
      </c>
      <c r="M776" t="s">
        <v>38</v>
      </c>
      <c r="O776" t="s">
        <v>32</v>
      </c>
      <c r="P776" s="1"/>
      <c r="AC776" s="5" t="e">
        <f>VLOOKUP(Tableau13[[#This Row],[Jan,]],[1]!Tableau3[#All],2,FALSE)</f>
        <v>#REF!</v>
      </c>
      <c r="AD776" s="5" t="e">
        <f>VLOOKUP(Tableau13[[#This Row],[Fév,]],[1]!Tableau3[#All],2,FALSE)</f>
        <v>#REF!</v>
      </c>
      <c r="AE776" s="5" t="e">
        <f>VLOOKUP(Tableau13[[#This Row],[Mar,]],[1]!Tableau3[#All],2,FALSE)</f>
        <v>#REF!</v>
      </c>
      <c r="AF776" s="5" t="e">
        <f>VLOOKUP(Tableau13[[#This Row],[Avr,]],[1]!Tableau3[#All],2,FALSE)</f>
        <v>#REF!</v>
      </c>
      <c r="AG776" s="5" t="e">
        <f>VLOOKUP(Tableau13[[#This Row],[Mai]],[1]!Tableau3[#All],2,FALSE)</f>
        <v>#REF!</v>
      </c>
      <c r="AH776" s="5" t="e">
        <f>VLOOKUP(Tableau13[[#This Row],[Juin]],[1]!Tableau3[#All],2,FALSE)</f>
        <v>#REF!</v>
      </c>
      <c r="AI776" s="5" t="e">
        <f>VLOOKUP(Tableau13[[#This Row],[Juil,]],[1]!Tableau3[#All],2,FALSE)</f>
        <v>#REF!</v>
      </c>
      <c r="AJ776" s="5" t="e">
        <f>VLOOKUP(Tableau13[[#This Row],[Août]],[1]!Tableau3[#All],2,FALSE)</f>
        <v>#REF!</v>
      </c>
      <c r="AK776" s="5" t="e">
        <f>VLOOKUP(Tableau13[[#This Row],[Sept,]],[1]!Tableau3[#All],2,FALSE)</f>
        <v>#REF!</v>
      </c>
      <c r="AL776" s="5" t="e">
        <f>VLOOKUP(Tableau13[[#This Row],[Oct,]],[1]!Tableau3[#All],2,FALSE)</f>
        <v>#REF!</v>
      </c>
      <c r="AM776" s="5" t="e">
        <f>VLOOKUP(Tableau13[[#This Row],[Nov,]],[1]!Tableau3[#All],2,FALSE)</f>
        <v>#REF!</v>
      </c>
      <c r="AN776" s="5" t="e">
        <f>VLOOKUP(Tableau13[[#This Row],[Déc,]],[1]!Tableau3[#All],2,FALSE)</f>
        <v>#REF!</v>
      </c>
    </row>
    <row r="777" spans="1:40" x14ac:dyDescent="0.25">
      <c r="A777" t="s">
        <v>7104</v>
      </c>
      <c r="D777" t="s">
        <v>1080</v>
      </c>
      <c r="E777" t="s">
        <v>1081</v>
      </c>
      <c r="F777" t="s">
        <v>7105</v>
      </c>
      <c r="G777" t="s">
        <v>1960</v>
      </c>
      <c r="H777" t="s">
        <v>1961</v>
      </c>
      <c r="I777" t="s">
        <v>25</v>
      </c>
      <c r="J777" s="3">
        <v>0</v>
      </c>
      <c r="K777" s="1">
        <v>42522</v>
      </c>
      <c r="M777" t="s">
        <v>38</v>
      </c>
      <c r="O777" t="s">
        <v>32</v>
      </c>
      <c r="P777" s="1"/>
      <c r="AC777" s="5" t="e">
        <f>VLOOKUP(Tableau13[[#This Row],[Jan,]],[1]!Tableau3[#All],2,FALSE)</f>
        <v>#REF!</v>
      </c>
      <c r="AD777" s="5" t="e">
        <f>VLOOKUP(Tableau13[[#This Row],[Fév,]],[1]!Tableau3[#All],2,FALSE)</f>
        <v>#REF!</v>
      </c>
      <c r="AE777" s="5" t="e">
        <f>VLOOKUP(Tableau13[[#This Row],[Mar,]],[1]!Tableau3[#All],2,FALSE)</f>
        <v>#REF!</v>
      </c>
      <c r="AF777" s="5" t="e">
        <f>VLOOKUP(Tableau13[[#This Row],[Avr,]],[1]!Tableau3[#All],2,FALSE)</f>
        <v>#REF!</v>
      </c>
      <c r="AG777" s="5" t="e">
        <f>VLOOKUP(Tableau13[[#This Row],[Mai]],[1]!Tableau3[#All],2,FALSE)</f>
        <v>#REF!</v>
      </c>
      <c r="AH777" s="5" t="e">
        <f>VLOOKUP(Tableau13[[#This Row],[Juin]],[1]!Tableau3[#All],2,FALSE)</f>
        <v>#REF!</v>
      </c>
      <c r="AI777" s="5" t="e">
        <f>VLOOKUP(Tableau13[[#This Row],[Juil,]],[1]!Tableau3[#All],2,FALSE)</f>
        <v>#REF!</v>
      </c>
      <c r="AJ777" s="5" t="e">
        <f>VLOOKUP(Tableau13[[#This Row],[Août]],[1]!Tableau3[#All],2,FALSE)</f>
        <v>#REF!</v>
      </c>
      <c r="AK777" s="5" t="e">
        <f>VLOOKUP(Tableau13[[#This Row],[Sept,]],[1]!Tableau3[#All],2,FALSE)</f>
        <v>#REF!</v>
      </c>
      <c r="AL777" s="5" t="e">
        <f>VLOOKUP(Tableau13[[#This Row],[Oct,]],[1]!Tableau3[#All],2,FALSE)</f>
        <v>#REF!</v>
      </c>
      <c r="AM777" s="5" t="e">
        <f>VLOOKUP(Tableau13[[#This Row],[Nov,]],[1]!Tableau3[#All],2,FALSE)</f>
        <v>#REF!</v>
      </c>
      <c r="AN777" s="5" t="e">
        <f>VLOOKUP(Tableau13[[#This Row],[Déc,]],[1]!Tableau3[#All],2,FALSE)</f>
        <v>#REF!</v>
      </c>
    </row>
    <row r="778" spans="1:40" x14ac:dyDescent="0.25">
      <c r="A778" t="s">
        <v>7106</v>
      </c>
      <c r="D778" t="s">
        <v>1080</v>
      </c>
      <c r="E778" t="s">
        <v>1081</v>
      </c>
      <c r="F778" t="s">
        <v>7107</v>
      </c>
      <c r="G778" t="s">
        <v>1962</v>
      </c>
      <c r="H778" t="s">
        <v>1963</v>
      </c>
      <c r="I778" t="s">
        <v>25</v>
      </c>
      <c r="J778" s="3">
        <v>0</v>
      </c>
      <c r="K778" s="1">
        <v>42522</v>
      </c>
      <c r="M778" t="s">
        <v>38</v>
      </c>
      <c r="O778" t="s">
        <v>32</v>
      </c>
      <c r="P778" s="1"/>
      <c r="AC778" s="5" t="e">
        <f>VLOOKUP(Tableau13[[#This Row],[Jan,]],[1]!Tableau3[#All],2,FALSE)</f>
        <v>#REF!</v>
      </c>
      <c r="AD778" s="5" t="e">
        <f>VLOOKUP(Tableau13[[#This Row],[Fév,]],[1]!Tableau3[#All],2,FALSE)</f>
        <v>#REF!</v>
      </c>
      <c r="AE778" s="5" t="e">
        <f>VLOOKUP(Tableau13[[#This Row],[Mar,]],[1]!Tableau3[#All],2,FALSE)</f>
        <v>#REF!</v>
      </c>
      <c r="AF778" s="5" t="e">
        <f>VLOOKUP(Tableau13[[#This Row],[Avr,]],[1]!Tableau3[#All],2,FALSE)</f>
        <v>#REF!</v>
      </c>
      <c r="AG778" s="5" t="e">
        <f>VLOOKUP(Tableau13[[#This Row],[Mai]],[1]!Tableau3[#All],2,FALSE)</f>
        <v>#REF!</v>
      </c>
      <c r="AH778" s="5" t="e">
        <f>VLOOKUP(Tableau13[[#This Row],[Juin]],[1]!Tableau3[#All],2,FALSE)</f>
        <v>#REF!</v>
      </c>
      <c r="AI778" s="5" t="e">
        <f>VLOOKUP(Tableau13[[#This Row],[Juil,]],[1]!Tableau3[#All],2,FALSE)</f>
        <v>#REF!</v>
      </c>
      <c r="AJ778" s="5" t="e">
        <f>VLOOKUP(Tableau13[[#This Row],[Août]],[1]!Tableau3[#All],2,FALSE)</f>
        <v>#REF!</v>
      </c>
      <c r="AK778" s="5" t="e">
        <f>VLOOKUP(Tableau13[[#This Row],[Sept,]],[1]!Tableau3[#All],2,FALSE)</f>
        <v>#REF!</v>
      </c>
      <c r="AL778" s="5" t="e">
        <f>VLOOKUP(Tableau13[[#This Row],[Oct,]],[1]!Tableau3[#All],2,FALSE)</f>
        <v>#REF!</v>
      </c>
      <c r="AM778" s="5" t="e">
        <f>VLOOKUP(Tableau13[[#This Row],[Nov,]],[1]!Tableau3[#All],2,FALSE)</f>
        <v>#REF!</v>
      </c>
      <c r="AN778" s="5" t="e">
        <f>VLOOKUP(Tableau13[[#This Row],[Déc,]],[1]!Tableau3[#All],2,FALSE)</f>
        <v>#REF!</v>
      </c>
    </row>
    <row r="779" spans="1:40" x14ac:dyDescent="0.25">
      <c r="A779" t="s">
        <v>7108</v>
      </c>
      <c r="D779" t="s">
        <v>1080</v>
      </c>
      <c r="E779" t="s">
        <v>1081</v>
      </c>
      <c r="F779" t="s">
        <v>7109</v>
      </c>
      <c r="G779" t="s">
        <v>1964</v>
      </c>
      <c r="H779" t="s">
        <v>1965</v>
      </c>
      <c r="I779" t="s">
        <v>25</v>
      </c>
      <c r="J779" s="3">
        <v>0</v>
      </c>
      <c r="K779" s="1">
        <v>42522</v>
      </c>
      <c r="M779" t="s">
        <v>38</v>
      </c>
      <c r="O779" t="s">
        <v>32</v>
      </c>
      <c r="P779" s="1"/>
      <c r="AC779" s="5" t="e">
        <f>VLOOKUP(Tableau13[[#This Row],[Jan,]],[1]!Tableau3[#All],2,FALSE)</f>
        <v>#REF!</v>
      </c>
      <c r="AD779" s="5" t="e">
        <f>VLOOKUP(Tableau13[[#This Row],[Fév,]],[1]!Tableau3[#All],2,FALSE)</f>
        <v>#REF!</v>
      </c>
      <c r="AE779" s="5" t="e">
        <f>VLOOKUP(Tableau13[[#This Row],[Mar,]],[1]!Tableau3[#All],2,FALSE)</f>
        <v>#REF!</v>
      </c>
      <c r="AF779" s="5" t="e">
        <f>VLOOKUP(Tableau13[[#This Row],[Avr,]],[1]!Tableau3[#All],2,FALSE)</f>
        <v>#REF!</v>
      </c>
      <c r="AG779" s="5" t="e">
        <f>VLOOKUP(Tableau13[[#This Row],[Mai]],[1]!Tableau3[#All],2,FALSE)</f>
        <v>#REF!</v>
      </c>
      <c r="AH779" s="5" t="e">
        <f>VLOOKUP(Tableau13[[#This Row],[Juin]],[1]!Tableau3[#All],2,FALSE)</f>
        <v>#REF!</v>
      </c>
      <c r="AI779" s="5" t="e">
        <f>VLOOKUP(Tableau13[[#This Row],[Juil,]],[1]!Tableau3[#All],2,FALSE)</f>
        <v>#REF!</v>
      </c>
      <c r="AJ779" s="5" t="e">
        <f>VLOOKUP(Tableau13[[#This Row],[Août]],[1]!Tableau3[#All],2,FALSE)</f>
        <v>#REF!</v>
      </c>
      <c r="AK779" s="5" t="e">
        <f>VLOOKUP(Tableau13[[#This Row],[Sept,]],[1]!Tableau3[#All],2,FALSE)</f>
        <v>#REF!</v>
      </c>
      <c r="AL779" s="5" t="e">
        <f>VLOOKUP(Tableau13[[#This Row],[Oct,]],[1]!Tableau3[#All],2,FALSE)</f>
        <v>#REF!</v>
      </c>
      <c r="AM779" s="5" t="e">
        <f>VLOOKUP(Tableau13[[#This Row],[Nov,]],[1]!Tableau3[#All],2,FALSE)</f>
        <v>#REF!</v>
      </c>
      <c r="AN779" s="5" t="e">
        <f>VLOOKUP(Tableau13[[#This Row],[Déc,]],[1]!Tableau3[#All],2,FALSE)</f>
        <v>#REF!</v>
      </c>
    </row>
    <row r="780" spans="1:40" x14ac:dyDescent="0.25">
      <c r="A780" t="s">
        <v>7110</v>
      </c>
      <c r="D780" t="s">
        <v>1080</v>
      </c>
      <c r="E780" t="s">
        <v>1081</v>
      </c>
      <c r="F780" t="s">
        <v>7111</v>
      </c>
      <c r="G780" t="s">
        <v>1966</v>
      </c>
      <c r="H780" t="s">
        <v>1967</v>
      </c>
      <c r="I780" t="s">
        <v>25</v>
      </c>
      <c r="J780" s="3">
        <v>0</v>
      </c>
      <c r="K780" s="1">
        <v>42522</v>
      </c>
      <c r="M780" t="s">
        <v>38</v>
      </c>
      <c r="O780" t="s">
        <v>32</v>
      </c>
      <c r="P780" s="1"/>
      <c r="AC780" s="5" t="e">
        <f>VLOOKUP(Tableau13[[#This Row],[Jan,]],[1]!Tableau3[#All],2,FALSE)</f>
        <v>#REF!</v>
      </c>
      <c r="AD780" s="5" t="e">
        <f>VLOOKUP(Tableau13[[#This Row],[Fév,]],[1]!Tableau3[#All],2,FALSE)</f>
        <v>#REF!</v>
      </c>
      <c r="AE780" s="5" t="e">
        <f>VLOOKUP(Tableau13[[#This Row],[Mar,]],[1]!Tableau3[#All],2,FALSE)</f>
        <v>#REF!</v>
      </c>
      <c r="AF780" s="5" t="e">
        <f>VLOOKUP(Tableau13[[#This Row],[Avr,]],[1]!Tableau3[#All],2,FALSE)</f>
        <v>#REF!</v>
      </c>
      <c r="AG780" s="5" t="e">
        <f>VLOOKUP(Tableau13[[#This Row],[Mai]],[1]!Tableau3[#All],2,FALSE)</f>
        <v>#REF!</v>
      </c>
      <c r="AH780" s="5" t="e">
        <f>VLOOKUP(Tableau13[[#This Row],[Juin]],[1]!Tableau3[#All],2,FALSE)</f>
        <v>#REF!</v>
      </c>
      <c r="AI780" s="5" t="e">
        <f>VLOOKUP(Tableau13[[#This Row],[Juil,]],[1]!Tableau3[#All],2,FALSE)</f>
        <v>#REF!</v>
      </c>
      <c r="AJ780" s="5" t="e">
        <f>VLOOKUP(Tableau13[[#This Row],[Août]],[1]!Tableau3[#All],2,FALSE)</f>
        <v>#REF!</v>
      </c>
      <c r="AK780" s="5" t="e">
        <f>VLOOKUP(Tableau13[[#This Row],[Sept,]],[1]!Tableau3[#All],2,FALSE)</f>
        <v>#REF!</v>
      </c>
      <c r="AL780" s="5" t="e">
        <f>VLOOKUP(Tableau13[[#This Row],[Oct,]],[1]!Tableau3[#All],2,FALSE)</f>
        <v>#REF!</v>
      </c>
      <c r="AM780" s="5" t="e">
        <f>VLOOKUP(Tableau13[[#This Row],[Nov,]],[1]!Tableau3[#All],2,FALSE)</f>
        <v>#REF!</v>
      </c>
      <c r="AN780" s="5" t="e">
        <f>VLOOKUP(Tableau13[[#This Row],[Déc,]],[1]!Tableau3[#All],2,FALSE)</f>
        <v>#REF!</v>
      </c>
    </row>
    <row r="781" spans="1:40" x14ac:dyDescent="0.25">
      <c r="A781" t="s">
        <v>7112</v>
      </c>
      <c r="D781" t="s">
        <v>1080</v>
      </c>
      <c r="E781" t="s">
        <v>1081</v>
      </c>
      <c r="F781" t="s">
        <v>7113</v>
      </c>
      <c r="G781" t="s">
        <v>1968</v>
      </c>
      <c r="H781" t="s">
        <v>1969</v>
      </c>
      <c r="I781" t="s">
        <v>25</v>
      </c>
      <c r="J781" s="3">
        <v>0</v>
      </c>
      <c r="K781" s="1">
        <v>42522</v>
      </c>
      <c r="M781" t="s">
        <v>38</v>
      </c>
      <c r="O781" t="s">
        <v>32</v>
      </c>
      <c r="P781" s="1"/>
      <c r="AC781" s="5" t="e">
        <f>VLOOKUP(Tableau13[[#This Row],[Jan,]],[1]!Tableau3[#All],2,FALSE)</f>
        <v>#REF!</v>
      </c>
      <c r="AD781" s="5" t="e">
        <f>VLOOKUP(Tableau13[[#This Row],[Fév,]],[1]!Tableau3[#All],2,FALSE)</f>
        <v>#REF!</v>
      </c>
      <c r="AE781" s="5" t="e">
        <f>VLOOKUP(Tableau13[[#This Row],[Mar,]],[1]!Tableau3[#All],2,FALSE)</f>
        <v>#REF!</v>
      </c>
      <c r="AF781" s="5" t="e">
        <f>VLOOKUP(Tableau13[[#This Row],[Avr,]],[1]!Tableau3[#All],2,FALSE)</f>
        <v>#REF!</v>
      </c>
      <c r="AG781" s="5" t="e">
        <f>VLOOKUP(Tableau13[[#This Row],[Mai]],[1]!Tableau3[#All],2,FALSE)</f>
        <v>#REF!</v>
      </c>
      <c r="AH781" s="5" t="e">
        <f>VLOOKUP(Tableau13[[#This Row],[Juin]],[1]!Tableau3[#All],2,FALSE)</f>
        <v>#REF!</v>
      </c>
      <c r="AI781" s="5" t="e">
        <f>VLOOKUP(Tableau13[[#This Row],[Juil,]],[1]!Tableau3[#All],2,FALSE)</f>
        <v>#REF!</v>
      </c>
      <c r="AJ781" s="5" t="e">
        <f>VLOOKUP(Tableau13[[#This Row],[Août]],[1]!Tableau3[#All],2,FALSE)</f>
        <v>#REF!</v>
      </c>
      <c r="AK781" s="5" t="e">
        <f>VLOOKUP(Tableau13[[#This Row],[Sept,]],[1]!Tableau3[#All],2,FALSE)</f>
        <v>#REF!</v>
      </c>
      <c r="AL781" s="5" t="e">
        <f>VLOOKUP(Tableau13[[#This Row],[Oct,]],[1]!Tableau3[#All],2,FALSE)</f>
        <v>#REF!</v>
      </c>
      <c r="AM781" s="5" t="e">
        <f>VLOOKUP(Tableau13[[#This Row],[Nov,]],[1]!Tableau3[#All],2,FALSE)</f>
        <v>#REF!</v>
      </c>
      <c r="AN781" s="5" t="e">
        <f>VLOOKUP(Tableau13[[#This Row],[Déc,]],[1]!Tableau3[#All],2,FALSE)</f>
        <v>#REF!</v>
      </c>
    </row>
    <row r="782" spans="1:40" x14ac:dyDescent="0.25">
      <c r="A782" t="s">
        <v>7114</v>
      </c>
      <c r="D782" t="s">
        <v>1080</v>
      </c>
      <c r="E782" t="s">
        <v>1081</v>
      </c>
      <c r="F782" t="s">
        <v>7115</v>
      </c>
      <c r="G782" t="s">
        <v>1970</v>
      </c>
      <c r="H782" t="s">
        <v>1971</v>
      </c>
      <c r="I782" t="s">
        <v>25</v>
      </c>
      <c r="J782" s="3">
        <v>0</v>
      </c>
      <c r="K782" s="1">
        <v>42522</v>
      </c>
      <c r="M782" t="s">
        <v>38</v>
      </c>
      <c r="O782" t="s">
        <v>32</v>
      </c>
      <c r="P782" s="1"/>
      <c r="AC782" s="5" t="e">
        <f>VLOOKUP(Tableau13[[#This Row],[Jan,]],[1]!Tableau3[#All],2,FALSE)</f>
        <v>#REF!</v>
      </c>
      <c r="AD782" s="5" t="e">
        <f>VLOOKUP(Tableau13[[#This Row],[Fév,]],[1]!Tableau3[#All],2,FALSE)</f>
        <v>#REF!</v>
      </c>
      <c r="AE782" s="5" t="e">
        <f>VLOOKUP(Tableau13[[#This Row],[Mar,]],[1]!Tableau3[#All],2,FALSE)</f>
        <v>#REF!</v>
      </c>
      <c r="AF782" s="5" t="e">
        <f>VLOOKUP(Tableau13[[#This Row],[Avr,]],[1]!Tableau3[#All],2,FALSE)</f>
        <v>#REF!</v>
      </c>
      <c r="AG782" s="5" t="e">
        <f>VLOOKUP(Tableau13[[#This Row],[Mai]],[1]!Tableau3[#All],2,FALSE)</f>
        <v>#REF!</v>
      </c>
      <c r="AH782" s="5" t="e">
        <f>VLOOKUP(Tableau13[[#This Row],[Juin]],[1]!Tableau3[#All],2,FALSE)</f>
        <v>#REF!</v>
      </c>
      <c r="AI782" s="5" t="e">
        <f>VLOOKUP(Tableau13[[#This Row],[Juil,]],[1]!Tableau3[#All],2,FALSE)</f>
        <v>#REF!</v>
      </c>
      <c r="AJ782" s="5" t="e">
        <f>VLOOKUP(Tableau13[[#This Row],[Août]],[1]!Tableau3[#All],2,FALSE)</f>
        <v>#REF!</v>
      </c>
      <c r="AK782" s="5" t="e">
        <f>VLOOKUP(Tableau13[[#This Row],[Sept,]],[1]!Tableau3[#All],2,FALSE)</f>
        <v>#REF!</v>
      </c>
      <c r="AL782" s="5" t="e">
        <f>VLOOKUP(Tableau13[[#This Row],[Oct,]],[1]!Tableau3[#All],2,FALSE)</f>
        <v>#REF!</v>
      </c>
      <c r="AM782" s="5" t="e">
        <f>VLOOKUP(Tableau13[[#This Row],[Nov,]],[1]!Tableau3[#All],2,FALSE)</f>
        <v>#REF!</v>
      </c>
      <c r="AN782" s="5" t="e">
        <f>VLOOKUP(Tableau13[[#This Row],[Déc,]],[1]!Tableau3[#All],2,FALSE)</f>
        <v>#REF!</v>
      </c>
    </row>
    <row r="783" spans="1:40" x14ac:dyDescent="0.25">
      <c r="A783" t="s">
        <v>7116</v>
      </c>
      <c r="D783" t="s">
        <v>1080</v>
      </c>
      <c r="E783" t="s">
        <v>1081</v>
      </c>
      <c r="F783" t="s">
        <v>7117</v>
      </c>
      <c r="G783" t="s">
        <v>1972</v>
      </c>
      <c r="H783" t="s">
        <v>1973</v>
      </c>
      <c r="I783" t="s">
        <v>25</v>
      </c>
      <c r="J783" s="3">
        <v>0</v>
      </c>
      <c r="K783" s="1">
        <v>42522</v>
      </c>
      <c r="M783" t="s">
        <v>38</v>
      </c>
      <c r="O783" t="s">
        <v>32</v>
      </c>
      <c r="P783" s="1"/>
      <c r="AC783" s="5" t="e">
        <f>VLOOKUP(Tableau13[[#This Row],[Jan,]],[1]!Tableau3[#All],2,FALSE)</f>
        <v>#REF!</v>
      </c>
      <c r="AD783" s="5" t="e">
        <f>VLOOKUP(Tableau13[[#This Row],[Fév,]],[1]!Tableau3[#All],2,FALSE)</f>
        <v>#REF!</v>
      </c>
      <c r="AE783" s="5" t="e">
        <f>VLOOKUP(Tableau13[[#This Row],[Mar,]],[1]!Tableau3[#All],2,FALSE)</f>
        <v>#REF!</v>
      </c>
      <c r="AF783" s="5" t="e">
        <f>VLOOKUP(Tableau13[[#This Row],[Avr,]],[1]!Tableau3[#All],2,FALSE)</f>
        <v>#REF!</v>
      </c>
      <c r="AG783" s="5" t="e">
        <f>VLOOKUP(Tableau13[[#This Row],[Mai]],[1]!Tableau3[#All],2,FALSE)</f>
        <v>#REF!</v>
      </c>
      <c r="AH783" s="5" t="e">
        <f>VLOOKUP(Tableau13[[#This Row],[Juin]],[1]!Tableau3[#All],2,FALSE)</f>
        <v>#REF!</v>
      </c>
      <c r="AI783" s="5" t="e">
        <f>VLOOKUP(Tableau13[[#This Row],[Juil,]],[1]!Tableau3[#All],2,FALSE)</f>
        <v>#REF!</v>
      </c>
      <c r="AJ783" s="5" t="e">
        <f>VLOOKUP(Tableau13[[#This Row],[Août]],[1]!Tableau3[#All],2,FALSE)</f>
        <v>#REF!</v>
      </c>
      <c r="AK783" s="5" t="e">
        <f>VLOOKUP(Tableau13[[#This Row],[Sept,]],[1]!Tableau3[#All],2,FALSE)</f>
        <v>#REF!</v>
      </c>
      <c r="AL783" s="5" t="e">
        <f>VLOOKUP(Tableau13[[#This Row],[Oct,]],[1]!Tableau3[#All],2,FALSE)</f>
        <v>#REF!</v>
      </c>
      <c r="AM783" s="5" t="e">
        <f>VLOOKUP(Tableau13[[#This Row],[Nov,]],[1]!Tableau3[#All],2,FALSE)</f>
        <v>#REF!</v>
      </c>
      <c r="AN783" s="5" t="e">
        <f>VLOOKUP(Tableau13[[#This Row],[Déc,]],[1]!Tableau3[#All],2,FALSE)</f>
        <v>#REF!</v>
      </c>
    </row>
    <row r="784" spans="1:40" x14ac:dyDescent="0.25">
      <c r="A784" t="s">
        <v>7118</v>
      </c>
      <c r="D784" t="s">
        <v>1080</v>
      </c>
      <c r="E784" t="s">
        <v>1081</v>
      </c>
      <c r="F784" t="s">
        <v>7119</v>
      </c>
      <c r="G784" t="s">
        <v>1974</v>
      </c>
      <c r="H784" t="s">
        <v>1975</v>
      </c>
      <c r="I784" t="s">
        <v>25</v>
      </c>
      <c r="J784" s="3">
        <v>0</v>
      </c>
      <c r="K784" s="1">
        <v>42522</v>
      </c>
      <c r="M784" t="s">
        <v>38</v>
      </c>
      <c r="O784" t="s">
        <v>32</v>
      </c>
      <c r="P784" s="1"/>
      <c r="AC784" s="5" t="e">
        <f>VLOOKUP(Tableau13[[#This Row],[Jan,]],[1]!Tableau3[#All],2,FALSE)</f>
        <v>#REF!</v>
      </c>
      <c r="AD784" s="5" t="e">
        <f>VLOOKUP(Tableau13[[#This Row],[Fév,]],[1]!Tableau3[#All],2,FALSE)</f>
        <v>#REF!</v>
      </c>
      <c r="AE784" s="5" t="e">
        <f>VLOOKUP(Tableau13[[#This Row],[Mar,]],[1]!Tableau3[#All],2,FALSE)</f>
        <v>#REF!</v>
      </c>
      <c r="AF784" s="5" t="e">
        <f>VLOOKUP(Tableau13[[#This Row],[Avr,]],[1]!Tableau3[#All],2,FALSE)</f>
        <v>#REF!</v>
      </c>
      <c r="AG784" s="5" t="e">
        <f>VLOOKUP(Tableau13[[#This Row],[Mai]],[1]!Tableau3[#All],2,FALSE)</f>
        <v>#REF!</v>
      </c>
      <c r="AH784" s="5" t="e">
        <f>VLOOKUP(Tableau13[[#This Row],[Juin]],[1]!Tableau3[#All],2,FALSE)</f>
        <v>#REF!</v>
      </c>
      <c r="AI784" s="5" t="e">
        <f>VLOOKUP(Tableau13[[#This Row],[Juil,]],[1]!Tableau3[#All],2,FALSE)</f>
        <v>#REF!</v>
      </c>
      <c r="AJ784" s="5" t="e">
        <f>VLOOKUP(Tableau13[[#This Row],[Août]],[1]!Tableau3[#All],2,FALSE)</f>
        <v>#REF!</v>
      </c>
      <c r="AK784" s="5" t="e">
        <f>VLOOKUP(Tableau13[[#This Row],[Sept,]],[1]!Tableau3[#All],2,FALSE)</f>
        <v>#REF!</v>
      </c>
      <c r="AL784" s="5" t="e">
        <f>VLOOKUP(Tableau13[[#This Row],[Oct,]],[1]!Tableau3[#All],2,FALSE)</f>
        <v>#REF!</v>
      </c>
      <c r="AM784" s="5" t="e">
        <f>VLOOKUP(Tableau13[[#This Row],[Nov,]],[1]!Tableau3[#All],2,FALSE)</f>
        <v>#REF!</v>
      </c>
      <c r="AN784" s="5" t="e">
        <f>VLOOKUP(Tableau13[[#This Row],[Déc,]],[1]!Tableau3[#All],2,FALSE)</f>
        <v>#REF!</v>
      </c>
    </row>
    <row r="785" spans="1:40" x14ac:dyDescent="0.25">
      <c r="A785" t="s">
        <v>7120</v>
      </c>
      <c r="D785" t="s">
        <v>1080</v>
      </c>
      <c r="E785" t="s">
        <v>1081</v>
      </c>
      <c r="F785" t="s">
        <v>7121</v>
      </c>
      <c r="G785" t="s">
        <v>1976</v>
      </c>
      <c r="H785" t="s">
        <v>1977</v>
      </c>
      <c r="I785" t="s">
        <v>25</v>
      </c>
      <c r="J785" s="3">
        <v>0</v>
      </c>
      <c r="K785" s="1">
        <v>42522</v>
      </c>
      <c r="M785" t="s">
        <v>38</v>
      </c>
      <c r="O785" t="s">
        <v>32</v>
      </c>
      <c r="P785" s="1"/>
      <c r="AC785" s="5" t="e">
        <f>VLOOKUP(Tableau13[[#This Row],[Jan,]],[1]!Tableau3[#All],2,FALSE)</f>
        <v>#REF!</v>
      </c>
      <c r="AD785" s="5" t="e">
        <f>VLOOKUP(Tableau13[[#This Row],[Fév,]],[1]!Tableau3[#All],2,FALSE)</f>
        <v>#REF!</v>
      </c>
      <c r="AE785" s="5" t="e">
        <f>VLOOKUP(Tableau13[[#This Row],[Mar,]],[1]!Tableau3[#All],2,FALSE)</f>
        <v>#REF!</v>
      </c>
      <c r="AF785" s="5" t="e">
        <f>VLOOKUP(Tableau13[[#This Row],[Avr,]],[1]!Tableau3[#All],2,FALSE)</f>
        <v>#REF!</v>
      </c>
      <c r="AG785" s="5" t="e">
        <f>VLOOKUP(Tableau13[[#This Row],[Mai]],[1]!Tableau3[#All],2,FALSE)</f>
        <v>#REF!</v>
      </c>
      <c r="AH785" s="5" t="e">
        <f>VLOOKUP(Tableau13[[#This Row],[Juin]],[1]!Tableau3[#All],2,FALSE)</f>
        <v>#REF!</v>
      </c>
      <c r="AI785" s="5" t="e">
        <f>VLOOKUP(Tableau13[[#This Row],[Juil,]],[1]!Tableau3[#All],2,FALSE)</f>
        <v>#REF!</v>
      </c>
      <c r="AJ785" s="5" t="e">
        <f>VLOOKUP(Tableau13[[#This Row],[Août]],[1]!Tableau3[#All],2,FALSE)</f>
        <v>#REF!</v>
      </c>
      <c r="AK785" s="5" t="e">
        <f>VLOOKUP(Tableau13[[#This Row],[Sept,]],[1]!Tableau3[#All],2,FALSE)</f>
        <v>#REF!</v>
      </c>
      <c r="AL785" s="5" t="e">
        <f>VLOOKUP(Tableau13[[#This Row],[Oct,]],[1]!Tableau3[#All],2,FALSE)</f>
        <v>#REF!</v>
      </c>
      <c r="AM785" s="5" t="e">
        <f>VLOOKUP(Tableau13[[#This Row],[Nov,]],[1]!Tableau3[#All],2,FALSE)</f>
        <v>#REF!</v>
      </c>
      <c r="AN785" s="5" t="e">
        <f>VLOOKUP(Tableau13[[#This Row],[Déc,]],[1]!Tableau3[#All],2,FALSE)</f>
        <v>#REF!</v>
      </c>
    </row>
    <row r="786" spans="1:40" x14ac:dyDescent="0.25">
      <c r="A786" t="s">
        <v>7122</v>
      </c>
      <c r="D786" t="s">
        <v>1080</v>
      </c>
      <c r="E786" t="s">
        <v>1081</v>
      </c>
      <c r="F786" t="s">
        <v>7123</v>
      </c>
      <c r="G786" t="s">
        <v>1978</v>
      </c>
      <c r="H786" t="s">
        <v>1979</v>
      </c>
      <c r="I786" t="s">
        <v>25</v>
      </c>
      <c r="J786" s="3">
        <v>0</v>
      </c>
      <c r="K786" s="1">
        <v>42522</v>
      </c>
      <c r="M786" t="s">
        <v>38</v>
      </c>
      <c r="O786" t="s">
        <v>32</v>
      </c>
      <c r="P786" s="1"/>
      <c r="AC786" s="5" t="e">
        <f>VLOOKUP(Tableau13[[#This Row],[Jan,]],[1]!Tableau3[#All],2,FALSE)</f>
        <v>#REF!</v>
      </c>
      <c r="AD786" s="5" t="e">
        <f>VLOOKUP(Tableau13[[#This Row],[Fév,]],[1]!Tableau3[#All],2,FALSE)</f>
        <v>#REF!</v>
      </c>
      <c r="AE786" s="5" t="e">
        <f>VLOOKUP(Tableau13[[#This Row],[Mar,]],[1]!Tableau3[#All],2,FALSE)</f>
        <v>#REF!</v>
      </c>
      <c r="AF786" s="5" t="e">
        <f>VLOOKUP(Tableau13[[#This Row],[Avr,]],[1]!Tableau3[#All],2,FALSE)</f>
        <v>#REF!</v>
      </c>
      <c r="AG786" s="5" t="e">
        <f>VLOOKUP(Tableau13[[#This Row],[Mai]],[1]!Tableau3[#All],2,FALSE)</f>
        <v>#REF!</v>
      </c>
      <c r="AH786" s="5" t="e">
        <f>VLOOKUP(Tableau13[[#This Row],[Juin]],[1]!Tableau3[#All],2,FALSE)</f>
        <v>#REF!</v>
      </c>
      <c r="AI786" s="5" t="e">
        <f>VLOOKUP(Tableau13[[#This Row],[Juil,]],[1]!Tableau3[#All],2,FALSE)</f>
        <v>#REF!</v>
      </c>
      <c r="AJ786" s="5" t="e">
        <f>VLOOKUP(Tableau13[[#This Row],[Août]],[1]!Tableau3[#All],2,FALSE)</f>
        <v>#REF!</v>
      </c>
      <c r="AK786" s="5" t="e">
        <f>VLOOKUP(Tableau13[[#This Row],[Sept,]],[1]!Tableau3[#All],2,FALSE)</f>
        <v>#REF!</v>
      </c>
      <c r="AL786" s="5" t="e">
        <f>VLOOKUP(Tableau13[[#This Row],[Oct,]],[1]!Tableau3[#All],2,FALSE)</f>
        <v>#REF!</v>
      </c>
      <c r="AM786" s="5" t="e">
        <f>VLOOKUP(Tableau13[[#This Row],[Nov,]],[1]!Tableau3[#All],2,FALSE)</f>
        <v>#REF!</v>
      </c>
      <c r="AN786" s="5" t="e">
        <f>VLOOKUP(Tableau13[[#This Row],[Déc,]],[1]!Tableau3[#All],2,FALSE)</f>
        <v>#REF!</v>
      </c>
    </row>
    <row r="787" spans="1:40" x14ac:dyDescent="0.25">
      <c r="A787" t="s">
        <v>7124</v>
      </c>
      <c r="D787" t="s">
        <v>1080</v>
      </c>
      <c r="E787" t="s">
        <v>1081</v>
      </c>
      <c r="F787" t="s">
        <v>7125</v>
      </c>
      <c r="G787" t="s">
        <v>1980</v>
      </c>
      <c r="H787" t="s">
        <v>1981</v>
      </c>
      <c r="I787" t="s">
        <v>25</v>
      </c>
      <c r="J787" s="3">
        <v>0</v>
      </c>
      <c r="K787" s="1">
        <v>42522</v>
      </c>
      <c r="M787" t="s">
        <v>38</v>
      </c>
      <c r="O787" t="s">
        <v>32</v>
      </c>
      <c r="P787" s="1"/>
      <c r="AC787" s="5" t="e">
        <f>VLOOKUP(Tableau13[[#This Row],[Jan,]],[1]!Tableau3[#All],2,FALSE)</f>
        <v>#REF!</v>
      </c>
      <c r="AD787" s="5" t="e">
        <f>VLOOKUP(Tableau13[[#This Row],[Fév,]],[1]!Tableau3[#All],2,FALSE)</f>
        <v>#REF!</v>
      </c>
      <c r="AE787" s="5" t="e">
        <f>VLOOKUP(Tableau13[[#This Row],[Mar,]],[1]!Tableau3[#All],2,FALSE)</f>
        <v>#REF!</v>
      </c>
      <c r="AF787" s="5" t="e">
        <f>VLOOKUP(Tableau13[[#This Row],[Avr,]],[1]!Tableau3[#All],2,FALSE)</f>
        <v>#REF!</v>
      </c>
      <c r="AG787" s="5" t="e">
        <f>VLOOKUP(Tableau13[[#This Row],[Mai]],[1]!Tableau3[#All],2,FALSE)</f>
        <v>#REF!</v>
      </c>
      <c r="AH787" s="5" t="e">
        <f>VLOOKUP(Tableau13[[#This Row],[Juin]],[1]!Tableau3[#All],2,FALSE)</f>
        <v>#REF!</v>
      </c>
      <c r="AI787" s="5" t="e">
        <f>VLOOKUP(Tableau13[[#This Row],[Juil,]],[1]!Tableau3[#All],2,FALSE)</f>
        <v>#REF!</v>
      </c>
      <c r="AJ787" s="5" t="e">
        <f>VLOOKUP(Tableau13[[#This Row],[Août]],[1]!Tableau3[#All],2,FALSE)</f>
        <v>#REF!</v>
      </c>
      <c r="AK787" s="5" t="e">
        <f>VLOOKUP(Tableau13[[#This Row],[Sept,]],[1]!Tableau3[#All],2,FALSE)</f>
        <v>#REF!</v>
      </c>
      <c r="AL787" s="5" t="e">
        <f>VLOOKUP(Tableau13[[#This Row],[Oct,]],[1]!Tableau3[#All],2,FALSE)</f>
        <v>#REF!</v>
      </c>
      <c r="AM787" s="5" t="e">
        <f>VLOOKUP(Tableau13[[#This Row],[Nov,]],[1]!Tableau3[#All],2,FALSE)</f>
        <v>#REF!</v>
      </c>
      <c r="AN787" s="5" t="e">
        <f>VLOOKUP(Tableau13[[#This Row],[Déc,]],[1]!Tableau3[#All],2,FALSE)</f>
        <v>#REF!</v>
      </c>
    </row>
    <row r="788" spans="1:40" x14ac:dyDescent="0.25">
      <c r="A788" t="s">
        <v>7126</v>
      </c>
      <c r="D788" t="s">
        <v>1080</v>
      </c>
      <c r="E788" t="s">
        <v>1081</v>
      </c>
      <c r="F788" t="s">
        <v>7127</v>
      </c>
      <c r="G788" t="s">
        <v>1982</v>
      </c>
      <c r="H788" t="s">
        <v>1983</v>
      </c>
      <c r="I788" t="s">
        <v>25</v>
      </c>
      <c r="J788" s="3">
        <v>0</v>
      </c>
      <c r="K788" s="1">
        <v>42522</v>
      </c>
      <c r="M788" t="s">
        <v>38</v>
      </c>
      <c r="O788" t="s">
        <v>32</v>
      </c>
      <c r="P788" s="1"/>
      <c r="AC788" s="5" t="e">
        <f>VLOOKUP(Tableau13[[#This Row],[Jan,]],[1]!Tableau3[#All],2,FALSE)</f>
        <v>#REF!</v>
      </c>
      <c r="AD788" s="5" t="e">
        <f>VLOOKUP(Tableau13[[#This Row],[Fév,]],[1]!Tableau3[#All],2,FALSE)</f>
        <v>#REF!</v>
      </c>
      <c r="AE788" s="5" t="e">
        <f>VLOOKUP(Tableau13[[#This Row],[Mar,]],[1]!Tableau3[#All],2,FALSE)</f>
        <v>#REF!</v>
      </c>
      <c r="AF788" s="5" t="e">
        <f>VLOOKUP(Tableau13[[#This Row],[Avr,]],[1]!Tableau3[#All],2,FALSE)</f>
        <v>#REF!</v>
      </c>
      <c r="AG788" s="5" t="e">
        <f>VLOOKUP(Tableau13[[#This Row],[Mai]],[1]!Tableau3[#All],2,FALSE)</f>
        <v>#REF!</v>
      </c>
      <c r="AH788" s="5" t="e">
        <f>VLOOKUP(Tableau13[[#This Row],[Juin]],[1]!Tableau3[#All],2,FALSE)</f>
        <v>#REF!</v>
      </c>
      <c r="AI788" s="5" t="e">
        <f>VLOOKUP(Tableau13[[#This Row],[Juil,]],[1]!Tableau3[#All],2,FALSE)</f>
        <v>#REF!</v>
      </c>
      <c r="AJ788" s="5" t="e">
        <f>VLOOKUP(Tableau13[[#This Row],[Août]],[1]!Tableau3[#All],2,FALSE)</f>
        <v>#REF!</v>
      </c>
      <c r="AK788" s="5" t="e">
        <f>VLOOKUP(Tableau13[[#This Row],[Sept,]],[1]!Tableau3[#All],2,FALSE)</f>
        <v>#REF!</v>
      </c>
      <c r="AL788" s="5" t="e">
        <f>VLOOKUP(Tableau13[[#This Row],[Oct,]],[1]!Tableau3[#All],2,FALSE)</f>
        <v>#REF!</v>
      </c>
      <c r="AM788" s="5" t="e">
        <f>VLOOKUP(Tableau13[[#This Row],[Nov,]],[1]!Tableau3[#All],2,FALSE)</f>
        <v>#REF!</v>
      </c>
      <c r="AN788" s="5" t="e">
        <f>VLOOKUP(Tableau13[[#This Row],[Déc,]],[1]!Tableau3[#All],2,FALSE)</f>
        <v>#REF!</v>
      </c>
    </row>
    <row r="789" spans="1:40" x14ac:dyDescent="0.25">
      <c r="A789" t="s">
        <v>7128</v>
      </c>
      <c r="D789" t="s">
        <v>1080</v>
      </c>
      <c r="E789" t="s">
        <v>1081</v>
      </c>
      <c r="F789" t="s">
        <v>7129</v>
      </c>
      <c r="G789" t="s">
        <v>1984</v>
      </c>
      <c r="H789" t="s">
        <v>1985</v>
      </c>
      <c r="I789" t="s">
        <v>25</v>
      </c>
      <c r="J789" s="3">
        <v>0</v>
      </c>
      <c r="K789" s="1">
        <v>42522</v>
      </c>
      <c r="M789" t="s">
        <v>38</v>
      </c>
      <c r="O789" t="s">
        <v>32</v>
      </c>
      <c r="P789" s="1"/>
      <c r="AC789" s="5" t="e">
        <f>VLOOKUP(Tableau13[[#This Row],[Jan,]],[1]!Tableau3[#All],2,FALSE)</f>
        <v>#REF!</v>
      </c>
      <c r="AD789" s="5" t="e">
        <f>VLOOKUP(Tableau13[[#This Row],[Fév,]],[1]!Tableau3[#All],2,FALSE)</f>
        <v>#REF!</v>
      </c>
      <c r="AE789" s="5" t="e">
        <f>VLOOKUP(Tableau13[[#This Row],[Mar,]],[1]!Tableau3[#All],2,FALSE)</f>
        <v>#REF!</v>
      </c>
      <c r="AF789" s="5" t="e">
        <f>VLOOKUP(Tableau13[[#This Row],[Avr,]],[1]!Tableau3[#All],2,FALSE)</f>
        <v>#REF!</v>
      </c>
      <c r="AG789" s="5" t="e">
        <f>VLOOKUP(Tableau13[[#This Row],[Mai]],[1]!Tableau3[#All],2,FALSE)</f>
        <v>#REF!</v>
      </c>
      <c r="AH789" s="5" t="e">
        <f>VLOOKUP(Tableau13[[#This Row],[Juin]],[1]!Tableau3[#All],2,FALSE)</f>
        <v>#REF!</v>
      </c>
      <c r="AI789" s="5" t="e">
        <f>VLOOKUP(Tableau13[[#This Row],[Juil,]],[1]!Tableau3[#All],2,FALSE)</f>
        <v>#REF!</v>
      </c>
      <c r="AJ789" s="5" t="e">
        <f>VLOOKUP(Tableau13[[#This Row],[Août]],[1]!Tableau3[#All],2,FALSE)</f>
        <v>#REF!</v>
      </c>
      <c r="AK789" s="5" t="e">
        <f>VLOOKUP(Tableau13[[#This Row],[Sept,]],[1]!Tableau3[#All],2,FALSE)</f>
        <v>#REF!</v>
      </c>
      <c r="AL789" s="5" t="e">
        <f>VLOOKUP(Tableau13[[#This Row],[Oct,]],[1]!Tableau3[#All],2,FALSE)</f>
        <v>#REF!</v>
      </c>
      <c r="AM789" s="5" t="e">
        <f>VLOOKUP(Tableau13[[#This Row],[Nov,]],[1]!Tableau3[#All],2,FALSE)</f>
        <v>#REF!</v>
      </c>
      <c r="AN789" s="5" t="e">
        <f>VLOOKUP(Tableau13[[#This Row],[Déc,]],[1]!Tableau3[#All],2,FALSE)</f>
        <v>#REF!</v>
      </c>
    </row>
    <row r="790" spans="1:40" x14ac:dyDescent="0.25">
      <c r="A790" t="s">
        <v>7130</v>
      </c>
      <c r="D790" t="s">
        <v>1080</v>
      </c>
      <c r="E790" t="s">
        <v>1081</v>
      </c>
      <c r="F790" t="s">
        <v>7131</v>
      </c>
      <c r="G790" t="s">
        <v>1986</v>
      </c>
      <c r="H790" t="s">
        <v>1987</v>
      </c>
      <c r="I790" t="s">
        <v>25</v>
      </c>
      <c r="J790" s="3">
        <v>0</v>
      </c>
      <c r="K790" s="1">
        <v>42522</v>
      </c>
      <c r="M790" t="s">
        <v>38</v>
      </c>
      <c r="O790" t="s">
        <v>32</v>
      </c>
      <c r="P790" s="1"/>
      <c r="AC790" s="5" t="e">
        <f>VLOOKUP(Tableau13[[#This Row],[Jan,]],[1]!Tableau3[#All],2,FALSE)</f>
        <v>#REF!</v>
      </c>
      <c r="AD790" s="5" t="e">
        <f>VLOOKUP(Tableau13[[#This Row],[Fév,]],[1]!Tableau3[#All],2,FALSE)</f>
        <v>#REF!</v>
      </c>
      <c r="AE790" s="5" t="e">
        <f>VLOOKUP(Tableau13[[#This Row],[Mar,]],[1]!Tableau3[#All],2,FALSE)</f>
        <v>#REF!</v>
      </c>
      <c r="AF790" s="5" t="e">
        <f>VLOOKUP(Tableau13[[#This Row],[Avr,]],[1]!Tableau3[#All],2,FALSE)</f>
        <v>#REF!</v>
      </c>
      <c r="AG790" s="5" t="e">
        <f>VLOOKUP(Tableau13[[#This Row],[Mai]],[1]!Tableau3[#All],2,FALSE)</f>
        <v>#REF!</v>
      </c>
      <c r="AH790" s="5" t="e">
        <f>VLOOKUP(Tableau13[[#This Row],[Juin]],[1]!Tableau3[#All],2,FALSE)</f>
        <v>#REF!</v>
      </c>
      <c r="AI790" s="5" t="e">
        <f>VLOOKUP(Tableau13[[#This Row],[Juil,]],[1]!Tableau3[#All],2,FALSE)</f>
        <v>#REF!</v>
      </c>
      <c r="AJ790" s="5" t="e">
        <f>VLOOKUP(Tableau13[[#This Row],[Août]],[1]!Tableau3[#All],2,FALSE)</f>
        <v>#REF!</v>
      </c>
      <c r="AK790" s="5" t="e">
        <f>VLOOKUP(Tableau13[[#This Row],[Sept,]],[1]!Tableau3[#All],2,FALSE)</f>
        <v>#REF!</v>
      </c>
      <c r="AL790" s="5" t="e">
        <f>VLOOKUP(Tableau13[[#This Row],[Oct,]],[1]!Tableau3[#All],2,FALSE)</f>
        <v>#REF!</v>
      </c>
      <c r="AM790" s="5" t="e">
        <f>VLOOKUP(Tableau13[[#This Row],[Nov,]],[1]!Tableau3[#All],2,FALSE)</f>
        <v>#REF!</v>
      </c>
      <c r="AN790" s="5" t="e">
        <f>VLOOKUP(Tableau13[[#This Row],[Déc,]],[1]!Tableau3[#All],2,FALSE)</f>
        <v>#REF!</v>
      </c>
    </row>
    <row r="791" spans="1:40" x14ac:dyDescent="0.25">
      <c r="A791" t="s">
        <v>7132</v>
      </c>
      <c r="D791" t="s">
        <v>1080</v>
      </c>
      <c r="E791" t="s">
        <v>1081</v>
      </c>
      <c r="F791" t="s">
        <v>7133</v>
      </c>
      <c r="G791" t="s">
        <v>1988</v>
      </c>
      <c r="H791" t="s">
        <v>1989</v>
      </c>
      <c r="I791" t="s">
        <v>25</v>
      </c>
      <c r="J791" s="3">
        <v>0</v>
      </c>
      <c r="K791" s="1">
        <v>42522</v>
      </c>
      <c r="M791" t="s">
        <v>38</v>
      </c>
      <c r="O791" t="s">
        <v>32</v>
      </c>
      <c r="P791" s="1"/>
      <c r="AC791" s="5" t="e">
        <f>VLOOKUP(Tableau13[[#This Row],[Jan,]],[1]!Tableau3[#All],2,FALSE)</f>
        <v>#REF!</v>
      </c>
      <c r="AD791" s="5" t="e">
        <f>VLOOKUP(Tableau13[[#This Row],[Fév,]],[1]!Tableau3[#All],2,FALSE)</f>
        <v>#REF!</v>
      </c>
      <c r="AE791" s="5" t="e">
        <f>VLOOKUP(Tableau13[[#This Row],[Mar,]],[1]!Tableau3[#All],2,FALSE)</f>
        <v>#REF!</v>
      </c>
      <c r="AF791" s="5" t="e">
        <f>VLOOKUP(Tableau13[[#This Row],[Avr,]],[1]!Tableau3[#All],2,FALSE)</f>
        <v>#REF!</v>
      </c>
      <c r="AG791" s="5" t="e">
        <f>VLOOKUP(Tableau13[[#This Row],[Mai]],[1]!Tableau3[#All],2,FALSE)</f>
        <v>#REF!</v>
      </c>
      <c r="AH791" s="5" t="e">
        <f>VLOOKUP(Tableau13[[#This Row],[Juin]],[1]!Tableau3[#All],2,FALSE)</f>
        <v>#REF!</v>
      </c>
      <c r="AI791" s="5" t="e">
        <f>VLOOKUP(Tableau13[[#This Row],[Juil,]],[1]!Tableau3[#All],2,FALSE)</f>
        <v>#REF!</v>
      </c>
      <c r="AJ791" s="5" t="e">
        <f>VLOOKUP(Tableau13[[#This Row],[Août]],[1]!Tableau3[#All],2,FALSE)</f>
        <v>#REF!</v>
      </c>
      <c r="AK791" s="5" t="e">
        <f>VLOOKUP(Tableau13[[#This Row],[Sept,]],[1]!Tableau3[#All],2,FALSE)</f>
        <v>#REF!</v>
      </c>
      <c r="AL791" s="5" t="e">
        <f>VLOOKUP(Tableau13[[#This Row],[Oct,]],[1]!Tableau3[#All],2,FALSE)</f>
        <v>#REF!</v>
      </c>
      <c r="AM791" s="5" t="e">
        <f>VLOOKUP(Tableau13[[#This Row],[Nov,]],[1]!Tableau3[#All],2,FALSE)</f>
        <v>#REF!</v>
      </c>
      <c r="AN791" s="5" t="e">
        <f>VLOOKUP(Tableau13[[#This Row],[Déc,]],[1]!Tableau3[#All],2,FALSE)</f>
        <v>#REF!</v>
      </c>
    </row>
    <row r="792" spans="1:40" x14ac:dyDescent="0.25">
      <c r="A792" t="s">
        <v>7134</v>
      </c>
      <c r="D792" t="s">
        <v>1080</v>
      </c>
      <c r="E792" t="s">
        <v>1081</v>
      </c>
      <c r="F792" t="s">
        <v>7135</v>
      </c>
      <c r="G792" t="s">
        <v>1990</v>
      </c>
      <c r="H792" t="s">
        <v>1991</v>
      </c>
      <c r="I792" t="s">
        <v>25</v>
      </c>
      <c r="J792" s="3">
        <v>0</v>
      </c>
      <c r="K792" s="1">
        <v>42522</v>
      </c>
      <c r="M792" t="s">
        <v>38</v>
      </c>
      <c r="O792" t="s">
        <v>32</v>
      </c>
      <c r="P792" s="1"/>
      <c r="AC792" s="5" t="e">
        <f>VLOOKUP(Tableau13[[#This Row],[Jan,]],[1]!Tableau3[#All],2,FALSE)</f>
        <v>#REF!</v>
      </c>
      <c r="AD792" s="5" t="e">
        <f>VLOOKUP(Tableau13[[#This Row],[Fév,]],[1]!Tableau3[#All],2,FALSE)</f>
        <v>#REF!</v>
      </c>
      <c r="AE792" s="5" t="e">
        <f>VLOOKUP(Tableau13[[#This Row],[Mar,]],[1]!Tableau3[#All],2,FALSE)</f>
        <v>#REF!</v>
      </c>
      <c r="AF792" s="5" t="e">
        <f>VLOOKUP(Tableau13[[#This Row],[Avr,]],[1]!Tableau3[#All],2,FALSE)</f>
        <v>#REF!</v>
      </c>
      <c r="AG792" s="5" t="e">
        <f>VLOOKUP(Tableau13[[#This Row],[Mai]],[1]!Tableau3[#All],2,FALSE)</f>
        <v>#REF!</v>
      </c>
      <c r="AH792" s="5" t="e">
        <f>VLOOKUP(Tableau13[[#This Row],[Juin]],[1]!Tableau3[#All],2,FALSE)</f>
        <v>#REF!</v>
      </c>
      <c r="AI792" s="5" t="e">
        <f>VLOOKUP(Tableau13[[#This Row],[Juil,]],[1]!Tableau3[#All],2,FALSE)</f>
        <v>#REF!</v>
      </c>
      <c r="AJ792" s="5" t="e">
        <f>VLOOKUP(Tableau13[[#This Row],[Août]],[1]!Tableau3[#All],2,FALSE)</f>
        <v>#REF!</v>
      </c>
      <c r="AK792" s="5" t="e">
        <f>VLOOKUP(Tableau13[[#This Row],[Sept,]],[1]!Tableau3[#All],2,FALSE)</f>
        <v>#REF!</v>
      </c>
      <c r="AL792" s="5" t="e">
        <f>VLOOKUP(Tableau13[[#This Row],[Oct,]],[1]!Tableau3[#All],2,FALSE)</f>
        <v>#REF!</v>
      </c>
      <c r="AM792" s="5" t="e">
        <f>VLOOKUP(Tableau13[[#This Row],[Nov,]],[1]!Tableau3[#All],2,FALSE)</f>
        <v>#REF!</v>
      </c>
      <c r="AN792" s="5" t="e">
        <f>VLOOKUP(Tableau13[[#This Row],[Déc,]],[1]!Tableau3[#All],2,FALSE)</f>
        <v>#REF!</v>
      </c>
    </row>
    <row r="793" spans="1:40" x14ac:dyDescent="0.25">
      <c r="A793" t="s">
        <v>7136</v>
      </c>
      <c r="D793" t="s">
        <v>1080</v>
      </c>
      <c r="E793" t="s">
        <v>1081</v>
      </c>
      <c r="F793" t="s">
        <v>7137</v>
      </c>
      <c r="G793" t="s">
        <v>1992</v>
      </c>
      <c r="H793" t="s">
        <v>1993</v>
      </c>
      <c r="I793" t="s">
        <v>25</v>
      </c>
      <c r="J793" s="3">
        <v>0</v>
      </c>
      <c r="K793" s="1">
        <v>42522</v>
      </c>
      <c r="M793" t="s">
        <v>38</v>
      </c>
      <c r="O793" t="s">
        <v>32</v>
      </c>
      <c r="P793" s="1"/>
      <c r="AC793" s="5" t="e">
        <f>VLOOKUP(Tableau13[[#This Row],[Jan,]],[1]!Tableau3[#All],2,FALSE)</f>
        <v>#REF!</v>
      </c>
      <c r="AD793" s="5" t="e">
        <f>VLOOKUP(Tableau13[[#This Row],[Fév,]],[1]!Tableau3[#All],2,FALSE)</f>
        <v>#REF!</v>
      </c>
      <c r="AE793" s="5" t="e">
        <f>VLOOKUP(Tableau13[[#This Row],[Mar,]],[1]!Tableau3[#All],2,FALSE)</f>
        <v>#REF!</v>
      </c>
      <c r="AF793" s="5" t="e">
        <f>VLOOKUP(Tableau13[[#This Row],[Avr,]],[1]!Tableau3[#All],2,FALSE)</f>
        <v>#REF!</v>
      </c>
      <c r="AG793" s="5" t="e">
        <f>VLOOKUP(Tableau13[[#This Row],[Mai]],[1]!Tableau3[#All],2,FALSE)</f>
        <v>#REF!</v>
      </c>
      <c r="AH793" s="5" t="e">
        <f>VLOOKUP(Tableau13[[#This Row],[Juin]],[1]!Tableau3[#All],2,FALSE)</f>
        <v>#REF!</v>
      </c>
      <c r="AI793" s="5" t="e">
        <f>VLOOKUP(Tableau13[[#This Row],[Juil,]],[1]!Tableau3[#All],2,FALSE)</f>
        <v>#REF!</v>
      </c>
      <c r="AJ793" s="5" t="e">
        <f>VLOOKUP(Tableau13[[#This Row],[Août]],[1]!Tableau3[#All],2,FALSE)</f>
        <v>#REF!</v>
      </c>
      <c r="AK793" s="5" t="e">
        <f>VLOOKUP(Tableau13[[#This Row],[Sept,]],[1]!Tableau3[#All],2,FALSE)</f>
        <v>#REF!</v>
      </c>
      <c r="AL793" s="5" t="e">
        <f>VLOOKUP(Tableau13[[#This Row],[Oct,]],[1]!Tableau3[#All],2,FALSE)</f>
        <v>#REF!</v>
      </c>
      <c r="AM793" s="5" t="e">
        <f>VLOOKUP(Tableau13[[#This Row],[Nov,]],[1]!Tableau3[#All],2,FALSE)</f>
        <v>#REF!</v>
      </c>
      <c r="AN793" s="5" t="e">
        <f>VLOOKUP(Tableau13[[#This Row],[Déc,]],[1]!Tableau3[#All],2,FALSE)</f>
        <v>#REF!</v>
      </c>
    </row>
    <row r="794" spans="1:40" x14ac:dyDescent="0.25">
      <c r="A794" t="s">
        <v>7138</v>
      </c>
      <c r="D794" t="s">
        <v>1080</v>
      </c>
      <c r="E794" t="s">
        <v>1081</v>
      </c>
      <c r="F794" t="s">
        <v>7139</v>
      </c>
      <c r="G794" t="s">
        <v>1994</v>
      </c>
      <c r="H794" t="s">
        <v>1995</v>
      </c>
      <c r="I794" t="s">
        <v>25</v>
      </c>
      <c r="J794" s="3">
        <v>0</v>
      </c>
      <c r="K794" s="1">
        <v>42522</v>
      </c>
      <c r="M794" t="s">
        <v>38</v>
      </c>
      <c r="O794" t="s">
        <v>32</v>
      </c>
      <c r="P794" s="1"/>
      <c r="AC794" s="5" t="e">
        <f>VLOOKUP(Tableau13[[#This Row],[Jan,]],[1]!Tableau3[#All],2,FALSE)</f>
        <v>#REF!</v>
      </c>
      <c r="AD794" s="5" t="e">
        <f>VLOOKUP(Tableau13[[#This Row],[Fév,]],[1]!Tableau3[#All],2,FALSE)</f>
        <v>#REF!</v>
      </c>
      <c r="AE794" s="5" t="e">
        <f>VLOOKUP(Tableau13[[#This Row],[Mar,]],[1]!Tableau3[#All],2,FALSE)</f>
        <v>#REF!</v>
      </c>
      <c r="AF794" s="5" t="e">
        <f>VLOOKUP(Tableau13[[#This Row],[Avr,]],[1]!Tableau3[#All],2,FALSE)</f>
        <v>#REF!</v>
      </c>
      <c r="AG794" s="5" t="e">
        <f>VLOOKUP(Tableau13[[#This Row],[Mai]],[1]!Tableau3[#All],2,FALSE)</f>
        <v>#REF!</v>
      </c>
      <c r="AH794" s="5" t="e">
        <f>VLOOKUP(Tableau13[[#This Row],[Juin]],[1]!Tableau3[#All],2,FALSE)</f>
        <v>#REF!</v>
      </c>
      <c r="AI794" s="5" t="e">
        <f>VLOOKUP(Tableau13[[#This Row],[Juil,]],[1]!Tableau3[#All],2,FALSE)</f>
        <v>#REF!</v>
      </c>
      <c r="AJ794" s="5" t="e">
        <f>VLOOKUP(Tableau13[[#This Row],[Août]],[1]!Tableau3[#All],2,FALSE)</f>
        <v>#REF!</v>
      </c>
      <c r="AK794" s="5" t="e">
        <f>VLOOKUP(Tableau13[[#This Row],[Sept,]],[1]!Tableau3[#All],2,FALSE)</f>
        <v>#REF!</v>
      </c>
      <c r="AL794" s="5" t="e">
        <f>VLOOKUP(Tableau13[[#This Row],[Oct,]],[1]!Tableau3[#All],2,FALSE)</f>
        <v>#REF!</v>
      </c>
      <c r="AM794" s="5" t="e">
        <f>VLOOKUP(Tableau13[[#This Row],[Nov,]],[1]!Tableau3[#All],2,FALSE)</f>
        <v>#REF!</v>
      </c>
      <c r="AN794" s="5" t="e">
        <f>VLOOKUP(Tableau13[[#This Row],[Déc,]],[1]!Tableau3[#All],2,FALSE)</f>
        <v>#REF!</v>
      </c>
    </row>
    <row r="795" spans="1:40" x14ac:dyDescent="0.25">
      <c r="A795" t="s">
        <v>7140</v>
      </c>
      <c r="D795" t="s">
        <v>1080</v>
      </c>
      <c r="E795" t="s">
        <v>1081</v>
      </c>
      <c r="F795" t="s">
        <v>7141</v>
      </c>
      <c r="G795" t="s">
        <v>1996</v>
      </c>
      <c r="H795" t="s">
        <v>1997</v>
      </c>
      <c r="I795" t="s">
        <v>25</v>
      </c>
      <c r="J795" s="3">
        <v>0</v>
      </c>
      <c r="K795" s="1">
        <v>42522</v>
      </c>
      <c r="M795" t="s">
        <v>38</v>
      </c>
      <c r="O795" t="s">
        <v>32</v>
      </c>
      <c r="P795" s="1"/>
      <c r="AC795" s="5" t="e">
        <f>VLOOKUP(Tableau13[[#This Row],[Jan,]],[1]!Tableau3[#All],2,FALSE)</f>
        <v>#REF!</v>
      </c>
      <c r="AD795" s="5" t="e">
        <f>VLOOKUP(Tableau13[[#This Row],[Fév,]],[1]!Tableau3[#All],2,FALSE)</f>
        <v>#REF!</v>
      </c>
      <c r="AE795" s="5" t="e">
        <f>VLOOKUP(Tableau13[[#This Row],[Mar,]],[1]!Tableau3[#All],2,FALSE)</f>
        <v>#REF!</v>
      </c>
      <c r="AF795" s="5" t="e">
        <f>VLOOKUP(Tableau13[[#This Row],[Avr,]],[1]!Tableau3[#All],2,FALSE)</f>
        <v>#REF!</v>
      </c>
      <c r="AG795" s="5" t="e">
        <f>VLOOKUP(Tableau13[[#This Row],[Mai]],[1]!Tableau3[#All],2,FALSE)</f>
        <v>#REF!</v>
      </c>
      <c r="AH795" s="5" t="e">
        <f>VLOOKUP(Tableau13[[#This Row],[Juin]],[1]!Tableau3[#All],2,FALSE)</f>
        <v>#REF!</v>
      </c>
      <c r="AI795" s="5" t="e">
        <f>VLOOKUP(Tableau13[[#This Row],[Juil,]],[1]!Tableau3[#All],2,FALSE)</f>
        <v>#REF!</v>
      </c>
      <c r="AJ795" s="5" t="e">
        <f>VLOOKUP(Tableau13[[#This Row],[Août]],[1]!Tableau3[#All],2,FALSE)</f>
        <v>#REF!</v>
      </c>
      <c r="AK795" s="5" t="e">
        <f>VLOOKUP(Tableau13[[#This Row],[Sept,]],[1]!Tableau3[#All],2,FALSE)</f>
        <v>#REF!</v>
      </c>
      <c r="AL795" s="5" t="e">
        <f>VLOOKUP(Tableau13[[#This Row],[Oct,]],[1]!Tableau3[#All],2,FALSE)</f>
        <v>#REF!</v>
      </c>
      <c r="AM795" s="5" t="e">
        <f>VLOOKUP(Tableau13[[#This Row],[Nov,]],[1]!Tableau3[#All],2,FALSE)</f>
        <v>#REF!</v>
      </c>
      <c r="AN795" s="5" t="e">
        <f>VLOOKUP(Tableau13[[#This Row],[Déc,]],[1]!Tableau3[#All],2,FALSE)</f>
        <v>#REF!</v>
      </c>
    </row>
    <row r="796" spans="1:40" x14ac:dyDescent="0.25">
      <c r="A796" t="s">
        <v>7142</v>
      </c>
      <c r="D796" t="s">
        <v>1080</v>
      </c>
      <c r="E796" t="s">
        <v>1081</v>
      </c>
      <c r="F796" t="s">
        <v>7143</v>
      </c>
      <c r="G796" t="s">
        <v>1998</v>
      </c>
      <c r="H796" t="s">
        <v>1999</v>
      </c>
      <c r="I796" t="s">
        <v>25</v>
      </c>
      <c r="J796" s="3">
        <v>0</v>
      </c>
      <c r="K796" s="1">
        <v>42522</v>
      </c>
      <c r="M796" t="s">
        <v>38</v>
      </c>
      <c r="O796" t="s">
        <v>32</v>
      </c>
      <c r="P796" s="1"/>
      <c r="AC796" s="5" t="e">
        <f>VLOOKUP(Tableau13[[#This Row],[Jan,]],[1]!Tableau3[#All],2,FALSE)</f>
        <v>#REF!</v>
      </c>
      <c r="AD796" s="5" t="e">
        <f>VLOOKUP(Tableau13[[#This Row],[Fév,]],[1]!Tableau3[#All],2,FALSE)</f>
        <v>#REF!</v>
      </c>
      <c r="AE796" s="5" t="e">
        <f>VLOOKUP(Tableau13[[#This Row],[Mar,]],[1]!Tableau3[#All],2,FALSE)</f>
        <v>#REF!</v>
      </c>
      <c r="AF796" s="5" t="e">
        <f>VLOOKUP(Tableau13[[#This Row],[Avr,]],[1]!Tableau3[#All],2,FALSE)</f>
        <v>#REF!</v>
      </c>
      <c r="AG796" s="5" t="e">
        <f>VLOOKUP(Tableau13[[#This Row],[Mai]],[1]!Tableau3[#All],2,FALSE)</f>
        <v>#REF!</v>
      </c>
      <c r="AH796" s="5" t="e">
        <f>VLOOKUP(Tableau13[[#This Row],[Juin]],[1]!Tableau3[#All],2,FALSE)</f>
        <v>#REF!</v>
      </c>
      <c r="AI796" s="5" t="e">
        <f>VLOOKUP(Tableau13[[#This Row],[Juil,]],[1]!Tableau3[#All],2,FALSE)</f>
        <v>#REF!</v>
      </c>
      <c r="AJ796" s="5" t="e">
        <f>VLOOKUP(Tableau13[[#This Row],[Août]],[1]!Tableau3[#All],2,FALSE)</f>
        <v>#REF!</v>
      </c>
      <c r="AK796" s="5" t="e">
        <f>VLOOKUP(Tableau13[[#This Row],[Sept,]],[1]!Tableau3[#All],2,FALSE)</f>
        <v>#REF!</v>
      </c>
      <c r="AL796" s="5" t="e">
        <f>VLOOKUP(Tableau13[[#This Row],[Oct,]],[1]!Tableau3[#All],2,FALSE)</f>
        <v>#REF!</v>
      </c>
      <c r="AM796" s="5" t="e">
        <f>VLOOKUP(Tableau13[[#This Row],[Nov,]],[1]!Tableau3[#All],2,FALSE)</f>
        <v>#REF!</v>
      </c>
      <c r="AN796" s="5" t="e">
        <f>VLOOKUP(Tableau13[[#This Row],[Déc,]],[1]!Tableau3[#All],2,FALSE)</f>
        <v>#REF!</v>
      </c>
    </row>
    <row r="797" spans="1:40" x14ac:dyDescent="0.25">
      <c r="A797" t="s">
        <v>7144</v>
      </c>
      <c r="D797" t="s">
        <v>1080</v>
      </c>
      <c r="E797" t="s">
        <v>1081</v>
      </c>
      <c r="F797" t="s">
        <v>7145</v>
      </c>
      <c r="G797" t="s">
        <v>2000</v>
      </c>
      <c r="H797" t="s">
        <v>2001</v>
      </c>
      <c r="I797" t="s">
        <v>25</v>
      </c>
      <c r="J797" s="3">
        <v>0</v>
      </c>
      <c r="K797" s="1">
        <v>42522</v>
      </c>
      <c r="M797" t="s">
        <v>38</v>
      </c>
      <c r="O797" t="s">
        <v>32</v>
      </c>
      <c r="P797" s="1"/>
      <c r="AC797" s="5" t="e">
        <f>VLOOKUP(Tableau13[[#This Row],[Jan,]],[1]!Tableau3[#All],2,FALSE)</f>
        <v>#REF!</v>
      </c>
      <c r="AD797" s="5" t="e">
        <f>VLOOKUP(Tableau13[[#This Row],[Fév,]],[1]!Tableau3[#All],2,FALSE)</f>
        <v>#REF!</v>
      </c>
      <c r="AE797" s="5" t="e">
        <f>VLOOKUP(Tableau13[[#This Row],[Mar,]],[1]!Tableau3[#All],2,FALSE)</f>
        <v>#REF!</v>
      </c>
      <c r="AF797" s="5" t="e">
        <f>VLOOKUP(Tableau13[[#This Row],[Avr,]],[1]!Tableau3[#All],2,FALSE)</f>
        <v>#REF!</v>
      </c>
      <c r="AG797" s="5" t="e">
        <f>VLOOKUP(Tableau13[[#This Row],[Mai]],[1]!Tableau3[#All],2,FALSE)</f>
        <v>#REF!</v>
      </c>
      <c r="AH797" s="5" t="e">
        <f>VLOOKUP(Tableau13[[#This Row],[Juin]],[1]!Tableau3[#All],2,FALSE)</f>
        <v>#REF!</v>
      </c>
      <c r="AI797" s="5" t="e">
        <f>VLOOKUP(Tableau13[[#This Row],[Juil,]],[1]!Tableau3[#All],2,FALSE)</f>
        <v>#REF!</v>
      </c>
      <c r="AJ797" s="5" t="e">
        <f>VLOOKUP(Tableau13[[#This Row],[Août]],[1]!Tableau3[#All],2,FALSE)</f>
        <v>#REF!</v>
      </c>
      <c r="AK797" s="5" t="e">
        <f>VLOOKUP(Tableau13[[#This Row],[Sept,]],[1]!Tableau3[#All],2,FALSE)</f>
        <v>#REF!</v>
      </c>
      <c r="AL797" s="5" t="e">
        <f>VLOOKUP(Tableau13[[#This Row],[Oct,]],[1]!Tableau3[#All],2,FALSE)</f>
        <v>#REF!</v>
      </c>
      <c r="AM797" s="5" t="e">
        <f>VLOOKUP(Tableau13[[#This Row],[Nov,]],[1]!Tableau3[#All],2,FALSE)</f>
        <v>#REF!</v>
      </c>
      <c r="AN797" s="5" t="e">
        <f>VLOOKUP(Tableau13[[#This Row],[Déc,]],[1]!Tableau3[#All],2,FALSE)</f>
        <v>#REF!</v>
      </c>
    </row>
    <row r="798" spans="1:40" x14ac:dyDescent="0.25">
      <c r="A798" t="s">
        <v>7146</v>
      </c>
      <c r="D798" t="s">
        <v>1080</v>
      </c>
      <c r="E798" t="s">
        <v>1081</v>
      </c>
      <c r="F798" t="s">
        <v>7147</v>
      </c>
      <c r="G798" t="s">
        <v>2002</v>
      </c>
      <c r="H798" t="s">
        <v>2003</v>
      </c>
      <c r="I798" t="s">
        <v>25</v>
      </c>
      <c r="J798" s="3">
        <v>0</v>
      </c>
      <c r="K798" s="1">
        <v>42522</v>
      </c>
      <c r="M798" t="s">
        <v>38</v>
      </c>
      <c r="O798" t="s">
        <v>32</v>
      </c>
      <c r="P798" s="1"/>
      <c r="AC798" s="5" t="e">
        <f>VLOOKUP(Tableau13[[#This Row],[Jan,]],[1]!Tableau3[#All],2,FALSE)</f>
        <v>#REF!</v>
      </c>
      <c r="AD798" s="5" t="e">
        <f>VLOOKUP(Tableau13[[#This Row],[Fév,]],[1]!Tableau3[#All],2,FALSE)</f>
        <v>#REF!</v>
      </c>
      <c r="AE798" s="5" t="e">
        <f>VLOOKUP(Tableau13[[#This Row],[Mar,]],[1]!Tableau3[#All],2,FALSE)</f>
        <v>#REF!</v>
      </c>
      <c r="AF798" s="5" t="e">
        <f>VLOOKUP(Tableau13[[#This Row],[Avr,]],[1]!Tableau3[#All],2,FALSE)</f>
        <v>#REF!</v>
      </c>
      <c r="AG798" s="5" t="e">
        <f>VLOOKUP(Tableau13[[#This Row],[Mai]],[1]!Tableau3[#All],2,FALSE)</f>
        <v>#REF!</v>
      </c>
      <c r="AH798" s="5" t="e">
        <f>VLOOKUP(Tableau13[[#This Row],[Juin]],[1]!Tableau3[#All],2,FALSE)</f>
        <v>#REF!</v>
      </c>
      <c r="AI798" s="5" t="e">
        <f>VLOOKUP(Tableau13[[#This Row],[Juil,]],[1]!Tableau3[#All],2,FALSE)</f>
        <v>#REF!</v>
      </c>
      <c r="AJ798" s="5" t="e">
        <f>VLOOKUP(Tableau13[[#This Row],[Août]],[1]!Tableau3[#All],2,FALSE)</f>
        <v>#REF!</v>
      </c>
      <c r="AK798" s="5" t="e">
        <f>VLOOKUP(Tableau13[[#This Row],[Sept,]],[1]!Tableau3[#All],2,FALSE)</f>
        <v>#REF!</v>
      </c>
      <c r="AL798" s="5" t="e">
        <f>VLOOKUP(Tableau13[[#This Row],[Oct,]],[1]!Tableau3[#All],2,FALSE)</f>
        <v>#REF!</v>
      </c>
      <c r="AM798" s="5" t="e">
        <f>VLOOKUP(Tableau13[[#This Row],[Nov,]],[1]!Tableau3[#All],2,FALSE)</f>
        <v>#REF!</v>
      </c>
      <c r="AN798" s="5" t="e">
        <f>VLOOKUP(Tableau13[[#This Row],[Déc,]],[1]!Tableau3[#All],2,FALSE)</f>
        <v>#REF!</v>
      </c>
    </row>
    <row r="799" spans="1:40" x14ac:dyDescent="0.25">
      <c r="A799" t="s">
        <v>7148</v>
      </c>
      <c r="D799" t="s">
        <v>1080</v>
      </c>
      <c r="E799" t="s">
        <v>1081</v>
      </c>
      <c r="F799" t="s">
        <v>7149</v>
      </c>
      <c r="G799" t="s">
        <v>2004</v>
      </c>
      <c r="H799" t="s">
        <v>2005</v>
      </c>
      <c r="I799" t="s">
        <v>25</v>
      </c>
      <c r="J799" s="3">
        <v>0</v>
      </c>
      <c r="K799" s="1">
        <v>42522</v>
      </c>
      <c r="M799" t="s">
        <v>38</v>
      </c>
      <c r="O799" t="s">
        <v>32</v>
      </c>
      <c r="P799" s="1"/>
      <c r="AC799" s="5" t="e">
        <f>VLOOKUP(Tableau13[[#This Row],[Jan,]],[1]!Tableau3[#All],2,FALSE)</f>
        <v>#REF!</v>
      </c>
      <c r="AD799" s="5" t="e">
        <f>VLOOKUP(Tableau13[[#This Row],[Fév,]],[1]!Tableau3[#All],2,FALSE)</f>
        <v>#REF!</v>
      </c>
      <c r="AE799" s="5" t="e">
        <f>VLOOKUP(Tableau13[[#This Row],[Mar,]],[1]!Tableau3[#All],2,FALSE)</f>
        <v>#REF!</v>
      </c>
      <c r="AF799" s="5" t="e">
        <f>VLOOKUP(Tableau13[[#This Row],[Avr,]],[1]!Tableau3[#All],2,FALSE)</f>
        <v>#REF!</v>
      </c>
      <c r="AG799" s="5" t="e">
        <f>VLOOKUP(Tableau13[[#This Row],[Mai]],[1]!Tableau3[#All],2,FALSE)</f>
        <v>#REF!</v>
      </c>
      <c r="AH799" s="5" t="e">
        <f>VLOOKUP(Tableau13[[#This Row],[Juin]],[1]!Tableau3[#All],2,FALSE)</f>
        <v>#REF!</v>
      </c>
      <c r="AI799" s="5" t="e">
        <f>VLOOKUP(Tableau13[[#This Row],[Juil,]],[1]!Tableau3[#All],2,FALSE)</f>
        <v>#REF!</v>
      </c>
      <c r="AJ799" s="5" t="e">
        <f>VLOOKUP(Tableau13[[#This Row],[Août]],[1]!Tableau3[#All],2,FALSE)</f>
        <v>#REF!</v>
      </c>
      <c r="AK799" s="5" t="e">
        <f>VLOOKUP(Tableau13[[#This Row],[Sept,]],[1]!Tableau3[#All],2,FALSE)</f>
        <v>#REF!</v>
      </c>
      <c r="AL799" s="5" t="e">
        <f>VLOOKUP(Tableau13[[#This Row],[Oct,]],[1]!Tableau3[#All],2,FALSE)</f>
        <v>#REF!</v>
      </c>
      <c r="AM799" s="5" t="e">
        <f>VLOOKUP(Tableau13[[#This Row],[Nov,]],[1]!Tableau3[#All],2,FALSE)</f>
        <v>#REF!</v>
      </c>
      <c r="AN799" s="5" t="e">
        <f>VLOOKUP(Tableau13[[#This Row],[Déc,]],[1]!Tableau3[#All],2,FALSE)</f>
        <v>#REF!</v>
      </c>
    </row>
    <row r="800" spans="1:40" x14ac:dyDescent="0.25">
      <c r="A800" t="s">
        <v>7150</v>
      </c>
      <c r="D800" t="s">
        <v>1080</v>
      </c>
      <c r="E800" t="s">
        <v>1081</v>
      </c>
      <c r="F800" t="s">
        <v>7151</v>
      </c>
      <c r="G800" t="s">
        <v>2006</v>
      </c>
      <c r="H800" t="s">
        <v>2007</v>
      </c>
      <c r="I800" t="s">
        <v>25</v>
      </c>
      <c r="J800" s="3">
        <v>0</v>
      </c>
      <c r="K800" s="1">
        <v>42522</v>
      </c>
      <c r="M800" t="s">
        <v>38</v>
      </c>
      <c r="O800" t="s">
        <v>32</v>
      </c>
      <c r="P800" s="1"/>
      <c r="AC800" s="5" t="e">
        <f>VLOOKUP(Tableau13[[#This Row],[Jan,]],[1]!Tableau3[#All],2,FALSE)</f>
        <v>#REF!</v>
      </c>
      <c r="AD800" s="5" t="e">
        <f>VLOOKUP(Tableau13[[#This Row],[Fév,]],[1]!Tableau3[#All],2,FALSE)</f>
        <v>#REF!</v>
      </c>
      <c r="AE800" s="5" t="e">
        <f>VLOOKUP(Tableau13[[#This Row],[Mar,]],[1]!Tableau3[#All],2,FALSE)</f>
        <v>#REF!</v>
      </c>
      <c r="AF800" s="5" t="e">
        <f>VLOOKUP(Tableau13[[#This Row],[Avr,]],[1]!Tableau3[#All],2,FALSE)</f>
        <v>#REF!</v>
      </c>
      <c r="AG800" s="5" t="e">
        <f>VLOOKUP(Tableau13[[#This Row],[Mai]],[1]!Tableau3[#All],2,FALSE)</f>
        <v>#REF!</v>
      </c>
      <c r="AH800" s="5" t="e">
        <f>VLOOKUP(Tableau13[[#This Row],[Juin]],[1]!Tableau3[#All],2,FALSE)</f>
        <v>#REF!</v>
      </c>
      <c r="AI800" s="5" t="e">
        <f>VLOOKUP(Tableau13[[#This Row],[Juil,]],[1]!Tableau3[#All],2,FALSE)</f>
        <v>#REF!</v>
      </c>
      <c r="AJ800" s="5" t="e">
        <f>VLOOKUP(Tableau13[[#This Row],[Août]],[1]!Tableau3[#All],2,FALSE)</f>
        <v>#REF!</v>
      </c>
      <c r="AK800" s="5" t="e">
        <f>VLOOKUP(Tableau13[[#This Row],[Sept,]],[1]!Tableau3[#All],2,FALSE)</f>
        <v>#REF!</v>
      </c>
      <c r="AL800" s="5" t="e">
        <f>VLOOKUP(Tableau13[[#This Row],[Oct,]],[1]!Tableau3[#All],2,FALSE)</f>
        <v>#REF!</v>
      </c>
      <c r="AM800" s="5" t="e">
        <f>VLOOKUP(Tableau13[[#This Row],[Nov,]],[1]!Tableau3[#All],2,FALSE)</f>
        <v>#REF!</v>
      </c>
      <c r="AN800" s="5" t="e">
        <f>VLOOKUP(Tableau13[[#This Row],[Déc,]],[1]!Tableau3[#All],2,FALSE)</f>
        <v>#REF!</v>
      </c>
    </row>
    <row r="801" spans="1:40" x14ac:dyDescent="0.25">
      <c r="A801" t="s">
        <v>7152</v>
      </c>
      <c r="D801" t="s">
        <v>1080</v>
      </c>
      <c r="E801" t="s">
        <v>1081</v>
      </c>
      <c r="F801" t="s">
        <v>7153</v>
      </c>
      <c r="G801" t="s">
        <v>2008</v>
      </c>
      <c r="H801" t="s">
        <v>2009</v>
      </c>
      <c r="I801" t="s">
        <v>25</v>
      </c>
      <c r="J801" s="3">
        <v>0</v>
      </c>
      <c r="K801" s="1">
        <v>42522</v>
      </c>
      <c r="M801" t="s">
        <v>38</v>
      </c>
      <c r="O801" t="s">
        <v>32</v>
      </c>
      <c r="P801" s="1"/>
      <c r="AC801" s="5" t="e">
        <f>VLOOKUP(Tableau13[[#This Row],[Jan,]],[1]!Tableau3[#All],2,FALSE)</f>
        <v>#REF!</v>
      </c>
      <c r="AD801" s="5" t="e">
        <f>VLOOKUP(Tableau13[[#This Row],[Fév,]],[1]!Tableau3[#All],2,FALSE)</f>
        <v>#REF!</v>
      </c>
      <c r="AE801" s="5" t="e">
        <f>VLOOKUP(Tableau13[[#This Row],[Mar,]],[1]!Tableau3[#All],2,FALSE)</f>
        <v>#REF!</v>
      </c>
      <c r="AF801" s="5" t="e">
        <f>VLOOKUP(Tableau13[[#This Row],[Avr,]],[1]!Tableau3[#All],2,FALSE)</f>
        <v>#REF!</v>
      </c>
      <c r="AG801" s="5" t="e">
        <f>VLOOKUP(Tableau13[[#This Row],[Mai]],[1]!Tableau3[#All],2,FALSE)</f>
        <v>#REF!</v>
      </c>
      <c r="AH801" s="5" t="e">
        <f>VLOOKUP(Tableau13[[#This Row],[Juin]],[1]!Tableau3[#All],2,FALSE)</f>
        <v>#REF!</v>
      </c>
      <c r="AI801" s="5" t="e">
        <f>VLOOKUP(Tableau13[[#This Row],[Juil,]],[1]!Tableau3[#All],2,FALSE)</f>
        <v>#REF!</v>
      </c>
      <c r="AJ801" s="5" t="e">
        <f>VLOOKUP(Tableau13[[#This Row],[Août]],[1]!Tableau3[#All],2,FALSE)</f>
        <v>#REF!</v>
      </c>
      <c r="AK801" s="5" t="e">
        <f>VLOOKUP(Tableau13[[#This Row],[Sept,]],[1]!Tableau3[#All],2,FALSE)</f>
        <v>#REF!</v>
      </c>
      <c r="AL801" s="5" t="e">
        <f>VLOOKUP(Tableau13[[#This Row],[Oct,]],[1]!Tableau3[#All],2,FALSE)</f>
        <v>#REF!</v>
      </c>
      <c r="AM801" s="5" t="e">
        <f>VLOOKUP(Tableau13[[#This Row],[Nov,]],[1]!Tableau3[#All],2,FALSE)</f>
        <v>#REF!</v>
      </c>
      <c r="AN801" s="5" t="e">
        <f>VLOOKUP(Tableau13[[#This Row],[Déc,]],[1]!Tableau3[#All],2,FALSE)</f>
        <v>#REF!</v>
      </c>
    </row>
    <row r="802" spans="1:40" x14ac:dyDescent="0.25">
      <c r="A802" t="s">
        <v>7154</v>
      </c>
      <c r="D802" t="s">
        <v>1080</v>
      </c>
      <c r="E802" t="s">
        <v>1081</v>
      </c>
      <c r="F802" t="s">
        <v>7155</v>
      </c>
      <c r="G802" t="s">
        <v>2010</v>
      </c>
      <c r="H802" t="s">
        <v>2011</v>
      </c>
      <c r="I802" t="s">
        <v>25</v>
      </c>
      <c r="J802" s="3">
        <v>0</v>
      </c>
      <c r="K802" s="1">
        <v>42522</v>
      </c>
      <c r="M802" t="s">
        <v>38</v>
      </c>
      <c r="O802" t="s">
        <v>32</v>
      </c>
      <c r="P802" s="1"/>
      <c r="AC802" s="5" t="e">
        <f>VLOOKUP(Tableau13[[#This Row],[Jan,]],[1]!Tableau3[#All],2,FALSE)</f>
        <v>#REF!</v>
      </c>
      <c r="AD802" s="5" t="e">
        <f>VLOOKUP(Tableau13[[#This Row],[Fév,]],[1]!Tableau3[#All],2,FALSE)</f>
        <v>#REF!</v>
      </c>
      <c r="AE802" s="5" t="e">
        <f>VLOOKUP(Tableau13[[#This Row],[Mar,]],[1]!Tableau3[#All],2,FALSE)</f>
        <v>#REF!</v>
      </c>
      <c r="AF802" s="5" t="e">
        <f>VLOOKUP(Tableau13[[#This Row],[Avr,]],[1]!Tableau3[#All],2,FALSE)</f>
        <v>#REF!</v>
      </c>
      <c r="AG802" s="5" t="e">
        <f>VLOOKUP(Tableau13[[#This Row],[Mai]],[1]!Tableau3[#All],2,FALSE)</f>
        <v>#REF!</v>
      </c>
      <c r="AH802" s="5" t="e">
        <f>VLOOKUP(Tableau13[[#This Row],[Juin]],[1]!Tableau3[#All],2,FALSE)</f>
        <v>#REF!</v>
      </c>
      <c r="AI802" s="5" t="e">
        <f>VLOOKUP(Tableau13[[#This Row],[Juil,]],[1]!Tableau3[#All],2,FALSE)</f>
        <v>#REF!</v>
      </c>
      <c r="AJ802" s="5" t="e">
        <f>VLOOKUP(Tableau13[[#This Row],[Août]],[1]!Tableau3[#All],2,FALSE)</f>
        <v>#REF!</v>
      </c>
      <c r="AK802" s="5" t="e">
        <f>VLOOKUP(Tableau13[[#This Row],[Sept,]],[1]!Tableau3[#All],2,FALSE)</f>
        <v>#REF!</v>
      </c>
      <c r="AL802" s="5" t="e">
        <f>VLOOKUP(Tableau13[[#This Row],[Oct,]],[1]!Tableau3[#All],2,FALSE)</f>
        <v>#REF!</v>
      </c>
      <c r="AM802" s="5" t="e">
        <f>VLOOKUP(Tableau13[[#This Row],[Nov,]],[1]!Tableau3[#All],2,FALSE)</f>
        <v>#REF!</v>
      </c>
      <c r="AN802" s="5" t="e">
        <f>VLOOKUP(Tableau13[[#This Row],[Déc,]],[1]!Tableau3[#All],2,FALSE)</f>
        <v>#REF!</v>
      </c>
    </row>
    <row r="803" spans="1:40" x14ac:dyDescent="0.25">
      <c r="A803" t="s">
        <v>7156</v>
      </c>
      <c r="D803" t="s">
        <v>1080</v>
      </c>
      <c r="E803" t="s">
        <v>1081</v>
      </c>
      <c r="F803" t="s">
        <v>7157</v>
      </c>
      <c r="G803" t="s">
        <v>2012</v>
      </c>
      <c r="H803" t="s">
        <v>2013</v>
      </c>
      <c r="I803" t="s">
        <v>25</v>
      </c>
      <c r="J803" s="3">
        <v>0</v>
      </c>
      <c r="K803" s="1">
        <v>42522</v>
      </c>
      <c r="M803" t="s">
        <v>38</v>
      </c>
      <c r="O803" t="s">
        <v>32</v>
      </c>
      <c r="P803" s="1"/>
      <c r="AC803" s="5" t="e">
        <f>VLOOKUP(Tableau13[[#This Row],[Jan,]],[1]!Tableau3[#All],2,FALSE)</f>
        <v>#REF!</v>
      </c>
      <c r="AD803" s="5" t="e">
        <f>VLOOKUP(Tableau13[[#This Row],[Fév,]],[1]!Tableau3[#All],2,FALSE)</f>
        <v>#REF!</v>
      </c>
      <c r="AE803" s="5" t="e">
        <f>VLOOKUP(Tableau13[[#This Row],[Mar,]],[1]!Tableau3[#All],2,FALSE)</f>
        <v>#REF!</v>
      </c>
      <c r="AF803" s="5" t="e">
        <f>VLOOKUP(Tableau13[[#This Row],[Avr,]],[1]!Tableau3[#All],2,FALSE)</f>
        <v>#REF!</v>
      </c>
      <c r="AG803" s="5" t="e">
        <f>VLOOKUP(Tableau13[[#This Row],[Mai]],[1]!Tableau3[#All],2,FALSE)</f>
        <v>#REF!</v>
      </c>
      <c r="AH803" s="5" t="e">
        <f>VLOOKUP(Tableau13[[#This Row],[Juin]],[1]!Tableau3[#All],2,FALSE)</f>
        <v>#REF!</v>
      </c>
      <c r="AI803" s="5" t="e">
        <f>VLOOKUP(Tableau13[[#This Row],[Juil,]],[1]!Tableau3[#All],2,FALSE)</f>
        <v>#REF!</v>
      </c>
      <c r="AJ803" s="5" t="e">
        <f>VLOOKUP(Tableau13[[#This Row],[Août]],[1]!Tableau3[#All],2,FALSE)</f>
        <v>#REF!</v>
      </c>
      <c r="AK803" s="5" t="e">
        <f>VLOOKUP(Tableau13[[#This Row],[Sept,]],[1]!Tableau3[#All],2,FALSE)</f>
        <v>#REF!</v>
      </c>
      <c r="AL803" s="5" t="e">
        <f>VLOOKUP(Tableau13[[#This Row],[Oct,]],[1]!Tableau3[#All],2,FALSE)</f>
        <v>#REF!</v>
      </c>
      <c r="AM803" s="5" t="e">
        <f>VLOOKUP(Tableau13[[#This Row],[Nov,]],[1]!Tableau3[#All],2,FALSE)</f>
        <v>#REF!</v>
      </c>
      <c r="AN803" s="5" t="e">
        <f>VLOOKUP(Tableau13[[#This Row],[Déc,]],[1]!Tableau3[#All],2,FALSE)</f>
        <v>#REF!</v>
      </c>
    </row>
    <row r="804" spans="1:40" x14ac:dyDescent="0.25">
      <c r="A804" t="s">
        <v>7158</v>
      </c>
      <c r="D804" t="s">
        <v>1080</v>
      </c>
      <c r="E804" t="s">
        <v>1081</v>
      </c>
      <c r="F804" t="s">
        <v>7159</v>
      </c>
      <c r="G804" t="s">
        <v>2014</v>
      </c>
      <c r="H804" t="s">
        <v>2015</v>
      </c>
      <c r="I804" t="s">
        <v>25</v>
      </c>
      <c r="J804" s="3">
        <v>0</v>
      </c>
      <c r="K804" s="1">
        <v>42522</v>
      </c>
      <c r="M804" t="s">
        <v>38</v>
      </c>
      <c r="O804" t="s">
        <v>32</v>
      </c>
      <c r="P804" s="1"/>
      <c r="AC804" s="5" t="e">
        <f>VLOOKUP(Tableau13[[#This Row],[Jan,]],[1]!Tableau3[#All],2,FALSE)</f>
        <v>#REF!</v>
      </c>
      <c r="AD804" s="5" t="e">
        <f>VLOOKUP(Tableau13[[#This Row],[Fév,]],[1]!Tableau3[#All],2,FALSE)</f>
        <v>#REF!</v>
      </c>
      <c r="AE804" s="5" t="e">
        <f>VLOOKUP(Tableau13[[#This Row],[Mar,]],[1]!Tableau3[#All],2,FALSE)</f>
        <v>#REF!</v>
      </c>
      <c r="AF804" s="5" t="e">
        <f>VLOOKUP(Tableau13[[#This Row],[Avr,]],[1]!Tableau3[#All],2,FALSE)</f>
        <v>#REF!</v>
      </c>
      <c r="AG804" s="5" t="e">
        <f>VLOOKUP(Tableau13[[#This Row],[Mai]],[1]!Tableau3[#All],2,FALSE)</f>
        <v>#REF!</v>
      </c>
      <c r="AH804" s="5" t="e">
        <f>VLOOKUP(Tableau13[[#This Row],[Juin]],[1]!Tableau3[#All],2,FALSE)</f>
        <v>#REF!</v>
      </c>
      <c r="AI804" s="5" t="e">
        <f>VLOOKUP(Tableau13[[#This Row],[Juil,]],[1]!Tableau3[#All],2,FALSE)</f>
        <v>#REF!</v>
      </c>
      <c r="AJ804" s="5" t="e">
        <f>VLOOKUP(Tableau13[[#This Row],[Août]],[1]!Tableau3[#All],2,FALSE)</f>
        <v>#REF!</v>
      </c>
      <c r="AK804" s="5" t="e">
        <f>VLOOKUP(Tableau13[[#This Row],[Sept,]],[1]!Tableau3[#All],2,FALSE)</f>
        <v>#REF!</v>
      </c>
      <c r="AL804" s="5" t="e">
        <f>VLOOKUP(Tableau13[[#This Row],[Oct,]],[1]!Tableau3[#All],2,FALSE)</f>
        <v>#REF!</v>
      </c>
      <c r="AM804" s="5" t="e">
        <f>VLOOKUP(Tableau13[[#This Row],[Nov,]],[1]!Tableau3[#All],2,FALSE)</f>
        <v>#REF!</v>
      </c>
      <c r="AN804" s="5" t="e">
        <f>VLOOKUP(Tableau13[[#This Row],[Déc,]],[1]!Tableau3[#All],2,FALSE)</f>
        <v>#REF!</v>
      </c>
    </row>
    <row r="805" spans="1:40" x14ac:dyDescent="0.25">
      <c r="A805" t="s">
        <v>7160</v>
      </c>
      <c r="D805" t="s">
        <v>1080</v>
      </c>
      <c r="E805" t="s">
        <v>1081</v>
      </c>
      <c r="F805" t="s">
        <v>7161</v>
      </c>
      <c r="G805" t="s">
        <v>2016</v>
      </c>
      <c r="H805" t="s">
        <v>2017</v>
      </c>
      <c r="I805" t="s">
        <v>25</v>
      </c>
      <c r="J805" s="3">
        <v>0</v>
      </c>
      <c r="K805" s="1">
        <v>42522</v>
      </c>
      <c r="M805" t="s">
        <v>38</v>
      </c>
      <c r="O805" t="s">
        <v>32</v>
      </c>
      <c r="P805" s="1"/>
      <c r="AC805" s="5" t="e">
        <f>VLOOKUP(Tableau13[[#This Row],[Jan,]],[1]!Tableau3[#All],2,FALSE)</f>
        <v>#REF!</v>
      </c>
      <c r="AD805" s="5" t="e">
        <f>VLOOKUP(Tableau13[[#This Row],[Fév,]],[1]!Tableau3[#All],2,FALSE)</f>
        <v>#REF!</v>
      </c>
      <c r="AE805" s="5" t="e">
        <f>VLOOKUP(Tableau13[[#This Row],[Mar,]],[1]!Tableau3[#All],2,FALSE)</f>
        <v>#REF!</v>
      </c>
      <c r="AF805" s="5" t="e">
        <f>VLOOKUP(Tableau13[[#This Row],[Avr,]],[1]!Tableau3[#All],2,FALSE)</f>
        <v>#REF!</v>
      </c>
      <c r="AG805" s="5" t="e">
        <f>VLOOKUP(Tableau13[[#This Row],[Mai]],[1]!Tableau3[#All],2,FALSE)</f>
        <v>#REF!</v>
      </c>
      <c r="AH805" s="5" t="e">
        <f>VLOOKUP(Tableau13[[#This Row],[Juin]],[1]!Tableau3[#All],2,FALSE)</f>
        <v>#REF!</v>
      </c>
      <c r="AI805" s="5" t="e">
        <f>VLOOKUP(Tableau13[[#This Row],[Juil,]],[1]!Tableau3[#All],2,FALSE)</f>
        <v>#REF!</v>
      </c>
      <c r="AJ805" s="5" t="e">
        <f>VLOOKUP(Tableau13[[#This Row],[Août]],[1]!Tableau3[#All],2,FALSE)</f>
        <v>#REF!</v>
      </c>
      <c r="AK805" s="5" t="e">
        <f>VLOOKUP(Tableau13[[#This Row],[Sept,]],[1]!Tableau3[#All],2,FALSE)</f>
        <v>#REF!</v>
      </c>
      <c r="AL805" s="5" t="e">
        <f>VLOOKUP(Tableau13[[#This Row],[Oct,]],[1]!Tableau3[#All],2,FALSE)</f>
        <v>#REF!</v>
      </c>
      <c r="AM805" s="5" t="e">
        <f>VLOOKUP(Tableau13[[#This Row],[Nov,]],[1]!Tableau3[#All],2,FALSE)</f>
        <v>#REF!</v>
      </c>
      <c r="AN805" s="5" t="e">
        <f>VLOOKUP(Tableau13[[#This Row],[Déc,]],[1]!Tableau3[#All],2,FALSE)</f>
        <v>#REF!</v>
      </c>
    </row>
    <row r="806" spans="1:40" x14ac:dyDescent="0.25">
      <c r="A806" t="s">
        <v>7162</v>
      </c>
      <c r="D806" t="s">
        <v>1080</v>
      </c>
      <c r="E806" t="s">
        <v>1081</v>
      </c>
      <c r="F806" t="s">
        <v>7163</v>
      </c>
      <c r="G806" t="s">
        <v>2018</v>
      </c>
      <c r="H806" t="s">
        <v>2019</v>
      </c>
      <c r="I806" t="s">
        <v>25</v>
      </c>
      <c r="J806" s="3">
        <v>0</v>
      </c>
      <c r="K806" s="1">
        <v>42522</v>
      </c>
      <c r="M806" t="s">
        <v>38</v>
      </c>
      <c r="O806" t="s">
        <v>32</v>
      </c>
      <c r="P806" s="1"/>
      <c r="AC806" s="5" t="e">
        <f>VLOOKUP(Tableau13[[#This Row],[Jan,]],[1]!Tableau3[#All],2,FALSE)</f>
        <v>#REF!</v>
      </c>
      <c r="AD806" s="5" t="e">
        <f>VLOOKUP(Tableau13[[#This Row],[Fév,]],[1]!Tableau3[#All],2,FALSE)</f>
        <v>#REF!</v>
      </c>
      <c r="AE806" s="5" t="e">
        <f>VLOOKUP(Tableau13[[#This Row],[Mar,]],[1]!Tableau3[#All],2,FALSE)</f>
        <v>#REF!</v>
      </c>
      <c r="AF806" s="5" t="e">
        <f>VLOOKUP(Tableau13[[#This Row],[Avr,]],[1]!Tableau3[#All],2,FALSE)</f>
        <v>#REF!</v>
      </c>
      <c r="AG806" s="5" t="e">
        <f>VLOOKUP(Tableau13[[#This Row],[Mai]],[1]!Tableau3[#All],2,FALSE)</f>
        <v>#REF!</v>
      </c>
      <c r="AH806" s="5" t="e">
        <f>VLOOKUP(Tableau13[[#This Row],[Juin]],[1]!Tableau3[#All],2,FALSE)</f>
        <v>#REF!</v>
      </c>
      <c r="AI806" s="5" t="e">
        <f>VLOOKUP(Tableau13[[#This Row],[Juil,]],[1]!Tableau3[#All],2,FALSE)</f>
        <v>#REF!</v>
      </c>
      <c r="AJ806" s="5" t="e">
        <f>VLOOKUP(Tableau13[[#This Row],[Août]],[1]!Tableau3[#All],2,FALSE)</f>
        <v>#REF!</v>
      </c>
      <c r="AK806" s="5" t="e">
        <f>VLOOKUP(Tableau13[[#This Row],[Sept,]],[1]!Tableau3[#All],2,FALSE)</f>
        <v>#REF!</v>
      </c>
      <c r="AL806" s="5" t="e">
        <f>VLOOKUP(Tableau13[[#This Row],[Oct,]],[1]!Tableau3[#All],2,FALSE)</f>
        <v>#REF!</v>
      </c>
      <c r="AM806" s="5" t="e">
        <f>VLOOKUP(Tableau13[[#This Row],[Nov,]],[1]!Tableau3[#All],2,FALSE)</f>
        <v>#REF!</v>
      </c>
      <c r="AN806" s="5" t="e">
        <f>VLOOKUP(Tableau13[[#This Row],[Déc,]],[1]!Tableau3[#All],2,FALSE)</f>
        <v>#REF!</v>
      </c>
    </row>
    <row r="807" spans="1:40" x14ac:dyDescent="0.25">
      <c r="A807" t="s">
        <v>7164</v>
      </c>
      <c r="D807" t="s">
        <v>1080</v>
      </c>
      <c r="E807" t="s">
        <v>1081</v>
      </c>
      <c r="F807" t="s">
        <v>7165</v>
      </c>
      <c r="G807" t="s">
        <v>2020</v>
      </c>
      <c r="H807" t="s">
        <v>2021</v>
      </c>
      <c r="I807" t="s">
        <v>25</v>
      </c>
      <c r="J807" s="3">
        <v>0</v>
      </c>
      <c r="K807" s="1">
        <v>42522</v>
      </c>
      <c r="M807" t="s">
        <v>38</v>
      </c>
      <c r="O807" t="s">
        <v>32</v>
      </c>
      <c r="P807" s="1"/>
      <c r="AC807" s="5" t="e">
        <f>VLOOKUP(Tableau13[[#This Row],[Jan,]],[1]!Tableau3[#All],2,FALSE)</f>
        <v>#REF!</v>
      </c>
      <c r="AD807" s="5" t="e">
        <f>VLOOKUP(Tableau13[[#This Row],[Fév,]],[1]!Tableau3[#All],2,FALSE)</f>
        <v>#REF!</v>
      </c>
      <c r="AE807" s="5" t="e">
        <f>VLOOKUP(Tableau13[[#This Row],[Mar,]],[1]!Tableau3[#All],2,FALSE)</f>
        <v>#REF!</v>
      </c>
      <c r="AF807" s="5" t="e">
        <f>VLOOKUP(Tableau13[[#This Row],[Avr,]],[1]!Tableau3[#All],2,FALSE)</f>
        <v>#REF!</v>
      </c>
      <c r="AG807" s="5" t="e">
        <f>VLOOKUP(Tableau13[[#This Row],[Mai]],[1]!Tableau3[#All],2,FALSE)</f>
        <v>#REF!</v>
      </c>
      <c r="AH807" s="5" t="e">
        <f>VLOOKUP(Tableau13[[#This Row],[Juin]],[1]!Tableau3[#All],2,FALSE)</f>
        <v>#REF!</v>
      </c>
      <c r="AI807" s="5" t="e">
        <f>VLOOKUP(Tableau13[[#This Row],[Juil,]],[1]!Tableau3[#All],2,FALSE)</f>
        <v>#REF!</v>
      </c>
      <c r="AJ807" s="5" t="e">
        <f>VLOOKUP(Tableau13[[#This Row],[Août]],[1]!Tableau3[#All],2,FALSE)</f>
        <v>#REF!</v>
      </c>
      <c r="AK807" s="5" t="e">
        <f>VLOOKUP(Tableau13[[#This Row],[Sept,]],[1]!Tableau3[#All],2,FALSE)</f>
        <v>#REF!</v>
      </c>
      <c r="AL807" s="5" t="e">
        <f>VLOOKUP(Tableau13[[#This Row],[Oct,]],[1]!Tableau3[#All],2,FALSE)</f>
        <v>#REF!</v>
      </c>
      <c r="AM807" s="5" t="e">
        <f>VLOOKUP(Tableau13[[#This Row],[Nov,]],[1]!Tableau3[#All],2,FALSE)</f>
        <v>#REF!</v>
      </c>
      <c r="AN807" s="5" t="e">
        <f>VLOOKUP(Tableau13[[#This Row],[Déc,]],[1]!Tableau3[#All],2,FALSE)</f>
        <v>#REF!</v>
      </c>
    </row>
    <row r="808" spans="1:40" x14ac:dyDescent="0.25">
      <c r="A808" t="s">
        <v>7166</v>
      </c>
      <c r="D808" t="s">
        <v>1080</v>
      </c>
      <c r="E808" t="s">
        <v>1081</v>
      </c>
      <c r="F808" t="s">
        <v>7167</v>
      </c>
      <c r="G808" t="s">
        <v>2022</v>
      </c>
      <c r="H808" t="s">
        <v>2023</v>
      </c>
      <c r="I808" t="s">
        <v>25</v>
      </c>
      <c r="J808" s="3">
        <v>0</v>
      </c>
      <c r="K808" s="1">
        <v>42522</v>
      </c>
      <c r="M808" t="s">
        <v>38</v>
      </c>
      <c r="O808" t="s">
        <v>32</v>
      </c>
      <c r="P808" s="1"/>
      <c r="AC808" s="5" t="e">
        <f>VLOOKUP(Tableau13[[#This Row],[Jan,]],[1]!Tableau3[#All],2,FALSE)</f>
        <v>#REF!</v>
      </c>
      <c r="AD808" s="5" t="e">
        <f>VLOOKUP(Tableau13[[#This Row],[Fév,]],[1]!Tableau3[#All],2,FALSE)</f>
        <v>#REF!</v>
      </c>
      <c r="AE808" s="5" t="e">
        <f>VLOOKUP(Tableau13[[#This Row],[Mar,]],[1]!Tableau3[#All],2,FALSE)</f>
        <v>#REF!</v>
      </c>
      <c r="AF808" s="5" t="e">
        <f>VLOOKUP(Tableau13[[#This Row],[Avr,]],[1]!Tableau3[#All],2,FALSE)</f>
        <v>#REF!</v>
      </c>
      <c r="AG808" s="5" t="e">
        <f>VLOOKUP(Tableau13[[#This Row],[Mai]],[1]!Tableau3[#All],2,FALSE)</f>
        <v>#REF!</v>
      </c>
      <c r="AH808" s="5" t="e">
        <f>VLOOKUP(Tableau13[[#This Row],[Juin]],[1]!Tableau3[#All],2,FALSE)</f>
        <v>#REF!</v>
      </c>
      <c r="AI808" s="5" t="e">
        <f>VLOOKUP(Tableau13[[#This Row],[Juil,]],[1]!Tableau3[#All],2,FALSE)</f>
        <v>#REF!</v>
      </c>
      <c r="AJ808" s="5" t="e">
        <f>VLOOKUP(Tableau13[[#This Row],[Août]],[1]!Tableau3[#All],2,FALSE)</f>
        <v>#REF!</v>
      </c>
      <c r="AK808" s="5" t="e">
        <f>VLOOKUP(Tableau13[[#This Row],[Sept,]],[1]!Tableau3[#All],2,FALSE)</f>
        <v>#REF!</v>
      </c>
      <c r="AL808" s="5" t="e">
        <f>VLOOKUP(Tableau13[[#This Row],[Oct,]],[1]!Tableau3[#All],2,FALSE)</f>
        <v>#REF!</v>
      </c>
      <c r="AM808" s="5" t="e">
        <f>VLOOKUP(Tableau13[[#This Row],[Nov,]],[1]!Tableau3[#All],2,FALSE)</f>
        <v>#REF!</v>
      </c>
      <c r="AN808" s="5" t="e">
        <f>VLOOKUP(Tableau13[[#This Row],[Déc,]],[1]!Tableau3[#All],2,FALSE)</f>
        <v>#REF!</v>
      </c>
    </row>
    <row r="809" spans="1:40" x14ac:dyDescent="0.25">
      <c r="A809" t="s">
        <v>7168</v>
      </c>
      <c r="D809" t="s">
        <v>1080</v>
      </c>
      <c r="E809" t="s">
        <v>1081</v>
      </c>
      <c r="F809" t="s">
        <v>7169</v>
      </c>
      <c r="G809" t="s">
        <v>2024</v>
      </c>
      <c r="H809" t="s">
        <v>2025</v>
      </c>
      <c r="I809" t="s">
        <v>25</v>
      </c>
      <c r="J809" s="3">
        <v>0</v>
      </c>
      <c r="K809" s="1">
        <v>42522</v>
      </c>
      <c r="M809" t="s">
        <v>38</v>
      </c>
      <c r="O809" t="s">
        <v>32</v>
      </c>
      <c r="P809" s="1"/>
      <c r="AC809" s="5" t="e">
        <f>VLOOKUP(Tableau13[[#This Row],[Jan,]],[1]!Tableau3[#All],2,FALSE)</f>
        <v>#REF!</v>
      </c>
      <c r="AD809" s="5" t="e">
        <f>VLOOKUP(Tableau13[[#This Row],[Fév,]],[1]!Tableau3[#All],2,FALSE)</f>
        <v>#REF!</v>
      </c>
      <c r="AE809" s="5" t="e">
        <f>VLOOKUP(Tableau13[[#This Row],[Mar,]],[1]!Tableau3[#All],2,FALSE)</f>
        <v>#REF!</v>
      </c>
      <c r="AF809" s="5" t="e">
        <f>VLOOKUP(Tableau13[[#This Row],[Avr,]],[1]!Tableau3[#All],2,FALSE)</f>
        <v>#REF!</v>
      </c>
      <c r="AG809" s="5" t="e">
        <f>VLOOKUP(Tableau13[[#This Row],[Mai]],[1]!Tableau3[#All],2,FALSE)</f>
        <v>#REF!</v>
      </c>
      <c r="AH809" s="5" t="e">
        <f>VLOOKUP(Tableau13[[#This Row],[Juin]],[1]!Tableau3[#All],2,FALSE)</f>
        <v>#REF!</v>
      </c>
      <c r="AI809" s="5" t="e">
        <f>VLOOKUP(Tableau13[[#This Row],[Juil,]],[1]!Tableau3[#All],2,FALSE)</f>
        <v>#REF!</v>
      </c>
      <c r="AJ809" s="5" t="e">
        <f>VLOOKUP(Tableau13[[#This Row],[Août]],[1]!Tableau3[#All],2,FALSE)</f>
        <v>#REF!</v>
      </c>
      <c r="AK809" s="5" t="e">
        <f>VLOOKUP(Tableau13[[#This Row],[Sept,]],[1]!Tableau3[#All],2,FALSE)</f>
        <v>#REF!</v>
      </c>
      <c r="AL809" s="5" t="e">
        <f>VLOOKUP(Tableau13[[#This Row],[Oct,]],[1]!Tableau3[#All],2,FALSE)</f>
        <v>#REF!</v>
      </c>
      <c r="AM809" s="5" t="e">
        <f>VLOOKUP(Tableau13[[#This Row],[Nov,]],[1]!Tableau3[#All],2,FALSE)</f>
        <v>#REF!</v>
      </c>
      <c r="AN809" s="5" t="e">
        <f>VLOOKUP(Tableau13[[#This Row],[Déc,]],[1]!Tableau3[#All],2,FALSE)</f>
        <v>#REF!</v>
      </c>
    </row>
    <row r="810" spans="1:40" x14ac:dyDescent="0.25">
      <c r="A810" t="s">
        <v>7170</v>
      </c>
      <c r="D810" t="s">
        <v>1080</v>
      </c>
      <c r="E810" t="s">
        <v>1081</v>
      </c>
      <c r="F810" t="s">
        <v>7171</v>
      </c>
      <c r="G810" t="s">
        <v>2026</v>
      </c>
      <c r="H810" t="s">
        <v>2027</v>
      </c>
      <c r="I810" t="s">
        <v>25</v>
      </c>
      <c r="J810" s="3">
        <v>0</v>
      </c>
      <c r="K810" s="1">
        <v>42522</v>
      </c>
      <c r="M810" t="s">
        <v>38</v>
      </c>
      <c r="O810" t="s">
        <v>32</v>
      </c>
      <c r="P810" s="1"/>
      <c r="AC810" s="5" t="e">
        <f>VLOOKUP(Tableau13[[#This Row],[Jan,]],[1]!Tableau3[#All],2,FALSE)</f>
        <v>#REF!</v>
      </c>
      <c r="AD810" s="5" t="e">
        <f>VLOOKUP(Tableau13[[#This Row],[Fév,]],[1]!Tableau3[#All],2,FALSE)</f>
        <v>#REF!</v>
      </c>
      <c r="AE810" s="5" t="e">
        <f>VLOOKUP(Tableau13[[#This Row],[Mar,]],[1]!Tableau3[#All],2,FALSE)</f>
        <v>#REF!</v>
      </c>
      <c r="AF810" s="5" t="e">
        <f>VLOOKUP(Tableau13[[#This Row],[Avr,]],[1]!Tableau3[#All],2,FALSE)</f>
        <v>#REF!</v>
      </c>
      <c r="AG810" s="5" t="e">
        <f>VLOOKUP(Tableau13[[#This Row],[Mai]],[1]!Tableau3[#All],2,FALSE)</f>
        <v>#REF!</v>
      </c>
      <c r="AH810" s="5" t="e">
        <f>VLOOKUP(Tableau13[[#This Row],[Juin]],[1]!Tableau3[#All],2,FALSE)</f>
        <v>#REF!</v>
      </c>
      <c r="AI810" s="5" t="e">
        <f>VLOOKUP(Tableau13[[#This Row],[Juil,]],[1]!Tableau3[#All],2,FALSE)</f>
        <v>#REF!</v>
      </c>
      <c r="AJ810" s="5" t="e">
        <f>VLOOKUP(Tableau13[[#This Row],[Août]],[1]!Tableau3[#All],2,FALSE)</f>
        <v>#REF!</v>
      </c>
      <c r="AK810" s="5" t="e">
        <f>VLOOKUP(Tableau13[[#This Row],[Sept,]],[1]!Tableau3[#All],2,FALSE)</f>
        <v>#REF!</v>
      </c>
      <c r="AL810" s="5" t="e">
        <f>VLOOKUP(Tableau13[[#This Row],[Oct,]],[1]!Tableau3[#All],2,FALSE)</f>
        <v>#REF!</v>
      </c>
      <c r="AM810" s="5" t="e">
        <f>VLOOKUP(Tableau13[[#This Row],[Nov,]],[1]!Tableau3[#All],2,FALSE)</f>
        <v>#REF!</v>
      </c>
      <c r="AN810" s="5" t="e">
        <f>VLOOKUP(Tableau13[[#This Row],[Déc,]],[1]!Tableau3[#All],2,FALSE)</f>
        <v>#REF!</v>
      </c>
    </row>
    <row r="811" spans="1:40" x14ac:dyDescent="0.25">
      <c r="A811" t="s">
        <v>7172</v>
      </c>
      <c r="D811" t="s">
        <v>1080</v>
      </c>
      <c r="E811" t="s">
        <v>1081</v>
      </c>
      <c r="F811" t="s">
        <v>7173</v>
      </c>
      <c r="G811" t="s">
        <v>2028</v>
      </c>
      <c r="H811" t="s">
        <v>2029</v>
      </c>
      <c r="I811" t="s">
        <v>25</v>
      </c>
      <c r="J811" s="3">
        <v>0</v>
      </c>
      <c r="K811" s="1">
        <v>42522</v>
      </c>
      <c r="M811" t="s">
        <v>38</v>
      </c>
      <c r="O811" t="s">
        <v>32</v>
      </c>
      <c r="P811" s="1"/>
      <c r="AC811" s="5" t="e">
        <f>VLOOKUP(Tableau13[[#This Row],[Jan,]],[1]!Tableau3[#All],2,FALSE)</f>
        <v>#REF!</v>
      </c>
      <c r="AD811" s="5" t="e">
        <f>VLOOKUP(Tableau13[[#This Row],[Fév,]],[1]!Tableau3[#All],2,FALSE)</f>
        <v>#REF!</v>
      </c>
      <c r="AE811" s="5" t="e">
        <f>VLOOKUP(Tableau13[[#This Row],[Mar,]],[1]!Tableau3[#All],2,FALSE)</f>
        <v>#REF!</v>
      </c>
      <c r="AF811" s="5" t="e">
        <f>VLOOKUP(Tableau13[[#This Row],[Avr,]],[1]!Tableau3[#All],2,FALSE)</f>
        <v>#REF!</v>
      </c>
      <c r="AG811" s="5" t="e">
        <f>VLOOKUP(Tableau13[[#This Row],[Mai]],[1]!Tableau3[#All],2,FALSE)</f>
        <v>#REF!</v>
      </c>
      <c r="AH811" s="5" t="e">
        <f>VLOOKUP(Tableau13[[#This Row],[Juin]],[1]!Tableau3[#All],2,FALSE)</f>
        <v>#REF!</v>
      </c>
      <c r="AI811" s="5" t="e">
        <f>VLOOKUP(Tableau13[[#This Row],[Juil,]],[1]!Tableau3[#All],2,FALSE)</f>
        <v>#REF!</v>
      </c>
      <c r="AJ811" s="5" t="e">
        <f>VLOOKUP(Tableau13[[#This Row],[Août]],[1]!Tableau3[#All],2,FALSE)</f>
        <v>#REF!</v>
      </c>
      <c r="AK811" s="5" t="e">
        <f>VLOOKUP(Tableau13[[#This Row],[Sept,]],[1]!Tableau3[#All],2,FALSE)</f>
        <v>#REF!</v>
      </c>
      <c r="AL811" s="5" t="e">
        <f>VLOOKUP(Tableau13[[#This Row],[Oct,]],[1]!Tableau3[#All],2,FALSE)</f>
        <v>#REF!</v>
      </c>
      <c r="AM811" s="5" t="e">
        <f>VLOOKUP(Tableau13[[#This Row],[Nov,]],[1]!Tableau3[#All],2,FALSE)</f>
        <v>#REF!</v>
      </c>
      <c r="AN811" s="5" t="e">
        <f>VLOOKUP(Tableau13[[#This Row],[Déc,]],[1]!Tableau3[#All],2,FALSE)</f>
        <v>#REF!</v>
      </c>
    </row>
    <row r="812" spans="1:40" x14ac:dyDescent="0.25">
      <c r="A812" t="s">
        <v>7174</v>
      </c>
      <c r="D812" t="s">
        <v>1080</v>
      </c>
      <c r="E812" t="s">
        <v>1081</v>
      </c>
      <c r="F812" t="s">
        <v>7175</v>
      </c>
      <c r="G812" t="s">
        <v>2030</v>
      </c>
      <c r="H812" t="s">
        <v>2031</v>
      </c>
      <c r="I812" t="s">
        <v>25</v>
      </c>
      <c r="J812" s="3">
        <v>0</v>
      </c>
      <c r="K812" s="1">
        <v>42522</v>
      </c>
      <c r="M812" t="s">
        <v>38</v>
      </c>
      <c r="O812" t="s">
        <v>32</v>
      </c>
      <c r="P812" s="1"/>
      <c r="AC812" s="5" t="e">
        <f>VLOOKUP(Tableau13[[#This Row],[Jan,]],[1]!Tableau3[#All],2,FALSE)</f>
        <v>#REF!</v>
      </c>
      <c r="AD812" s="5" t="e">
        <f>VLOOKUP(Tableau13[[#This Row],[Fév,]],[1]!Tableau3[#All],2,FALSE)</f>
        <v>#REF!</v>
      </c>
      <c r="AE812" s="5" t="e">
        <f>VLOOKUP(Tableau13[[#This Row],[Mar,]],[1]!Tableau3[#All],2,FALSE)</f>
        <v>#REF!</v>
      </c>
      <c r="AF812" s="5" t="e">
        <f>VLOOKUP(Tableau13[[#This Row],[Avr,]],[1]!Tableau3[#All],2,FALSE)</f>
        <v>#REF!</v>
      </c>
      <c r="AG812" s="5" t="e">
        <f>VLOOKUP(Tableau13[[#This Row],[Mai]],[1]!Tableau3[#All],2,FALSE)</f>
        <v>#REF!</v>
      </c>
      <c r="AH812" s="5" t="e">
        <f>VLOOKUP(Tableau13[[#This Row],[Juin]],[1]!Tableau3[#All],2,FALSE)</f>
        <v>#REF!</v>
      </c>
      <c r="AI812" s="5" t="e">
        <f>VLOOKUP(Tableau13[[#This Row],[Juil,]],[1]!Tableau3[#All],2,FALSE)</f>
        <v>#REF!</v>
      </c>
      <c r="AJ812" s="5" t="e">
        <f>VLOOKUP(Tableau13[[#This Row],[Août]],[1]!Tableau3[#All],2,FALSE)</f>
        <v>#REF!</v>
      </c>
      <c r="AK812" s="5" t="e">
        <f>VLOOKUP(Tableau13[[#This Row],[Sept,]],[1]!Tableau3[#All],2,FALSE)</f>
        <v>#REF!</v>
      </c>
      <c r="AL812" s="5" t="e">
        <f>VLOOKUP(Tableau13[[#This Row],[Oct,]],[1]!Tableau3[#All],2,FALSE)</f>
        <v>#REF!</v>
      </c>
      <c r="AM812" s="5" t="e">
        <f>VLOOKUP(Tableau13[[#This Row],[Nov,]],[1]!Tableau3[#All],2,FALSE)</f>
        <v>#REF!</v>
      </c>
      <c r="AN812" s="5" t="e">
        <f>VLOOKUP(Tableau13[[#This Row],[Déc,]],[1]!Tableau3[#All],2,FALSE)</f>
        <v>#REF!</v>
      </c>
    </row>
    <row r="813" spans="1:40" x14ac:dyDescent="0.25">
      <c r="A813" t="s">
        <v>7176</v>
      </c>
      <c r="D813" t="s">
        <v>1080</v>
      </c>
      <c r="E813" t="s">
        <v>1081</v>
      </c>
      <c r="F813" t="s">
        <v>7177</v>
      </c>
      <c r="G813" t="s">
        <v>2032</v>
      </c>
      <c r="H813" t="s">
        <v>2033</v>
      </c>
      <c r="I813" t="s">
        <v>25</v>
      </c>
      <c r="J813" s="3">
        <v>0</v>
      </c>
      <c r="K813" s="1">
        <v>42522</v>
      </c>
      <c r="M813" t="s">
        <v>38</v>
      </c>
      <c r="O813" t="s">
        <v>32</v>
      </c>
      <c r="P813" s="1"/>
      <c r="AC813" s="5" t="e">
        <f>VLOOKUP(Tableau13[[#This Row],[Jan,]],[1]!Tableau3[#All],2,FALSE)</f>
        <v>#REF!</v>
      </c>
      <c r="AD813" s="5" t="e">
        <f>VLOOKUP(Tableau13[[#This Row],[Fév,]],[1]!Tableau3[#All],2,FALSE)</f>
        <v>#REF!</v>
      </c>
      <c r="AE813" s="5" t="e">
        <f>VLOOKUP(Tableau13[[#This Row],[Mar,]],[1]!Tableau3[#All],2,FALSE)</f>
        <v>#REF!</v>
      </c>
      <c r="AF813" s="5" t="e">
        <f>VLOOKUP(Tableau13[[#This Row],[Avr,]],[1]!Tableau3[#All],2,FALSE)</f>
        <v>#REF!</v>
      </c>
      <c r="AG813" s="5" t="e">
        <f>VLOOKUP(Tableau13[[#This Row],[Mai]],[1]!Tableau3[#All],2,FALSE)</f>
        <v>#REF!</v>
      </c>
      <c r="AH813" s="5" t="e">
        <f>VLOOKUP(Tableau13[[#This Row],[Juin]],[1]!Tableau3[#All],2,FALSE)</f>
        <v>#REF!</v>
      </c>
      <c r="AI813" s="5" t="e">
        <f>VLOOKUP(Tableau13[[#This Row],[Juil,]],[1]!Tableau3[#All],2,FALSE)</f>
        <v>#REF!</v>
      </c>
      <c r="AJ813" s="5" t="e">
        <f>VLOOKUP(Tableau13[[#This Row],[Août]],[1]!Tableau3[#All],2,FALSE)</f>
        <v>#REF!</v>
      </c>
      <c r="AK813" s="5" t="e">
        <f>VLOOKUP(Tableau13[[#This Row],[Sept,]],[1]!Tableau3[#All],2,FALSE)</f>
        <v>#REF!</v>
      </c>
      <c r="AL813" s="5" t="e">
        <f>VLOOKUP(Tableau13[[#This Row],[Oct,]],[1]!Tableau3[#All],2,FALSE)</f>
        <v>#REF!</v>
      </c>
      <c r="AM813" s="5" t="e">
        <f>VLOOKUP(Tableau13[[#This Row],[Nov,]],[1]!Tableau3[#All],2,FALSE)</f>
        <v>#REF!</v>
      </c>
      <c r="AN813" s="5" t="e">
        <f>VLOOKUP(Tableau13[[#This Row],[Déc,]],[1]!Tableau3[#All],2,FALSE)</f>
        <v>#REF!</v>
      </c>
    </row>
    <row r="814" spans="1:40" x14ac:dyDescent="0.25">
      <c r="A814" t="s">
        <v>7178</v>
      </c>
      <c r="D814" t="s">
        <v>1080</v>
      </c>
      <c r="E814" t="s">
        <v>1081</v>
      </c>
      <c r="F814" t="s">
        <v>7179</v>
      </c>
      <c r="G814" t="s">
        <v>2034</v>
      </c>
      <c r="H814" t="s">
        <v>2035</v>
      </c>
      <c r="I814" t="s">
        <v>25</v>
      </c>
      <c r="J814" s="3">
        <v>0</v>
      </c>
      <c r="K814" s="1">
        <v>42522</v>
      </c>
      <c r="M814" t="s">
        <v>38</v>
      </c>
      <c r="O814" t="s">
        <v>32</v>
      </c>
      <c r="P814" s="1"/>
      <c r="AC814" s="5" t="e">
        <f>VLOOKUP(Tableau13[[#This Row],[Jan,]],[1]!Tableau3[#All],2,FALSE)</f>
        <v>#REF!</v>
      </c>
      <c r="AD814" s="5" t="e">
        <f>VLOOKUP(Tableau13[[#This Row],[Fév,]],[1]!Tableau3[#All],2,FALSE)</f>
        <v>#REF!</v>
      </c>
      <c r="AE814" s="5" t="e">
        <f>VLOOKUP(Tableau13[[#This Row],[Mar,]],[1]!Tableau3[#All],2,FALSE)</f>
        <v>#REF!</v>
      </c>
      <c r="AF814" s="5" t="e">
        <f>VLOOKUP(Tableau13[[#This Row],[Avr,]],[1]!Tableau3[#All],2,FALSE)</f>
        <v>#REF!</v>
      </c>
      <c r="AG814" s="5" t="e">
        <f>VLOOKUP(Tableau13[[#This Row],[Mai]],[1]!Tableau3[#All],2,FALSE)</f>
        <v>#REF!</v>
      </c>
      <c r="AH814" s="5" t="e">
        <f>VLOOKUP(Tableau13[[#This Row],[Juin]],[1]!Tableau3[#All],2,FALSE)</f>
        <v>#REF!</v>
      </c>
      <c r="AI814" s="5" t="e">
        <f>VLOOKUP(Tableau13[[#This Row],[Juil,]],[1]!Tableau3[#All],2,FALSE)</f>
        <v>#REF!</v>
      </c>
      <c r="AJ814" s="5" t="e">
        <f>VLOOKUP(Tableau13[[#This Row],[Août]],[1]!Tableau3[#All],2,FALSE)</f>
        <v>#REF!</v>
      </c>
      <c r="AK814" s="5" t="e">
        <f>VLOOKUP(Tableau13[[#This Row],[Sept,]],[1]!Tableau3[#All],2,FALSE)</f>
        <v>#REF!</v>
      </c>
      <c r="AL814" s="5" t="e">
        <f>VLOOKUP(Tableau13[[#This Row],[Oct,]],[1]!Tableau3[#All],2,FALSE)</f>
        <v>#REF!</v>
      </c>
      <c r="AM814" s="5" t="e">
        <f>VLOOKUP(Tableau13[[#This Row],[Nov,]],[1]!Tableau3[#All],2,FALSE)</f>
        <v>#REF!</v>
      </c>
      <c r="AN814" s="5" t="e">
        <f>VLOOKUP(Tableau13[[#This Row],[Déc,]],[1]!Tableau3[#All],2,FALSE)</f>
        <v>#REF!</v>
      </c>
    </row>
    <row r="815" spans="1:40" x14ac:dyDescent="0.25">
      <c r="A815" t="s">
        <v>7180</v>
      </c>
      <c r="D815" t="s">
        <v>1080</v>
      </c>
      <c r="E815" t="s">
        <v>1081</v>
      </c>
      <c r="F815" t="s">
        <v>7181</v>
      </c>
      <c r="G815" t="s">
        <v>2036</v>
      </c>
      <c r="H815" t="s">
        <v>2037</v>
      </c>
      <c r="I815" t="s">
        <v>25</v>
      </c>
      <c r="J815" s="3">
        <v>0</v>
      </c>
      <c r="K815" s="1">
        <v>42522</v>
      </c>
      <c r="M815" t="s">
        <v>38</v>
      </c>
      <c r="O815" t="s">
        <v>32</v>
      </c>
      <c r="P815" s="1"/>
      <c r="AC815" s="5" t="e">
        <f>VLOOKUP(Tableau13[[#This Row],[Jan,]],[1]!Tableau3[#All],2,FALSE)</f>
        <v>#REF!</v>
      </c>
      <c r="AD815" s="5" t="e">
        <f>VLOOKUP(Tableau13[[#This Row],[Fév,]],[1]!Tableau3[#All],2,FALSE)</f>
        <v>#REF!</v>
      </c>
      <c r="AE815" s="5" t="e">
        <f>VLOOKUP(Tableau13[[#This Row],[Mar,]],[1]!Tableau3[#All],2,FALSE)</f>
        <v>#REF!</v>
      </c>
      <c r="AF815" s="5" t="e">
        <f>VLOOKUP(Tableau13[[#This Row],[Avr,]],[1]!Tableau3[#All],2,FALSE)</f>
        <v>#REF!</v>
      </c>
      <c r="AG815" s="5" t="e">
        <f>VLOOKUP(Tableau13[[#This Row],[Mai]],[1]!Tableau3[#All],2,FALSE)</f>
        <v>#REF!</v>
      </c>
      <c r="AH815" s="5" t="e">
        <f>VLOOKUP(Tableau13[[#This Row],[Juin]],[1]!Tableau3[#All],2,FALSE)</f>
        <v>#REF!</v>
      </c>
      <c r="AI815" s="5" t="e">
        <f>VLOOKUP(Tableau13[[#This Row],[Juil,]],[1]!Tableau3[#All],2,FALSE)</f>
        <v>#REF!</v>
      </c>
      <c r="AJ815" s="5" t="e">
        <f>VLOOKUP(Tableau13[[#This Row],[Août]],[1]!Tableau3[#All],2,FALSE)</f>
        <v>#REF!</v>
      </c>
      <c r="AK815" s="5" t="e">
        <f>VLOOKUP(Tableau13[[#This Row],[Sept,]],[1]!Tableau3[#All],2,FALSE)</f>
        <v>#REF!</v>
      </c>
      <c r="AL815" s="5" t="e">
        <f>VLOOKUP(Tableau13[[#This Row],[Oct,]],[1]!Tableau3[#All],2,FALSE)</f>
        <v>#REF!</v>
      </c>
      <c r="AM815" s="5" t="e">
        <f>VLOOKUP(Tableau13[[#This Row],[Nov,]],[1]!Tableau3[#All],2,FALSE)</f>
        <v>#REF!</v>
      </c>
      <c r="AN815" s="5" t="e">
        <f>VLOOKUP(Tableau13[[#This Row],[Déc,]],[1]!Tableau3[#All],2,FALSE)</f>
        <v>#REF!</v>
      </c>
    </row>
    <row r="816" spans="1:40" x14ac:dyDescent="0.25">
      <c r="A816" t="s">
        <v>7182</v>
      </c>
      <c r="D816" t="s">
        <v>1080</v>
      </c>
      <c r="E816" t="s">
        <v>1081</v>
      </c>
      <c r="F816" t="s">
        <v>7183</v>
      </c>
      <c r="G816" t="s">
        <v>2038</v>
      </c>
      <c r="H816" t="s">
        <v>2039</v>
      </c>
      <c r="I816" t="s">
        <v>25</v>
      </c>
      <c r="J816" s="3">
        <v>0</v>
      </c>
      <c r="K816" s="1">
        <v>42522</v>
      </c>
      <c r="M816" t="s">
        <v>38</v>
      </c>
      <c r="O816" t="s">
        <v>32</v>
      </c>
      <c r="P816" s="1"/>
      <c r="AC816" s="5" t="e">
        <f>VLOOKUP(Tableau13[[#This Row],[Jan,]],[1]!Tableau3[#All],2,FALSE)</f>
        <v>#REF!</v>
      </c>
      <c r="AD816" s="5" t="e">
        <f>VLOOKUP(Tableau13[[#This Row],[Fév,]],[1]!Tableau3[#All],2,FALSE)</f>
        <v>#REF!</v>
      </c>
      <c r="AE816" s="5" t="e">
        <f>VLOOKUP(Tableau13[[#This Row],[Mar,]],[1]!Tableau3[#All],2,FALSE)</f>
        <v>#REF!</v>
      </c>
      <c r="AF816" s="5" t="e">
        <f>VLOOKUP(Tableau13[[#This Row],[Avr,]],[1]!Tableau3[#All],2,FALSE)</f>
        <v>#REF!</v>
      </c>
      <c r="AG816" s="5" t="e">
        <f>VLOOKUP(Tableau13[[#This Row],[Mai]],[1]!Tableau3[#All],2,FALSE)</f>
        <v>#REF!</v>
      </c>
      <c r="AH816" s="5" t="e">
        <f>VLOOKUP(Tableau13[[#This Row],[Juin]],[1]!Tableau3[#All],2,FALSE)</f>
        <v>#REF!</v>
      </c>
      <c r="AI816" s="5" t="e">
        <f>VLOOKUP(Tableau13[[#This Row],[Juil,]],[1]!Tableau3[#All],2,FALSE)</f>
        <v>#REF!</v>
      </c>
      <c r="AJ816" s="5" t="e">
        <f>VLOOKUP(Tableau13[[#This Row],[Août]],[1]!Tableau3[#All],2,FALSE)</f>
        <v>#REF!</v>
      </c>
      <c r="AK816" s="5" t="e">
        <f>VLOOKUP(Tableau13[[#This Row],[Sept,]],[1]!Tableau3[#All],2,FALSE)</f>
        <v>#REF!</v>
      </c>
      <c r="AL816" s="5" t="e">
        <f>VLOOKUP(Tableau13[[#This Row],[Oct,]],[1]!Tableau3[#All],2,FALSE)</f>
        <v>#REF!</v>
      </c>
      <c r="AM816" s="5" t="e">
        <f>VLOOKUP(Tableau13[[#This Row],[Nov,]],[1]!Tableau3[#All],2,FALSE)</f>
        <v>#REF!</v>
      </c>
      <c r="AN816" s="5" t="e">
        <f>VLOOKUP(Tableau13[[#This Row],[Déc,]],[1]!Tableau3[#All],2,FALSE)</f>
        <v>#REF!</v>
      </c>
    </row>
    <row r="817" spans="1:40" x14ac:dyDescent="0.25">
      <c r="A817" t="s">
        <v>7184</v>
      </c>
      <c r="D817" t="s">
        <v>1080</v>
      </c>
      <c r="E817" t="s">
        <v>1081</v>
      </c>
      <c r="F817" t="s">
        <v>7185</v>
      </c>
      <c r="G817" t="s">
        <v>2040</v>
      </c>
      <c r="H817" t="s">
        <v>2041</v>
      </c>
      <c r="I817" t="s">
        <v>25</v>
      </c>
      <c r="J817" s="3">
        <v>0</v>
      </c>
      <c r="K817" s="1">
        <v>42522</v>
      </c>
      <c r="M817" t="s">
        <v>38</v>
      </c>
      <c r="O817" t="s">
        <v>32</v>
      </c>
      <c r="P817" s="1"/>
      <c r="AC817" s="5" t="e">
        <f>VLOOKUP(Tableau13[[#This Row],[Jan,]],[1]!Tableau3[#All],2,FALSE)</f>
        <v>#REF!</v>
      </c>
      <c r="AD817" s="5" t="e">
        <f>VLOOKUP(Tableau13[[#This Row],[Fév,]],[1]!Tableau3[#All],2,FALSE)</f>
        <v>#REF!</v>
      </c>
      <c r="AE817" s="5" t="e">
        <f>VLOOKUP(Tableau13[[#This Row],[Mar,]],[1]!Tableau3[#All],2,FALSE)</f>
        <v>#REF!</v>
      </c>
      <c r="AF817" s="5" t="e">
        <f>VLOOKUP(Tableau13[[#This Row],[Avr,]],[1]!Tableau3[#All],2,FALSE)</f>
        <v>#REF!</v>
      </c>
      <c r="AG817" s="5" t="e">
        <f>VLOOKUP(Tableau13[[#This Row],[Mai]],[1]!Tableau3[#All],2,FALSE)</f>
        <v>#REF!</v>
      </c>
      <c r="AH817" s="5" t="e">
        <f>VLOOKUP(Tableau13[[#This Row],[Juin]],[1]!Tableau3[#All],2,FALSE)</f>
        <v>#REF!</v>
      </c>
      <c r="AI817" s="5" t="e">
        <f>VLOOKUP(Tableau13[[#This Row],[Juil,]],[1]!Tableau3[#All],2,FALSE)</f>
        <v>#REF!</v>
      </c>
      <c r="AJ817" s="5" t="e">
        <f>VLOOKUP(Tableau13[[#This Row],[Août]],[1]!Tableau3[#All],2,FALSE)</f>
        <v>#REF!</v>
      </c>
      <c r="AK817" s="5" t="e">
        <f>VLOOKUP(Tableau13[[#This Row],[Sept,]],[1]!Tableau3[#All],2,FALSE)</f>
        <v>#REF!</v>
      </c>
      <c r="AL817" s="5" t="e">
        <f>VLOOKUP(Tableau13[[#This Row],[Oct,]],[1]!Tableau3[#All],2,FALSE)</f>
        <v>#REF!</v>
      </c>
      <c r="AM817" s="5" t="e">
        <f>VLOOKUP(Tableau13[[#This Row],[Nov,]],[1]!Tableau3[#All],2,FALSE)</f>
        <v>#REF!</v>
      </c>
      <c r="AN817" s="5" t="e">
        <f>VLOOKUP(Tableau13[[#This Row],[Déc,]],[1]!Tableau3[#All],2,FALSE)</f>
        <v>#REF!</v>
      </c>
    </row>
    <row r="818" spans="1:40" x14ac:dyDescent="0.25">
      <c r="A818" t="s">
        <v>7186</v>
      </c>
      <c r="D818" t="s">
        <v>1080</v>
      </c>
      <c r="E818" t="s">
        <v>1081</v>
      </c>
      <c r="F818" t="s">
        <v>7187</v>
      </c>
      <c r="G818" t="s">
        <v>2042</v>
      </c>
      <c r="H818" t="s">
        <v>2043</v>
      </c>
      <c r="I818" t="s">
        <v>25</v>
      </c>
      <c r="J818" s="3">
        <v>0</v>
      </c>
      <c r="K818" s="1">
        <v>42522</v>
      </c>
      <c r="M818" t="s">
        <v>38</v>
      </c>
      <c r="O818" t="s">
        <v>32</v>
      </c>
      <c r="P818" s="1"/>
      <c r="AC818" s="5" t="e">
        <f>VLOOKUP(Tableau13[[#This Row],[Jan,]],[1]!Tableau3[#All],2,FALSE)</f>
        <v>#REF!</v>
      </c>
      <c r="AD818" s="5" t="e">
        <f>VLOOKUP(Tableau13[[#This Row],[Fév,]],[1]!Tableau3[#All],2,FALSE)</f>
        <v>#REF!</v>
      </c>
      <c r="AE818" s="5" t="e">
        <f>VLOOKUP(Tableau13[[#This Row],[Mar,]],[1]!Tableau3[#All],2,FALSE)</f>
        <v>#REF!</v>
      </c>
      <c r="AF818" s="5" t="e">
        <f>VLOOKUP(Tableau13[[#This Row],[Avr,]],[1]!Tableau3[#All],2,FALSE)</f>
        <v>#REF!</v>
      </c>
      <c r="AG818" s="5" t="e">
        <f>VLOOKUP(Tableau13[[#This Row],[Mai]],[1]!Tableau3[#All],2,FALSE)</f>
        <v>#REF!</v>
      </c>
      <c r="AH818" s="5" t="e">
        <f>VLOOKUP(Tableau13[[#This Row],[Juin]],[1]!Tableau3[#All],2,FALSE)</f>
        <v>#REF!</v>
      </c>
      <c r="AI818" s="5" t="e">
        <f>VLOOKUP(Tableau13[[#This Row],[Juil,]],[1]!Tableau3[#All],2,FALSE)</f>
        <v>#REF!</v>
      </c>
      <c r="AJ818" s="5" t="e">
        <f>VLOOKUP(Tableau13[[#This Row],[Août]],[1]!Tableau3[#All],2,FALSE)</f>
        <v>#REF!</v>
      </c>
      <c r="AK818" s="5" t="e">
        <f>VLOOKUP(Tableau13[[#This Row],[Sept,]],[1]!Tableau3[#All],2,FALSE)</f>
        <v>#REF!</v>
      </c>
      <c r="AL818" s="5" t="e">
        <f>VLOOKUP(Tableau13[[#This Row],[Oct,]],[1]!Tableau3[#All],2,FALSE)</f>
        <v>#REF!</v>
      </c>
      <c r="AM818" s="5" t="e">
        <f>VLOOKUP(Tableau13[[#This Row],[Nov,]],[1]!Tableau3[#All],2,FALSE)</f>
        <v>#REF!</v>
      </c>
      <c r="AN818" s="5" t="e">
        <f>VLOOKUP(Tableau13[[#This Row],[Déc,]],[1]!Tableau3[#All],2,FALSE)</f>
        <v>#REF!</v>
      </c>
    </row>
    <row r="819" spans="1:40" x14ac:dyDescent="0.25">
      <c r="A819" t="s">
        <v>7188</v>
      </c>
      <c r="D819" t="s">
        <v>1080</v>
      </c>
      <c r="E819" t="s">
        <v>1081</v>
      </c>
      <c r="F819" t="s">
        <v>7189</v>
      </c>
      <c r="G819" t="s">
        <v>2044</v>
      </c>
      <c r="H819" t="s">
        <v>2045</v>
      </c>
      <c r="I819" t="s">
        <v>25</v>
      </c>
      <c r="J819" s="3">
        <v>0</v>
      </c>
      <c r="K819" s="1">
        <v>42522</v>
      </c>
      <c r="M819" t="s">
        <v>38</v>
      </c>
      <c r="O819" t="s">
        <v>32</v>
      </c>
      <c r="P819" s="1"/>
      <c r="AC819" s="5" t="e">
        <f>VLOOKUP(Tableau13[[#This Row],[Jan,]],[1]!Tableau3[#All],2,FALSE)</f>
        <v>#REF!</v>
      </c>
      <c r="AD819" s="5" t="e">
        <f>VLOOKUP(Tableau13[[#This Row],[Fév,]],[1]!Tableau3[#All],2,FALSE)</f>
        <v>#REF!</v>
      </c>
      <c r="AE819" s="5" t="e">
        <f>VLOOKUP(Tableau13[[#This Row],[Mar,]],[1]!Tableau3[#All],2,FALSE)</f>
        <v>#REF!</v>
      </c>
      <c r="AF819" s="5" t="e">
        <f>VLOOKUP(Tableau13[[#This Row],[Avr,]],[1]!Tableau3[#All],2,FALSE)</f>
        <v>#REF!</v>
      </c>
      <c r="AG819" s="5" t="e">
        <f>VLOOKUP(Tableau13[[#This Row],[Mai]],[1]!Tableau3[#All],2,FALSE)</f>
        <v>#REF!</v>
      </c>
      <c r="AH819" s="5" t="e">
        <f>VLOOKUP(Tableau13[[#This Row],[Juin]],[1]!Tableau3[#All],2,FALSE)</f>
        <v>#REF!</v>
      </c>
      <c r="AI819" s="5" t="e">
        <f>VLOOKUP(Tableau13[[#This Row],[Juil,]],[1]!Tableau3[#All],2,FALSE)</f>
        <v>#REF!</v>
      </c>
      <c r="AJ819" s="5" t="e">
        <f>VLOOKUP(Tableau13[[#This Row],[Août]],[1]!Tableau3[#All],2,FALSE)</f>
        <v>#REF!</v>
      </c>
      <c r="AK819" s="5" t="e">
        <f>VLOOKUP(Tableau13[[#This Row],[Sept,]],[1]!Tableau3[#All],2,FALSE)</f>
        <v>#REF!</v>
      </c>
      <c r="AL819" s="5" t="e">
        <f>VLOOKUP(Tableau13[[#This Row],[Oct,]],[1]!Tableau3[#All],2,FALSE)</f>
        <v>#REF!</v>
      </c>
      <c r="AM819" s="5" t="e">
        <f>VLOOKUP(Tableau13[[#This Row],[Nov,]],[1]!Tableau3[#All],2,FALSE)</f>
        <v>#REF!</v>
      </c>
      <c r="AN819" s="5" t="e">
        <f>VLOOKUP(Tableau13[[#This Row],[Déc,]],[1]!Tableau3[#All],2,FALSE)</f>
        <v>#REF!</v>
      </c>
    </row>
    <row r="820" spans="1:40" x14ac:dyDescent="0.25">
      <c r="A820" t="s">
        <v>7190</v>
      </c>
      <c r="D820" t="s">
        <v>1080</v>
      </c>
      <c r="E820" t="s">
        <v>1081</v>
      </c>
      <c r="F820" t="s">
        <v>7191</v>
      </c>
      <c r="G820" t="s">
        <v>2046</v>
      </c>
      <c r="H820" t="s">
        <v>2047</v>
      </c>
      <c r="I820" t="s">
        <v>25</v>
      </c>
      <c r="J820" s="3">
        <v>0</v>
      </c>
      <c r="K820" s="1">
        <v>42522</v>
      </c>
      <c r="M820" t="s">
        <v>38</v>
      </c>
      <c r="O820" t="s">
        <v>32</v>
      </c>
      <c r="P820" s="1"/>
      <c r="AC820" s="5" t="e">
        <f>VLOOKUP(Tableau13[[#This Row],[Jan,]],[1]!Tableau3[#All],2,FALSE)</f>
        <v>#REF!</v>
      </c>
      <c r="AD820" s="5" t="e">
        <f>VLOOKUP(Tableau13[[#This Row],[Fév,]],[1]!Tableau3[#All],2,FALSE)</f>
        <v>#REF!</v>
      </c>
      <c r="AE820" s="5" t="e">
        <f>VLOOKUP(Tableau13[[#This Row],[Mar,]],[1]!Tableau3[#All],2,FALSE)</f>
        <v>#REF!</v>
      </c>
      <c r="AF820" s="5" t="e">
        <f>VLOOKUP(Tableau13[[#This Row],[Avr,]],[1]!Tableau3[#All],2,FALSE)</f>
        <v>#REF!</v>
      </c>
      <c r="AG820" s="5" t="e">
        <f>VLOOKUP(Tableau13[[#This Row],[Mai]],[1]!Tableau3[#All],2,FALSE)</f>
        <v>#REF!</v>
      </c>
      <c r="AH820" s="5" t="e">
        <f>VLOOKUP(Tableau13[[#This Row],[Juin]],[1]!Tableau3[#All],2,FALSE)</f>
        <v>#REF!</v>
      </c>
      <c r="AI820" s="5" t="e">
        <f>VLOOKUP(Tableau13[[#This Row],[Juil,]],[1]!Tableau3[#All],2,FALSE)</f>
        <v>#REF!</v>
      </c>
      <c r="AJ820" s="5" t="e">
        <f>VLOOKUP(Tableau13[[#This Row],[Août]],[1]!Tableau3[#All],2,FALSE)</f>
        <v>#REF!</v>
      </c>
      <c r="AK820" s="5" t="e">
        <f>VLOOKUP(Tableau13[[#This Row],[Sept,]],[1]!Tableau3[#All],2,FALSE)</f>
        <v>#REF!</v>
      </c>
      <c r="AL820" s="5" t="e">
        <f>VLOOKUP(Tableau13[[#This Row],[Oct,]],[1]!Tableau3[#All],2,FALSE)</f>
        <v>#REF!</v>
      </c>
      <c r="AM820" s="5" t="e">
        <f>VLOOKUP(Tableau13[[#This Row],[Nov,]],[1]!Tableau3[#All],2,FALSE)</f>
        <v>#REF!</v>
      </c>
      <c r="AN820" s="5" t="e">
        <f>VLOOKUP(Tableau13[[#This Row],[Déc,]],[1]!Tableau3[#All],2,FALSE)</f>
        <v>#REF!</v>
      </c>
    </row>
    <row r="821" spans="1:40" x14ac:dyDescent="0.25">
      <c r="A821" t="s">
        <v>7192</v>
      </c>
      <c r="D821" t="s">
        <v>1080</v>
      </c>
      <c r="E821" t="s">
        <v>1081</v>
      </c>
      <c r="F821" t="s">
        <v>7193</v>
      </c>
      <c r="G821" t="s">
        <v>2048</v>
      </c>
      <c r="H821" t="s">
        <v>2049</v>
      </c>
      <c r="I821" t="s">
        <v>25</v>
      </c>
      <c r="J821" s="3">
        <v>0</v>
      </c>
      <c r="K821" s="1">
        <v>42522</v>
      </c>
      <c r="M821" t="s">
        <v>38</v>
      </c>
      <c r="O821" t="s">
        <v>32</v>
      </c>
      <c r="P821" s="1"/>
      <c r="AC821" s="5" t="e">
        <f>VLOOKUP(Tableau13[[#This Row],[Jan,]],[1]!Tableau3[#All],2,FALSE)</f>
        <v>#REF!</v>
      </c>
      <c r="AD821" s="5" t="e">
        <f>VLOOKUP(Tableau13[[#This Row],[Fév,]],[1]!Tableau3[#All],2,FALSE)</f>
        <v>#REF!</v>
      </c>
      <c r="AE821" s="5" t="e">
        <f>VLOOKUP(Tableau13[[#This Row],[Mar,]],[1]!Tableau3[#All],2,FALSE)</f>
        <v>#REF!</v>
      </c>
      <c r="AF821" s="5" t="e">
        <f>VLOOKUP(Tableau13[[#This Row],[Avr,]],[1]!Tableau3[#All],2,FALSE)</f>
        <v>#REF!</v>
      </c>
      <c r="AG821" s="5" t="e">
        <f>VLOOKUP(Tableau13[[#This Row],[Mai]],[1]!Tableau3[#All],2,FALSE)</f>
        <v>#REF!</v>
      </c>
      <c r="AH821" s="5" t="e">
        <f>VLOOKUP(Tableau13[[#This Row],[Juin]],[1]!Tableau3[#All],2,FALSE)</f>
        <v>#REF!</v>
      </c>
      <c r="AI821" s="5" t="e">
        <f>VLOOKUP(Tableau13[[#This Row],[Juil,]],[1]!Tableau3[#All],2,FALSE)</f>
        <v>#REF!</v>
      </c>
      <c r="AJ821" s="5" t="e">
        <f>VLOOKUP(Tableau13[[#This Row],[Août]],[1]!Tableau3[#All],2,FALSE)</f>
        <v>#REF!</v>
      </c>
      <c r="AK821" s="5" t="e">
        <f>VLOOKUP(Tableau13[[#This Row],[Sept,]],[1]!Tableau3[#All],2,FALSE)</f>
        <v>#REF!</v>
      </c>
      <c r="AL821" s="5" t="e">
        <f>VLOOKUP(Tableau13[[#This Row],[Oct,]],[1]!Tableau3[#All],2,FALSE)</f>
        <v>#REF!</v>
      </c>
      <c r="AM821" s="5" t="e">
        <f>VLOOKUP(Tableau13[[#This Row],[Nov,]],[1]!Tableau3[#All],2,FALSE)</f>
        <v>#REF!</v>
      </c>
      <c r="AN821" s="5" t="e">
        <f>VLOOKUP(Tableau13[[#This Row],[Déc,]],[1]!Tableau3[#All],2,FALSE)</f>
        <v>#REF!</v>
      </c>
    </row>
    <row r="822" spans="1:40" x14ac:dyDescent="0.25">
      <c r="A822" t="s">
        <v>7194</v>
      </c>
      <c r="D822" t="s">
        <v>1080</v>
      </c>
      <c r="E822" t="s">
        <v>1081</v>
      </c>
      <c r="F822" t="s">
        <v>7195</v>
      </c>
      <c r="G822" t="s">
        <v>2050</v>
      </c>
      <c r="H822" t="s">
        <v>2051</v>
      </c>
      <c r="I822" t="s">
        <v>25</v>
      </c>
      <c r="J822" s="3">
        <v>0</v>
      </c>
      <c r="K822" s="1">
        <v>42522</v>
      </c>
      <c r="M822" t="s">
        <v>38</v>
      </c>
      <c r="O822" t="s">
        <v>32</v>
      </c>
      <c r="P822" s="1"/>
      <c r="AC822" s="5" t="e">
        <f>VLOOKUP(Tableau13[[#This Row],[Jan,]],[1]!Tableau3[#All],2,FALSE)</f>
        <v>#REF!</v>
      </c>
      <c r="AD822" s="5" t="e">
        <f>VLOOKUP(Tableau13[[#This Row],[Fév,]],[1]!Tableau3[#All],2,FALSE)</f>
        <v>#REF!</v>
      </c>
      <c r="AE822" s="5" t="e">
        <f>VLOOKUP(Tableau13[[#This Row],[Mar,]],[1]!Tableau3[#All],2,FALSE)</f>
        <v>#REF!</v>
      </c>
      <c r="AF822" s="5" t="e">
        <f>VLOOKUP(Tableau13[[#This Row],[Avr,]],[1]!Tableau3[#All],2,FALSE)</f>
        <v>#REF!</v>
      </c>
      <c r="AG822" s="5" t="e">
        <f>VLOOKUP(Tableau13[[#This Row],[Mai]],[1]!Tableau3[#All],2,FALSE)</f>
        <v>#REF!</v>
      </c>
      <c r="AH822" s="5" t="e">
        <f>VLOOKUP(Tableau13[[#This Row],[Juin]],[1]!Tableau3[#All],2,FALSE)</f>
        <v>#REF!</v>
      </c>
      <c r="AI822" s="5" t="e">
        <f>VLOOKUP(Tableau13[[#This Row],[Juil,]],[1]!Tableau3[#All],2,FALSE)</f>
        <v>#REF!</v>
      </c>
      <c r="AJ822" s="5" t="e">
        <f>VLOOKUP(Tableau13[[#This Row],[Août]],[1]!Tableau3[#All],2,FALSE)</f>
        <v>#REF!</v>
      </c>
      <c r="AK822" s="5" t="e">
        <f>VLOOKUP(Tableau13[[#This Row],[Sept,]],[1]!Tableau3[#All],2,FALSE)</f>
        <v>#REF!</v>
      </c>
      <c r="AL822" s="5" t="e">
        <f>VLOOKUP(Tableau13[[#This Row],[Oct,]],[1]!Tableau3[#All],2,FALSE)</f>
        <v>#REF!</v>
      </c>
      <c r="AM822" s="5" t="e">
        <f>VLOOKUP(Tableau13[[#This Row],[Nov,]],[1]!Tableau3[#All],2,FALSE)</f>
        <v>#REF!</v>
      </c>
      <c r="AN822" s="5" t="e">
        <f>VLOOKUP(Tableau13[[#This Row],[Déc,]],[1]!Tableau3[#All],2,FALSE)</f>
        <v>#REF!</v>
      </c>
    </row>
    <row r="823" spans="1:40" x14ac:dyDescent="0.25">
      <c r="A823" t="s">
        <v>7196</v>
      </c>
      <c r="D823" t="s">
        <v>1080</v>
      </c>
      <c r="E823" t="s">
        <v>1081</v>
      </c>
      <c r="F823" t="s">
        <v>7197</v>
      </c>
      <c r="G823" t="s">
        <v>2052</v>
      </c>
      <c r="H823" t="s">
        <v>2053</v>
      </c>
      <c r="I823" t="s">
        <v>25</v>
      </c>
      <c r="J823" s="3">
        <v>0</v>
      </c>
      <c r="K823" s="1">
        <v>42522</v>
      </c>
      <c r="M823" t="s">
        <v>38</v>
      </c>
      <c r="O823" t="s">
        <v>32</v>
      </c>
      <c r="P823" s="1"/>
      <c r="AC823" s="5" t="e">
        <f>VLOOKUP(Tableau13[[#This Row],[Jan,]],[1]!Tableau3[#All],2,FALSE)</f>
        <v>#REF!</v>
      </c>
      <c r="AD823" s="5" t="e">
        <f>VLOOKUP(Tableau13[[#This Row],[Fév,]],[1]!Tableau3[#All],2,FALSE)</f>
        <v>#REF!</v>
      </c>
      <c r="AE823" s="5" t="e">
        <f>VLOOKUP(Tableau13[[#This Row],[Mar,]],[1]!Tableau3[#All],2,FALSE)</f>
        <v>#REF!</v>
      </c>
      <c r="AF823" s="5" t="e">
        <f>VLOOKUP(Tableau13[[#This Row],[Avr,]],[1]!Tableau3[#All],2,FALSE)</f>
        <v>#REF!</v>
      </c>
      <c r="AG823" s="5" t="e">
        <f>VLOOKUP(Tableau13[[#This Row],[Mai]],[1]!Tableau3[#All],2,FALSE)</f>
        <v>#REF!</v>
      </c>
      <c r="AH823" s="5" t="e">
        <f>VLOOKUP(Tableau13[[#This Row],[Juin]],[1]!Tableau3[#All],2,FALSE)</f>
        <v>#REF!</v>
      </c>
      <c r="AI823" s="5" t="e">
        <f>VLOOKUP(Tableau13[[#This Row],[Juil,]],[1]!Tableau3[#All],2,FALSE)</f>
        <v>#REF!</v>
      </c>
      <c r="AJ823" s="5" t="e">
        <f>VLOOKUP(Tableau13[[#This Row],[Août]],[1]!Tableau3[#All],2,FALSE)</f>
        <v>#REF!</v>
      </c>
      <c r="AK823" s="5" t="e">
        <f>VLOOKUP(Tableau13[[#This Row],[Sept,]],[1]!Tableau3[#All],2,FALSE)</f>
        <v>#REF!</v>
      </c>
      <c r="AL823" s="5" t="e">
        <f>VLOOKUP(Tableau13[[#This Row],[Oct,]],[1]!Tableau3[#All],2,FALSE)</f>
        <v>#REF!</v>
      </c>
      <c r="AM823" s="5" t="e">
        <f>VLOOKUP(Tableau13[[#This Row],[Nov,]],[1]!Tableau3[#All],2,FALSE)</f>
        <v>#REF!</v>
      </c>
      <c r="AN823" s="5" t="e">
        <f>VLOOKUP(Tableau13[[#This Row],[Déc,]],[1]!Tableau3[#All],2,FALSE)</f>
        <v>#REF!</v>
      </c>
    </row>
    <row r="824" spans="1:40" x14ac:dyDescent="0.25">
      <c r="A824" t="s">
        <v>7198</v>
      </c>
      <c r="D824" t="s">
        <v>1080</v>
      </c>
      <c r="E824" t="s">
        <v>1081</v>
      </c>
      <c r="F824" t="s">
        <v>7199</v>
      </c>
      <c r="G824" t="s">
        <v>2054</v>
      </c>
      <c r="H824" t="s">
        <v>2055</v>
      </c>
      <c r="I824" t="s">
        <v>25</v>
      </c>
      <c r="J824" s="3">
        <v>0</v>
      </c>
      <c r="K824" s="1">
        <v>42522</v>
      </c>
      <c r="M824" t="s">
        <v>38</v>
      </c>
      <c r="O824" t="s">
        <v>32</v>
      </c>
      <c r="P824" s="1"/>
      <c r="AC824" s="5" t="e">
        <f>VLOOKUP(Tableau13[[#This Row],[Jan,]],[1]!Tableau3[#All],2,FALSE)</f>
        <v>#REF!</v>
      </c>
      <c r="AD824" s="5" t="e">
        <f>VLOOKUP(Tableau13[[#This Row],[Fév,]],[1]!Tableau3[#All],2,FALSE)</f>
        <v>#REF!</v>
      </c>
      <c r="AE824" s="5" t="e">
        <f>VLOOKUP(Tableau13[[#This Row],[Mar,]],[1]!Tableau3[#All],2,FALSE)</f>
        <v>#REF!</v>
      </c>
      <c r="AF824" s="5" t="e">
        <f>VLOOKUP(Tableau13[[#This Row],[Avr,]],[1]!Tableau3[#All],2,FALSE)</f>
        <v>#REF!</v>
      </c>
      <c r="AG824" s="5" t="e">
        <f>VLOOKUP(Tableau13[[#This Row],[Mai]],[1]!Tableau3[#All],2,FALSE)</f>
        <v>#REF!</v>
      </c>
      <c r="AH824" s="5" t="e">
        <f>VLOOKUP(Tableau13[[#This Row],[Juin]],[1]!Tableau3[#All],2,FALSE)</f>
        <v>#REF!</v>
      </c>
      <c r="AI824" s="5" t="e">
        <f>VLOOKUP(Tableau13[[#This Row],[Juil,]],[1]!Tableau3[#All],2,FALSE)</f>
        <v>#REF!</v>
      </c>
      <c r="AJ824" s="5" t="e">
        <f>VLOOKUP(Tableau13[[#This Row],[Août]],[1]!Tableau3[#All],2,FALSE)</f>
        <v>#REF!</v>
      </c>
      <c r="AK824" s="5" t="e">
        <f>VLOOKUP(Tableau13[[#This Row],[Sept,]],[1]!Tableau3[#All],2,FALSE)</f>
        <v>#REF!</v>
      </c>
      <c r="AL824" s="5" t="e">
        <f>VLOOKUP(Tableau13[[#This Row],[Oct,]],[1]!Tableau3[#All],2,FALSE)</f>
        <v>#REF!</v>
      </c>
      <c r="AM824" s="5" t="e">
        <f>VLOOKUP(Tableau13[[#This Row],[Nov,]],[1]!Tableau3[#All],2,FALSE)</f>
        <v>#REF!</v>
      </c>
      <c r="AN824" s="5" t="e">
        <f>VLOOKUP(Tableau13[[#This Row],[Déc,]],[1]!Tableau3[#All],2,FALSE)</f>
        <v>#REF!</v>
      </c>
    </row>
    <row r="825" spans="1:40" x14ac:dyDescent="0.25">
      <c r="A825" t="s">
        <v>7200</v>
      </c>
      <c r="D825" t="s">
        <v>1080</v>
      </c>
      <c r="E825" t="s">
        <v>1081</v>
      </c>
      <c r="F825" t="s">
        <v>7201</v>
      </c>
      <c r="G825" t="s">
        <v>2056</v>
      </c>
      <c r="H825" t="s">
        <v>2057</v>
      </c>
      <c r="I825" t="s">
        <v>25</v>
      </c>
      <c r="J825" s="3">
        <v>0</v>
      </c>
      <c r="K825" s="1">
        <v>42522</v>
      </c>
      <c r="M825" t="s">
        <v>38</v>
      </c>
      <c r="O825" t="s">
        <v>32</v>
      </c>
      <c r="P825" s="1"/>
      <c r="AC825" s="5" t="e">
        <f>VLOOKUP(Tableau13[[#This Row],[Jan,]],[1]!Tableau3[#All],2,FALSE)</f>
        <v>#REF!</v>
      </c>
      <c r="AD825" s="5" t="e">
        <f>VLOOKUP(Tableau13[[#This Row],[Fév,]],[1]!Tableau3[#All],2,FALSE)</f>
        <v>#REF!</v>
      </c>
      <c r="AE825" s="5" t="e">
        <f>VLOOKUP(Tableau13[[#This Row],[Mar,]],[1]!Tableau3[#All],2,FALSE)</f>
        <v>#REF!</v>
      </c>
      <c r="AF825" s="5" t="e">
        <f>VLOOKUP(Tableau13[[#This Row],[Avr,]],[1]!Tableau3[#All],2,FALSE)</f>
        <v>#REF!</v>
      </c>
      <c r="AG825" s="5" t="e">
        <f>VLOOKUP(Tableau13[[#This Row],[Mai]],[1]!Tableau3[#All],2,FALSE)</f>
        <v>#REF!</v>
      </c>
      <c r="AH825" s="5" t="e">
        <f>VLOOKUP(Tableau13[[#This Row],[Juin]],[1]!Tableau3[#All],2,FALSE)</f>
        <v>#REF!</v>
      </c>
      <c r="AI825" s="5" t="e">
        <f>VLOOKUP(Tableau13[[#This Row],[Juil,]],[1]!Tableau3[#All],2,FALSE)</f>
        <v>#REF!</v>
      </c>
      <c r="AJ825" s="5" t="e">
        <f>VLOOKUP(Tableau13[[#This Row],[Août]],[1]!Tableau3[#All],2,FALSE)</f>
        <v>#REF!</v>
      </c>
      <c r="AK825" s="5" t="e">
        <f>VLOOKUP(Tableau13[[#This Row],[Sept,]],[1]!Tableau3[#All],2,FALSE)</f>
        <v>#REF!</v>
      </c>
      <c r="AL825" s="5" t="e">
        <f>VLOOKUP(Tableau13[[#This Row],[Oct,]],[1]!Tableau3[#All],2,FALSE)</f>
        <v>#REF!</v>
      </c>
      <c r="AM825" s="5" t="e">
        <f>VLOOKUP(Tableau13[[#This Row],[Nov,]],[1]!Tableau3[#All],2,FALSE)</f>
        <v>#REF!</v>
      </c>
      <c r="AN825" s="5" t="e">
        <f>VLOOKUP(Tableau13[[#This Row],[Déc,]],[1]!Tableau3[#All],2,FALSE)</f>
        <v>#REF!</v>
      </c>
    </row>
    <row r="826" spans="1:40" x14ac:dyDescent="0.25">
      <c r="A826" t="s">
        <v>7202</v>
      </c>
      <c r="D826" t="s">
        <v>1080</v>
      </c>
      <c r="E826" t="s">
        <v>1081</v>
      </c>
      <c r="F826" t="s">
        <v>7203</v>
      </c>
      <c r="G826" t="s">
        <v>2058</v>
      </c>
      <c r="H826" t="s">
        <v>2059</v>
      </c>
      <c r="I826" t="s">
        <v>25</v>
      </c>
      <c r="J826" s="3">
        <v>0</v>
      </c>
      <c r="K826" s="1">
        <v>42522</v>
      </c>
      <c r="M826" t="s">
        <v>38</v>
      </c>
      <c r="O826" t="s">
        <v>32</v>
      </c>
      <c r="P826" s="1"/>
      <c r="AC826" s="5" t="e">
        <f>VLOOKUP(Tableau13[[#This Row],[Jan,]],[1]!Tableau3[#All],2,FALSE)</f>
        <v>#REF!</v>
      </c>
      <c r="AD826" s="5" t="e">
        <f>VLOOKUP(Tableau13[[#This Row],[Fév,]],[1]!Tableau3[#All],2,FALSE)</f>
        <v>#REF!</v>
      </c>
      <c r="AE826" s="5" t="e">
        <f>VLOOKUP(Tableau13[[#This Row],[Mar,]],[1]!Tableau3[#All],2,FALSE)</f>
        <v>#REF!</v>
      </c>
      <c r="AF826" s="5" t="e">
        <f>VLOOKUP(Tableau13[[#This Row],[Avr,]],[1]!Tableau3[#All],2,FALSE)</f>
        <v>#REF!</v>
      </c>
      <c r="AG826" s="5" t="e">
        <f>VLOOKUP(Tableau13[[#This Row],[Mai]],[1]!Tableau3[#All],2,FALSE)</f>
        <v>#REF!</v>
      </c>
      <c r="AH826" s="5" t="e">
        <f>VLOOKUP(Tableau13[[#This Row],[Juin]],[1]!Tableau3[#All],2,FALSE)</f>
        <v>#REF!</v>
      </c>
      <c r="AI826" s="5" t="e">
        <f>VLOOKUP(Tableau13[[#This Row],[Juil,]],[1]!Tableau3[#All],2,FALSE)</f>
        <v>#REF!</v>
      </c>
      <c r="AJ826" s="5" t="e">
        <f>VLOOKUP(Tableau13[[#This Row],[Août]],[1]!Tableau3[#All],2,FALSE)</f>
        <v>#REF!</v>
      </c>
      <c r="AK826" s="5" t="e">
        <f>VLOOKUP(Tableau13[[#This Row],[Sept,]],[1]!Tableau3[#All],2,FALSE)</f>
        <v>#REF!</v>
      </c>
      <c r="AL826" s="5" t="e">
        <f>VLOOKUP(Tableau13[[#This Row],[Oct,]],[1]!Tableau3[#All],2,FALSE)</f>
        <v>#REF!</v>
      </c>
      <c r="AM826" s="5" t="e">
        <f>VLOOKUP(Tableau13[[#This Row],[Nov,]],[1]!Tableau3[#All],2,FALSE)</f>
        <v>#REF!</v>
      </c>
      <c r="AN826" s="5" t="e">
        <f>VLOOKUP(Tableau13[[#This Row],[Déc,]],[1]!Tableau3[#All],2,FALSE)</f>
        <v>#REF!</v>
      </c>
    </row>
    <row r="827" spans="1:40" x14ac:dyDescent="0.25">
      <c r="A827" t="s">
        <v>7204</v>
      </c>
      <c r="D827" t="s">
        <v>1080</v>
      </c>
      <c r="E827" t="s">
        <v>1081</v>
      </c>
      <c r="F827" t="s">
        <v>7205</v>
      </c>
      <c r="G827" t="s">
        <v>2060</v>
      </c>
      <c r="H827" t="s">
        <v>2061</v>
      </c>
      <c r="I827" t="s">
        <v>25</v>
      </c>
      <c r="J827" s="3">
        <v>0</v>
      </c>
      <c r="K827" s="1">
        <v>42522</v>
      </c>
      <c r="M827" t="s">
        <v>38</v>
      </c>
      <c r="O827" t="s">
        <v>32</v>
      </c>
      <c r="P827" s="1"/>
      <c r="AC827" s="5" t="e">
        <f>VLOOKUP(Tableau13[[#This Row],[Jan,]],[1]!Tableau3[#All],2,FALSE)</f>
        <v>#REF!</v>
      </c>
      <c r="AD827" s="5" t="e">
        <f>VLOOKUP(Tableau13[[#This Row],[Fév,]],[1]!Tableau3[#All],2,FALSE)</f>
        <v>#REF!</v>
      </c>
      <c r="AE827" s="5" t="e">
        <f>VLOOKUP(Tableau13[[#This Row],[Mar,]],[1]!Tableau3[#All],2,FALSE)</f>
        <v>#REF!</v>
      </c>
      <c r="AF827" s="5" t="e">
        <f>VLOOKUP(Tableau13[[#This Row],[Avr,]],[1]!Tableau3[#All],2,FALSE)</f>
        <v>#REF!</v>
      </c>
      <c r="AG827" s="5" t="e">
        <f>VLOOKUP(Tableau13[[#This Row],[Mai]],[1]!Tableau3[#All],2,FALSE)</f>
        <v>#REF!</v>
      </c>
      <c r="AH827" s="5" t="e">
        <f>VLOOKUP(Tableau13[[#This Row],[Juin]],[1]!Tableau3[#All],2,FALSE)</f>
        <v>#REF!</v>
      </c>
      <c r="AI827" s="5" t="e">
        <f>VLOOKUP(Tableau13[[#This Row],[Juil,]],[1]!Tableau3[#All],2,FALSE)</f>
        <v>#REF!</v>
      </c>
      <c r="AJ827" s="5" t="e">
        <f>VLOOKUP(Tableau13[[#This Row],[Août]],[1]!Tableau3[#All],2,FALSE)</f>
        <v>#REF!</v>
      </c>
      <c r="AK827" s="5" t="e">
        <f>VLOOKUP(Tableau13[[#This Row],[Sept,]],[1]!Tableau3[#All],2,FALSE)</f>
        <v>#REF!</v>
      </c>
      <c r="AL827" s="5" t="e">
        <f>VLOOKUP(Tableau13[[#This Row],[Oct,]],[1]!Tableau3[#All],2,FALSE)</f>
        <v>#REF!</v>
      </c>
      <c r="AM827" s="5" t="e">
        <f>VLOOKUP(Tableau13[[#This Row],[Nov,]],[1]!Tableau3[#All],2,FALSE)</f>
        <v>#REF!</v>
      </c>
      <c r="AN827" s="5" t="e">
        <f>VLOOKUP(Tableau13[[#This Row],[Déc,]],[1]!Tableau3[#All],2,FALSE)</f>
        <v>#REF!</v>
      </c>
    </row>
    <row r="828" spans="1:40" x14ac:dyDescent="0.25">
      <c r="A828" t="s">
        <v>7206</v>
      </c>
      <c r="D828" t="s">
        <v>1080</v>
      </c>
      <c r="E828" t="s">
        <v>1081</v>
      </c>
      <c r="F828" t="s">
        <v>7207</v>
      </c>
      <c r="G828" t="s">
        <v>2062</v>
      </c>
      <c r="H828" t="s">
        <v>2063</v>
      </c>
      <c r="I828" t="s">
        <v>25</v>
      </c>
      <c r="J828" s="3">
        <v>0</v>
      </c>
      <c r="K828" s="1">
        <v>42522</v>
      </c>
      <c r="M828" t="s">
        <v>38</v>
      </c>
      <c r="O828" t="s">
        <v>32</v>
      </c>
      <c r="P828" s="1"/>
      <c r="AC828" s="5" t="e">
        <f>VLOOKUP(Tableau13[[#This Row],[Jan,]],[1]!Tableau3[#All],2,FALSE)</f>
        <v>#REF!</v>
      </c>
      <c r="AD828" s="5" t="e">
        <f>VLOOKUP(Tableau13[[#This Row],[Fév,]],[1]!Tableau3[#All],2,FALSE)</f>
        <v>#REF!</v>
      </c>
      <c r="AE828" s="5" t="e">
        <f>VLOOKUP(Tableau13[[#This Row],[Mar,]],[1]!Tableau3[#All],2,FALSE)</f>
        <v>#REF!</v>
      </c>
      <c r="AF828" s="5" t="e">
        <f>VLOOKUP(Tableau13[[#This Row],[Avr,]],[1]!Tableau3[#All],2,FALSE)</f>
        <v>#REF!</v>
      </c>
      <c r="AG828" s="5" t="e">
        <f>VLOOKUP(Tableau13[[#This Row],[Mai]],[1]!Tableau3[#All],2,FALSE)</f>
        <v>#REF!</v>
      </c>
      <c r="AH828" s="5" t="e">
        <f>VLOOKUP(Tableau13[[#This Row],[Juin]],[1]!Tableau3[#All],2,FALSE)</f>
        <v>#REF!</v>
      </c>
      <c r="AI828" s="5" t="e">
        <f>VLOOKUP(Tableau13[[#This Row],[Juil,]],[1]!Tableau3[#All],2,FALSE)</f>
        <v>#REF!</v>
      </c>
      <c r="AJ828" s="5" t="e">
        <f>VLOOKUP(Tableau13[[#This Row],[Août]],[1]!Tableau3[#All],2,FALSE)</f>
        <v>#REF!</v>
      </c>
      <c r="AK828" s="5" t="e">
        <f>VLOOKUP(Tableau13[[#This Row],[Sept,]],[1]!Tableau3[#All],2,FALSE)</f>
        <v>#REF!</v>
      </c>
      <c r="AL828" s="5" t="e">
        <f>VLOOKUP(Tableau13[[#This Row],[Oct,]],[1]!Tableau3[#All],2,FALSE)</f>
        <v>#REF!</v>
      </c>
      <c r="AM828" s="5" t="e">
        <f>VLOOKUP(Tableau13[[#This Row],[Nov,]],[1]!Tableau3[#All],2,FALSE)</f>
        <v>#REF!</v>
      </c>
      <c r="AN828" s="5" t="e">
        <f>VLOOKUP(Tableau13[[#This Row],[Déc,]],[1]!Tableau3[#All],2,FALSE)</f>
        <v>#REF!</v>
      </c>
    </row>
    <row r="829" spans="1:40" x14ac:dyDescent="0.25">
      <c r="A829" t="s">
        <v>7208</v>
      </c>
      <c r="D829" t="s">
        <v>1080</v>
      </c>
      <c r="E829" t="s">
        <v>1081</v>
      </c>
      <c r="F829" t="s">
        <v>7209</v>
      </c>
      <c r="G829" t="s">
        <v>2064</v>
      </c>
      <c r="H829" t="s">
        <v>2065</v>
      </c>
      <c r="I829" t="s">
        <v>25</v>
      </c>
      <c r="J829" s="3">
        <v>0</v>
      </c>
      <c r="K829" s="1">
        <v>42522</v>
      </c>
      <c r="M829" t="s">
        <v>38</v>
      </c>
      <c r="O829" t="s">
        <v>32</v>
      </c>
      <c r="P829" s="1"/>
      <c r="AC829" s="5" t="e">
        <f>VLOOKUP(Tableau13[[#This Row],[Jan,]],[1]!Tableau3[#All],2,FALSE)</f>
        <v>#REF!</v>
      </c>
      <c r="AD829" s="5" t="e">
        <f>VLOOKUP(Tableau13[[#This Row],[Fév,]],[1]!Tableau3[#All],2,FALSE)</f>
        <v>#REF!</v>
      </c>
      <c r="AE829" s="5" t="e">
        <f>VLOOKUP(Tableau13[[#This Row],[Mar,]],[1]!Tableau3[#All],2,FALSE)</f>
        <v>#REF!</v>
      </c>
      <c r="AF829" s="5" t="e">
        <f>VLOOKUP(Tableau13[[#This Row],[Avr,]],[1]!Tableau3[#All],2,FALSE)</f>
        <v>#REF!</v>
      </c>
      <c r="AG829" s="5" t="e">
        <f>VLOOKUP(Tableau13[[#This Row],[Mai]],[1]!Tableau3[#All],2,FALSE)</f>
        <v>#REF!</v>
      </c>
      <c r="AH829" s="5" t="e">
        <f>VLOOKUP(Tableau13[[#This Row],[Juin]],[1]!Tableau3[#All],2,FALSE)</f>
        <v>#REF!</v>
      </c>
      <c r="AI829" s="5" t="e">
        <f>VLOOKUP(Tableau13[[#This Row],[Juil,]],[1]!Tableau3[#All],2,FALSE)</f>
        <v>#REF!</v>
      </c>
      <c r="AJ829" s="5" t="e">
        <f>VLOOKUP(Tableau13[[#This Row],[Août]],[1]!Tableau3[#All],2,FALSE)</f>
        <v>#REF!</v>
      </c>
      <c r="AK829" s="5" t="e">
        <f>VLOOKUP(Tableau13[[#This Row],[Sept,]],[1]!Tableau3[#All],2,FALSE)</f>
        <v>#REF!</v>
      </c>
      <c r="AL829" s="5" t="e">
        <f>VLOOKUP(Tableau13[[#This Row],[Oct,]],[1]!Tableau3[#All],2,FALSE)</f>
        <v>#REF!</v>
      </c>
      <c r="AM829" s="5" t="e">
        <f>VLOOKUP(Tableau13[[#This Row],[Nov,]],[1]!Tableau3[#All],2,FALSE)</f>
        <v>#REF!</v>
      </c>
      <c r="AN829" s="5" t="e">
        <f>VLOOKUP(Tableau13[[#This Row],[Déc,]],[1]!Tableau3[#All],2,FALSE)</f>
        <v>#REF!</v>
      </c>
    </row>
    <row r="830" spans="1:40" x14ac:dyDescent="0.25">
      <c r="A830" t="s">
        <v>7210</v>
      </c>
      <c r="D830" t="s">
        <v>1080</v>
      </c>
      <c r="E830" t="s">
        <v>1081</v>
      </c>
      <c r="F830" t="s">
        <v>7211</v>
      </c>
      <c r="G830" t="s">
        <v>2066</v>
      </c>
      <c r="H830" t="s">
        <v>2067</v>
      </c>
      <c r="I830" t="s">
        <v>25</v>
      </c>
      <c r="J830" s="3">
        <v>0</v>
      </c>
      <c r="K830" s="1">
        <v>42522</v>
      </c>
      <c r="M830" t="s">
        <v>38</v>
      </c>
      <c r="O830" t="s">
        <v>32</v>
      </c>
      <c r="P830" s="1"/>
      <c r="AC830" s="5" t="e">
        <f>VLOOKUP(Tableau13[[#This Row],[Jan,]],[1]!Tableau3[#All],2,FALSE)</f>
        <v>#REF!</v>
      </c>
      <c r="AD830" s="5" t="e">
        <f>VLOOKUP(Tableau13[[#This Row],[Fév,]],[1]!Tableau3[#All],2,FALSE)</f>
        <v>#REF!</v>
      </c>
      <c r="AE830" s="5" t="e">
        <f>VLOOKUP(Tableau13[[#This Row],[Mar,]],[1]!Tableau3[#All],2,FALSE)</f>
        <v>#REF!</v>
      </c>
      <c r="AF830" s="5" t="e">
        <f>VLOOKUP(Tableau13[[#This Row],[Avr,]],[1]!Tableau3[#All],2,FALSE)</f>
        <v>#REF!</v>
      </c>
      <c r="AG830" s="5" t="e">
        <f>VLOOKUP(Tableau13[[#This Row],[Mai]],[1]!Tableau3[#All],2,FALSE)</f>
        <v>#REF!</v>
      </c>
      <c r="AH830" s="5" t="e">
        <f>VLOOKUP(Tableau13[[#This Row],[Juin]],[1]!Tableau3[#All],2,FALSE)</f>
        <v>#REF!</v>
      </c>
      <c r="AI830" s="5" t="e">
        <f>VLOOKUP(Tableau13[[#This Row],[Juil,]],[1]!Tableau3[#All],2,FALSE)</f>
        <v>#REF!</v>
      </c>
      <c r="AJ830" s="5" t="e">
        <f>VLOOKUP(Tableau13[[#This Row],[Août]],[1]!Tableau3[#All],2,FALSE)</f>
        <v>#REF!</v>
      </c>
      <c r="AK830" s="5" t="e">
        <f>VLOOKUP(Tableau13[[#This Row],[Sept,]],[1]!Tableau3[#All],2,FALSE)</f>
        <v>#REF!</v>
      </c>
      <c r="AL830" s="5" t="e">
        <f>VLOOKUP(Tableau13[[#This Row],[Oct,]],[1]!Tableau3[#All],2,FALSE)</f>
        <v>#REF!</v>
      </c>
      <c r="AM830" s="5" t="e">
        <f>VLOOKUP(Tableau13[[#This Row],[Nov,]],[1]!Tableau3[#All],2,FALSE)</f>
        <v>#REF!</v>
      </c>
      <c r="AN830" s="5" t="e">
        <f>VLOOKUP(Tableau13[[#This Row],[Déc,]],[1]!Tableau3[#All],2,FALSE)</f>
        <v>#REF!</v>
      </c>
    </row>
    <row r="831" spans="1:40" x14ac:dyDescent="0.25">
      <c r="A831" t="s">
        <v>7212</v>
      </c>
      <c r="D831" t="s">
        <v>1080</v>
      </c>
      <c r="E831" t="s">
        <v>1081</v>
      </c>
      <c r="F831" t="s">
        <v>7213</v>
      </c>
      <c r="G831" t="s">
        <v>2068</v>
      </c>
      <c r="H831" t="s">
        <v>2069</v>
      </c>
      <c r="I831" t="s">
        <v>25</v>
      </c>
      <c r="J831" s="3">
        <v>0</v>
      </c>
      <c r="K831" s="1">
        <v>42522</v>
      </c>
      <c r="M831" t="s">
        <v>38</v>
      </c>
      <c r="O831" t="s">
        <v>32</v>
      </c>
      <c r="P831" s="1"/>
      <c r="AC831" s="5" t="e">
        <f>VLOOKUP(Tableau13[[#This Row],[Jan,]],[1]!Tableau3[#All],2,FALSE)</f>
        <v>#REF!</v>
      </c>
      <c r="AD831" s="5" t="e">
        <f>VLOOKUP(Tableau13[[#This Row],[Fév,]],[1]!Tableau3[#All],2,FALSE)</f>
        <v>#REF!</v>
      </c>
      <c r="AE831" s="5" t="e">
        <f>VLOOKUP(Tableau13[[#This Row],[Mar,]],[1]!Tableau3[#All],2,FALSE)</f>
        <v>#REF!</v>
      </c>
      <c r="AF831" s="5" t="e">
        <f>VLOOKUP(Tableau13[[#This Row],[Avr,]],[1]!Tableau3[#All],2,FALSE)</f>
        <v>#REF!</v>
      </c>
      <c r="AG831" s="5" t="e">
        <f>VLOOKUP(Tableau13[[#This Row],[Mai]],[1]!Tableau3[#All],2,FALSE)</f>
        <v>#REF!</v>
      </c>
      <c r="AH831" s="5" t="e">
        <f>VLOOKUP(Tableau13[[#This Row],[Juin]],[1]!Tableau3[#All],2,FALSE)</f>
        <v>#REF!</v>
      </c>
      <c r="AI831" s="5" t="e">
        <f>VLOOKUP(Tableau13[[#This Row],[Juil,]],[1]!Tableau3[#All],2,FALSE)</f>
        <v>#REF!</v>
      </c>
      <c r="AJ831" s="5" t="e">
        <f>VLOOKUP(Tableau13[[#This Row],[Août]],[1]!Tableau3[#All],2,FALSE)</f>
        <v>#REF!</v>
      </c>
      <c r="AK831" s="5" t="e">
        <f>VLOOKUP(Tableau13[[#This Row],[Sept,]],[1]!Tableau3[#All],2,FALSE)</f>
        <v>#REF!</v>
      </c>
      <c r="AL831" s="5" t="e">
        <f>VLOOKUP(Tableau13[[#This Row],[Oct,]],[1]!Tableau3[#All],2,FALSE)</f>
        <v>#REF!</v>
      </c>
      <c r="AM831" s="5" t="e">
        <f>VLOOKUP(Tableau13[[#This Row],[Nov,]],[1]!Tableau3[#All],2,FALSE)</f>
        <v>#REF!</v>
      </c>
      <c r="AN831" s="5" t="e">
        <f>VLOOKUP(Tableau13[[#This Row],[Déc,]],[1]!Tableau3[#All],2,FALSE)</f>
        <v>#REF!</v>
      </c>
    </row>
    <row r="832" spans="1:40" x14ac:dyDescent="0.25">
      <c r="A832" t="s">
        <v>7214</v>
      </c>
      <c r="D832" t="s">
        <v>1080</v>
      </c>
      <c r="E832" t="s">
        <v>1081</v>
      </c>
      <c r="F832" t="s">
        <v>7215</v>
      </c>
      <c r="G832" t="s">
        <v>2070</v>
      </c>
      <c r="H832" t="s">
        <v>2071</v>
      </c>
      <c r="I832" t="s">
        <v>25</v>
      </c>
      <c r="J832" s="3">
        <v>0</v>
      </c>
      <c r="K832" s="1">
        <v>42522</v>
      </c>
      <c r="M832" t="s">
        <v>38</v>
      </c>
      <c r="O832" t="s">
        <v>32</v>
      </c>
      <c r="P832" s="1"/>
      <c r="AC832" s="5" t="e">
        <f>VLOOKUP(Tableau13[[#This Row],[Jan,]],[1]!Tableau3[#All],2,FALSE)</f>
        <v>#REF!</v>
      </c>
      <c r="AD832" s="5" t="e">
        <f>VLOOKUP(Tableau13[[#This Row],[Fév,]],[1]!Tableau3[#All],2,FALSE)</f>
        <v>#REF!</v>
      </c>
      <c r="AE832" s="5" t="e">
        <f>VLOOKUP(Tableau13[[#This Row],[Mar,]],[1]!Tableau3[#All],2,FALSE)</f>
        <v>#REF!</v>
      </c>
      <c r="AF832" s="5" t="e">
        <f>VLOOKUP(Tableau13[[#This Row],[Avr,]],[1]!Tableau3[#All],2,FALSE)</f>
        <v>#REF!</v>
      </c>
      <c r="AG832" s="5" t="e">
        <f>VLOOKUP(Tableau13[[#This Row],[Mai]],[1]!Tableau3[#All],2,FALSE)</f>
        <v>#REF!</v>
      </c>
      <c r="AH832" s="5" t="e">
        <f>VLOOKUP(Tableau13[[#This Row],[Juin]],[1]!Tableau3[#All],2,FALSE)</f>
        <v>#REF!</v>
      </c>
      <c r="AI832" s="5" t="e">
        <f>VLOOKUP(Tableau13[[#This Row],[Juil,]],[1]!Tableau3[#All],2,FALSE)</f>
        <v>#REF!</v>
      </c>
      <c r="AJ832" s="5" t="e">
        <f>VLOOKUP(Tableau13[[#This Row],[Août]],[1]!Tableau3[#All],2,FALSE)</f>
        <v>#REF!</v>
      </c>
      <c r="AK832" s="5" t="e">
        <f>VLOOKUP(Tableau13[[#This Row],[Sept,]],[1]!Tableau3[#All],2,FALSE)</f>
        <v>#REF!</v>
      </c>
      <c r="AL832" s="5" t="e">
        <f>VLOOKUP(Tableau13[[#This Row],[Oct,]],[1]!Tableau3[#All],2,FALSE)</f>
        <v>#REF!</v>
      </c>
      <c r="AM832" s="5" t="e">
        <f>VLOOKUP(Tableau13[[#This Row],[Nov,]],[1]!Tableau3[#All],2,FALSE)</f>
        <v>#REF!</v>
      </c>
      <c r="AN832" s="5" t="e">
        <f>VLOOKUP(Tableau13[[#This Row],[Déc,]],[1]!Tableau3[#All],2,FALSE)</f>
        <v>#REF!</v>
      </c>
    </row>
    <row r="833" spans="1:40" x14ac:dyDescent="0.25">
      <c r="A833" t="s">
        <v>7216</v>
      </c>
      <c r="D833" t="s">
        <v>1080</v>
      </c>
      <c r="E833" t="s">
        <v>1081</v>
      </c>
      <c r="F833" t="s">
        <v>7217</v>
      </c>
      <c r="G833" t="s">
        <v>2072</v>
      </c>
      <c r="H833" t="s">
        <v>2073</v>
      </c>
      <c r="I833" t="s">
        <v>25</v>
      </c>
      <c r="J833" s="3">
        <v>0</v>
      </c>
      <c r="K833" s="1">
        <v>42522</v>
      </c>
      <c r="M833" t="s">
        <v>38</v>
      </c>
      <c r="O833" t="s">
        <v>32</v>
      </c>
      <c r="P833" s="1"/>
      <c r="AC833" s="5" t="e">
        <f>VLOOKUP(Tableau13[[#This Row],[Jan,]],[1]!Tableau3[#All],2,FALSE)</f>
        <v>#REF!</v>
      </c>
      <c r="AD833" s="5" t="e">
        <f>VLOOKUP(Tableau13[[#This Row],[Fév,]],[1]!Tableau3[#All],2,FALSE)</f>
        <v>#REF!</v>
      </c>
      <c r="AE833" s="5" t="e">
        <f>VLOOKUP(Tableau13[[#This Row],[Mar,]],[1]!Tableau3[#All],2,FALSE)</f>
        <v>#REF!</v>
      </c>
      <c r="AF833" s="5" t="e">
        <f>VLOOKUP(Tableau13[[#This Row],[Avr,]],[1]!Tableau3[#All],2,FALSE)</f>
        <v>#REF!</v>
      </c>
      <c r="AG833" s="5" t="e">
        <f>VLOOKUP(Tableau13[[#This Row],[Mai]],[1]!Tableau3[#All],2,FALSE)</f>
        <v>#REF!</v>
      </c>
      <c r="AH833" s="5" t="e">
        <f>VLOOKUP(Tableau13[[#This Row],[Juin]],[1]!Tableau3[#All],2,FALSE)</f>
        <v>#REF!</v>
      </c>
      <c r="AI833" s="5" t="e">
        <f>VLOOKUP(Tableau13[[#This Row],[Juil,]],[1]!Tableau3[#All],2,FALSE)</f>
        <v>#REF!</v>
      </c>
      <c r="AJ833" s="5" t="e">
        <f>VLOOKUP(Tableau13[[#This Row],[Août]],[1]!Tableau3[#All],2,FALSE)</f>
        <v>#REF!</v>
      </c>
      <c r="AK833" s="5" t="e">
        <f>VLOOKUP(Tableau13[[#This Row],[Sept,]],[1]!Tableau3[#All],2,FALSE)</f>
        <v>#REF!</v>
      </c>
      <c r="AL833" s="5" t="e">
        <f>VLOOKUP(Tableau13[[#This Row],[Oct,]],[1]!Tableau3[#All],2,FALSE)</f>
        <v>#REF!</v>
      </c>
      <c r="AM833" s="5" t="e">
        <f>VLOOKUP(Tableau13[[#This Row],[Nov,]],[1]!Tableau3[#All],2,FALSE)</f>
        <v>#REF!</v>
      </c>
      <c r="AN833" s="5" t="e">
        <f>VLOOKUP(Tableau13[[#This Row],[Déc,]],[1]!Tableau3[#All],2,FALSE)</f>
        <v>#REF!</v>
      </c>
    </row>
    <row r="834" spans="1:40" x14ac:dyDescent="0.25">
      <c r="A834" t="s">
        <v>7218</v>
      </c>
      <c r="D834" t="s">
        <v>1080</v>
      </c>
      <c r="E834" t="s">
        <v>1081</v>
      </c>
      <c r="F834" t="s">
        <v>7219</v>
      </c>
      <c r="G834" t="s">
        <v>2074</v>
      </c>
      <c r="H834" t="s">
        <v>2075</v>
      </c>
      <c r="I834" t="s">
        <v>25</v>
      </c>
      <c r="J834" s="3">
        <v>0</v>
      </c>
      <c r="K834" s="1">
        <v>42522</v>
      </c>
      <c r="M834" t="s">
        <v>38</v>
      </c>
      <c r="O834" t="s">
        <v>32</v>
      </c>
      <c r="P834" s="1"/>
      <c r="AC834" s="5" t="e">
        <f>VLOOKUP(Tableau13[[#This Row],[Jan,]],[1]!Tableau3[#All],2,FALSE)</f>
        <v>#REF!</v>
      </c>
      <c r="AD834" s="5" t="e">
        <f>VLOOKUP(Tableau13[[#This Row],[Fév,]],[1]!Tableau3[#All],2,FALSE)</f>
        <v>#REF!</v>
      </c>
      <c r="AE834" s="5" t="e">
        <f>VLOOKUP(Tableau13[[#This Row],[Mar,]],[1]!Tableau3[#All],2,FALSE)</f>
        <v>#REF!</v>
      </c>
      <c r="AF834" s="5" t="e">
        <f>VLOOKUP(Tableau13[[#This Row],[Avr,]],[1]!Tableau3[#All],2,FALSE)</f>
        <v>#REF!</v>
      </c>
      <c r="AG834" s="5" t="e">
        <f>VLOOKUP(Tableau13[[#This Row],[Mai]],[1]!Tableau3[#All],2,FALSE)</f>
        <v>#REF!</v>
      </c>
      <c r="AH834" s="5" t="e">
        <f>VLOOKUP(Tableau13[[#This Row],[Juin]],[1]!Tableau3[#All],2,FALSE)</f>
        <v>#REF!</v>
      </c>
      <c r="AI834" s="5" t="e">
        <f>VLOOKUP(Tableau13[[#This Row],[Juil,]],[1]!Tableau3[#All],2,FALSE)</f>
        <v>#REF!</v>
      </c>
      <c r="AJ834" s="5" t="e">
        <f>VLOOKUP(Tableau13[[#This Row],[Août]],[1]!Tableau3[#All],2,FALSE)</f>
        <v>#REF!</v>
      </c>
      <c r="AK834" s="5" t="e">
        <f>VLOOKUP(Tableau13[[#This Row],[Sept,]],[1]!Tableau3[#All],2,FALSE)</f>
        <v>#REF!</v>
      </c>
      <c r="AL834" s="5" t="e">
        <f>VLOOKUP(Tableau13[[#This Row],[Oct,]],[1]!Tableau3[#All],2,FALSE)</f>
        <v>#REF!</v>
      </c>
      <c r="AM834" s="5" t="e">
        <f>VLOOKUP(Tableau13[[#This Row],[Nov,]],[1]!Tableau3[#All],2,FALSE)</f>
        <v>#REF!</v>
      </c>
      <c r="AN834" s="5" t="e">
        <f>VLOOKUP(Tableau13[[#This Row],[Déc,]],[1]!Tableau3[#All],2,FALSE)</f>
        <v>#REF!</v>
      </c>
    </row>
    <row r="835" spans="1:40" x14ac:dyDescent="0.25">
      <c r="A835" t="s">
        <v>7220</v>
      </c>
      <c r="D835" t="s">
        <v>1080</v>
      </c>
      <c r="E835" t="s">
        <v>1081</v>
      </c>
      <c r="F835" t="s">
        <v>7221</v>
      </c>
      <c r="G835" t="s">
        <v>2076</v>
      </c>
      <c r="H835" t="s">
        <v>2077</v>
      </c>
      <c r="I835" t="s">
        <v>25</v>
      </c>
      <c r="J835" s="3">
        <v>0</v>
      </c>
      <c r="K835" s="1">
        <v>42522</v>
      </c>
      <c r="M835" t="s">
        <v>38</v>
      </c>
      <c r="O835" t="s">
        <v>32</v>
      </c>
      <c r="P835" s="1"/>
      <c r="AC835" s="5" t="e">
        <f>VLOOKUP(Tableau13[[#This Row],[Jan,]],[1]!Tableau3[#All],2,FALSE)</f>
        <v>#REF!</v>
      </c>
      <c r="AD835" s="5" t="e">
        <f>VLOOKUP(Tableau13[[#This Row],[Fév,]],[1]!Tableau3[#All],2,FALSE)</f>
        <v>#REF!</v>
      </c>
      <c r="AE835" s="5" t="e">
        <f>VLOOKUP(Tableau13[[#This Row],[Mar,]],[1]!Tableau3[#All],2,FALSE)</f>
        <v>#REF!</v>
      </c>
      <c r="AF835" s="5" t="e">
        <f>VLOOKUP(Tableau13[[#This Row],[Avr,]],[1]!Tableau3[#All],2,FALSE)</f>
        <v>#REF!</v>
      </c>
      <c r="AG835" s="5" t="e">
        <f>VLOOKUP(Tableau13[[#This Row],[Mai]],[1]!Tableau3[#All],2,FALSE)</f>
        <v>#REF!</v>
      </c>
      <c r="AH835" s="5" t="e">
        <f>VLOOKUP(Tableau13[[#This Row],[Juin]],[1]!Tableau3[#All],2,FALSE)</f>
        <v>#REF!</v>
      </c>
      <c r="AI835" s="5" t="e">
        <f>VLOOKUP(Tableau13[[#This Row],[Juil,]],[1]!Tableau3[#All],2,FALSE)</f>
        <v>#REF!</v>
      </c>
      <c r="AJ835" s="5" t="e">
        <f>VLOOKUP(Tableau13[[#This Row],[Août]],[1]!Tableau3[#All],2,FALSE)</f>
        <v>#REF!</v>
      </c>
      <c r="AK835" s="5" t="e">
        <f>VLOOKUP(Tableau13[[#This Row],[Sept,]],[1]!Tableau3[#All],2,FALSE)</f>
        <v>#REF!</v>
      </c>
      <c r="AL835" s="5" t="e">
        <f>VLOOKUP(Tableau13[[#This Row],[Oct,]],[1]!Tableau3[#All],2,FALSE)</f>
        <v>#REF!</v>
      </c>
      <c r="AM835" s="5" t="e">
        <f>VLOOKUP(Tableau13[[#This Row],[Nov,]],[1]!Tableau3[#All],2,FALSE)</f>
        <v>#REF!</v>
      </c>
      <c r="AN835" s="5" t="e">
        <f>VLOOKUP(Tableau13[[#This Row],[Déc,]],[1]!Tableau3[#All],2,FALSE)</f>
        <v>#REF!</v>
      </c>
    </row>
    <row r="836" spans="1:40" x14ac:dyDescent="0.25">
      <c r="A836" t="s">
        <v>7222</v>
      </c>
      <c r="D836" t="s">
        <v>1080</v>
      </c>
      <c r="E836" t="s">
        <v>1081</v>
      </c>
      <c r="F836" t="s">
        <v>7223</v>
      </c>
      <c r="G836" t="s">
        <v>2078</v>
      </c>
      <c r="H836" t="s">
        <v>2079</v>
      </c>
      <c r="I836" t="s">
        <v>25</v>
      </c>
      <c r="J836" s="3">
        <v>0</v>
      </c>
      <c r="K836" s="1">
        <v>42522</v>
      </c>
      <c r="M836" t="s">
        <v>38</v>
      </c>
      <c r="O836" t="s">
        <v>32</v>
      </c>
      <c r="P836" s="1"/>
      <c r="AC836" s="5" t="e">
        <f>VLOOKUP(Tableau13[[#This Row],[Jan,]],[1]!Tableau3[#All],2,FALSE)</f>
        <v>#REF!</v>
      </c>
      <c r="AD836" s="5" t="e">
        <f>VLOOKUP(Tableau13[[#This Row],[Fév,]],[1]!Tableau3[#All],2,FALSE)</f>
        <v>#REF!</v>
      </c>
      <c r="AE836" s="5" t="e">
        <f>VLOOKUP(Tableau13[[#This Row],[Mar,]],[1]!Tableau3[#All],2,FALSE)</f>
        <v>#REF!</v>
      </c>
      <c r="AF836" s="5" t="e">
        <f>VLOOKUP(Tableau13[[#This Row],[Avr,]],[1]!Tableau3[#All],2,FALSE)</f>
        <v>#REF!</v>
      </c>
      <c r="AG836" s="5" t="e">
        <f>VLOOKUP(Tableau13[[#This Row],[Mai]],[1]!Tableau3[#All],2,FALSE)</f>
        <v>#REF!</v>
      </c>
      <c r="AH836" s="5" t="e">
        <f>VLOOKUP(Tableau13[[#This Row],[Juin]],[1]!Tableau3[#All],2,FALSE)</f>
        <v>#REF!</v>
      </c>
      <c r="AI836" s="5" t="e">
        <f>VLOOKUP(Tableau13[[#This Row],[Juil,]],[1]!Tableau3[#All],2,FALSE)</f>
        <v>#REF!</v>
      </c>
      <c r="AJ836" s="5" t="e">
        <f>VLOOKUP(Tableau13[[#This Row],[Août]],[1]!Tableau3[#All],2,FALSE)</f>
        <v>#REF!</v>
      </c>
      <c r="AK836" s="5" t="e">
        <f>VLOOKUP(Tableau13[[#This Row],[Sept,]],[1]!Tableau3[#All],2,FALSE)</f>
        <v>#REF!</v>
      </c>
      <c r="AL836" s="5" t="e">
        <f>VLOOKUP(Tableau13[[#This Row],[Oct,]],[1]!Tableau3[#All],2,FALSE)</f>
        <v>#REF!</v>
      </c>
      <c r="AM836" s="5" t="e">
        <f>VLOOKUP(Tableau13[[#This Row],[Nov,]],[1]!Tableau3[#All],2,FALSE)</f>
        <v>#REF!</v>
      </c>
      <c r="AN836" s="5" t="e">
        <f>VLOOKUP(Tableau13[[#This Row],[Déc,]],[1]!Tableau3[#All],2,FALSE)</f>
        <v>#REF!</v>
      </c>
    </row>
    <row r="837" spans="1:40" x14ac:dyDescent="0.25">
      <c r="A837" t="s">
        <v>7224</v>
      </c>
      <c r="D837" t="s">
        <v>1080</v>
      </c>
      <c r="E837" t="s">
        <v>1081</v>
      </c>
      <c r="F837" t="s">
        <v>7225</v>
      </c>
      <c r="G837" t="s">
        <v>2080</v>
      </c>
      <c r="H837" t="s">
        <v>2081</v>
      </c>
      <c r="I837" t="s">
        <v>25</v>
      </c>
      <c r="J837" s="3">
        <v>0</v>
      </c>
      <c r="K837" s="1">
        <v>42522</v>
      </c>
      <c r="M837" t="s">
        <v>38</v>
      </c>
      <c r="O837" t="s">
        <v>32</v>
      </c>
      <c r="P837" s="1"/>
      <c r="AC837" s="5" t="e">
        <f>VLOOKUP(Tableau13[[#This Row],[Jan,]],[1]!Tableau3[#All],2,FALSE)</f>
        <v>#REF!</v>
      </c>
      <c r="AD837" s="5" t="e">
        <f>VLOOKUP(Tableau13[[#This Row],[Fév,]],[1]!Tableau3[#All],2,FALSE)</f>
        <v>#REF!</v>
      </c>
      <c r="AE837" s="5" t="e">
        <f>VLOOKUP(Tableau13[[#This Row],[Mar,]],[1]!Tableau3[#All],2,FALSE)</f>
        <v>#REF!</v>
      </c>
      <c r="AF837" s="5" t="e">
        <f>VLOOKUP(Tableau13[[#This Row],[Avr,]],[1]!Tableau3[#All],2,FALSE)</f>
        <v>#REF!</v>
      </c>
      <c r="AG837" s="5" t="e">
        <f>VLOOKUP(Tableau13[[#This Row],[Mai]],[1]!Tableau3[#All],2,FALSE)</f>
        <v>#REF!</v>
      </c>
      <c r="AH837" s="5" t="e">
        <f>VLOOKUP(Tableau13[[#This Row],[Juin]],[1]!Tableau3[#All],2,FALSE)</f>
        <v>#REF!</v>
      </c>
      <c r="AI837" s="5" t="e">
        <f>VLOOKUP(Tableau13[[#This Row],[Juil,]],[1]!Tableau3[#All],2,FALSE)</f>
        <v>#REF!</v>
      </c>
      <c r="AJ837" s="5" t="e">
        <f>VLOOKUP(Tableau13[[#This Row],[Août]],[1]!Tableau3[#All],2,FALSE)</f>
        <v>#REF!</v>
      </c>
      <c r="AK837" s="5" t="e">
        <f>VLOOKUP(Tableau13[[#This Row],[Sept,]],[1]!Tableau3[#All],2,FALSE)</f>
        <v>#REF!</v>
      </c>
      <c r="AL837" s="5" t="e">
        <f>VLOOKUP(Tableau13[[#This Row],[Oct,]],[1]!Tableau3[#All],2,FALSE)</f>
        <v>#REF!</v>
      </c>
      <c r="AM837" s="5" t="e">
        <f>VLOOKUP(Tableau13[[#This Row],[Nov,]],[1]!Tableau3[#All],2,FALSE)</f>
        <v>#REF!</v>
      </c>
      <c r="AN837" s="5" t="e">
        <f>VLOOKUP(Tableau13[[#This Row],[Déc,]],[1]!Tableau3[#All],2,FALSE)</f>
        <v>#REF!</v>
      </c>
    </row>
    <row r="838" spans="1:40" x14ac:dyDescent="0.25">
      <c r="A838" t="s">
        <v>7226</v>
      </c>
      <c r="D838" t="s">
        <v>1080</v>
      </c>
      <c r="E838" t="s">
        <v>1081</v>
      </c>
      <c r="F838" t="s">
        <v>7227</v>
      </c>
      <c r="G838" t="s">
        <v>2082</v>
      </c>
      <c r="H838" t="s">
        <v>2083</v>
      </c>
      <c r="I838" t="s">
        <v>25</v>
      </c>
      <c r="J838" s="3">
        <v>0</v>
      </c>
      <c r="K838" s="1">
        <v>42522</v>
      </c>
      <c r="M838" t="s">
        <v>38</v>
      </c>
      <c r="O838" t="s">
        <v>32</v>
      </c>
      <c r="P838" s="1"/>
      <c r="AC838" s="5" t="e">
        <f>VLOOKUP(Tableau13[[#This Row],[Jan,]],[1]!Tableau3[#All],2,FALSE)</f>
        <v>#REF!</v>
      </c>
      <c r="AD838" s="5" t="e">
        <f>VLOOKUP(Tableau13[[#This Row],[Fév,]],[1]!Tableau3[#All],2,FALSE)</f>
        <v>#REF!</v>
      </c>
      <c r="AE838" s="5" t="e">
        <f>VLOOKUP(Tableau13[[#This Row],[Mar,]],[1]!Tableau3[#All],2,FALSE)</f>
        <v>#REF!</v>
      </c>
      <c r="AF838" s="5" t="e">
        <f>VLOOKUP(Tableau13[[#This Row],[Avr,]],[1]!Tableau3[#All],2,FALSE)</f>
        <v>#REF!</v>
      </c>
      <c r="AG838" s="5" t="e">
        <f>VLOOKUP(Tableau13[[#This Row],[Mai]],[1]!Tableau3[#All],2,FALSE)</f>
        <v>#REF!</v>
      </c>
      <c r="AH838" s="5" t="e">
        <f>VLOOKUP(Tableau13[[#This Row],[Juin]],[1]!Tableau3[#All],2,FALSE)</f>
        <v>#REF!</v>
      </c>
      <c r="AI838" s="5" t="e">
        <f>VLOOKUP(Tableau13[[#This Row],[Juil,]],[1]!Tableau3[#All],2,FALSE)</f>
        <v>#REF!</v>
      </c>
      <c r="AJ838" s="5" t="e">
        <f>VLOOKUP(Tableau13[[#This Row],[Août]],[1]!Tableau3[#All],2,FALSE)</f>
        <v>#REF!</v>
      </c>
      <c r="AK838" s="5" t="e">
        <f>VLOOKUP(Tableau13[[#This Row],[Sept,]],[1]!Tableau3[#All],2,FALSE)</f>
        <v>#REF!</v>
      </c>
      <c r="AL838" s="5" t="e">
        <f>VLOOKUP(Tableau13[[#This Row],[Oct,]],[1]!Tableau3[#All],2,FALSE)</f>
        <v>#REF!</v>
      </c>
      <c r="AM838" s="5" t="e">
        <f>VLOOKUP(Tableau13[[#This Row],[Nov,]],[1]!Tableau3[#All],2,FALSE)</f>
        <v>#REF!</v>
      </c>
      <c r="AN838" s="5" t="e">
        <f>VLOOKUP(Tableau13[[#This Row],[Déc,]],[1]!Tableau3[#All],2,FALSE)</f>
        <v>#REF!</v>
      </c>
    </row>
    <row r="839" spans="1:40" x14ac:dyDescent="0.25">
      <c r="A839" t="s">
        <v>7228</v>
      </c>
      <c r="D839" t="s">
        <v>1080</v>
      </c>
      <c r="E839" t="s">
        <v>1081</v>
      </c>
      <c r="F839" t="s">
        <v>7229</v>
      </c>
      <c r="G839" t="s">
        <v>2084</v>
      </c>
      <c r="H839" t="s">
        <v>2085</v>
      </c>
      <c r="I839" t="s">
        <v>25</v>
      </c>
      <c r="J839" s="3">
        <v>0</v>
      </c>
      <c r="K839" s="1">
        <v>42522</v>
      </c>
      <c r="M839" t="s">
        <v>38</v>
      </c>
      <c r="O839" t="s">
        <v>32</v>
      </c>
      <c r="P839" s="1"/>
      <c r="AC839" s="5" t="e">
        <f>VLOOKUP(Tableau13[[#This Row],[Jan,]],[1]!Tableau3[#All],2,FALSE)</f>
        <v>#REF!</v>
      </c>
      <c r="AD839" s="5" t="e">
        <f>VLOOKUP(Tableau13[[#This Row],[Fév,]],[1]!Tableau3[#All],2,FALSE)</f>
        <v>#REF!</v>
      </c>
      <c r="AE839" s="5" t="e">
        <f>VLOOKUP(Tableau13[[#This Row],[Mar,]],[1]!Tableau3[#All],2,FALSE)</f>
        <v>#REF!</v>
      </c>
      <c r="AF839" s="5" t="e">
        <f>VLOOKUP(Tableau13[[#This Row],[Avr,]],[1]!Tableau3[#All],2,FALSE)</f>
        <v>#REF!</v>
      </c>
      <c r="AG839" s="5" t="e">
        <f>VLOOKUP(Tableau13[[#This Row],[Mai]],[1]!Tableau3[#All],2,FALSE)</f>
        <v>#REF!</v>
      </c>
      <c r="AH839" s="5" t="e">
        <f>VLOOKUP(Tableau13[[#This Row],[Juin]],[1]!Tableau3[#All],2,FALSE)</f>
        <v>#REF!</v>
      </c>
      <c r="AI839" s="5" t="e">
        <f>VLOOKUP(Tableau13[[#This Row],[Juil,]],[1]!Tableau3[#All],2,FALSE)</f>
        <v>#REF!</v>
      </c>
      <c r="AJ839" s="5" t="e">
        <f>VLOOKUP(Tableau13[[#This Row],[Août]],[1]!Tableau3[#All],2,FALSE)</f>
        <v>#REF!</v>
      </c>
      <c r="AK839" s="5" t="e">
        <f>VLOOKUP(Tableau13[[#This Row],[Sept,]],[1]!Tableau3[#All],2,FALSE)</f>
        <v>#REF!</v>
      </c>
      <c r="AL839" s="5" t="e">
        <f>VLOOKUP(Tableau13[[#This Row],[Oct,]],[1]!Tableau3[#All],2,FALSE)</f>
        <v>#REF!</v>
      </c>
      <c r="AM839" s="5" t="e">
        <f>VLOOKUP(Tableau13[[#This Row],[Nov,]],[1]!Tableau3[#All],2,FALSE)</f>
        <v>#REF!</v>
      </c>
      <c r="AN839" s="5" t="e">
        <f>VLOOKUP(Tableau13[[#This Row],[Déc,]],[1]!Tableau3[#All],2,FALSE)</f>
        <v>#REF!</v>
      </c>
    </row>
    <row r="840" spans="1:40" x14ac:dyDescent="0.25">
      <c r="A840" t="s">
        <v>7230</v>
      </c>
      <c r="D840" t="s">
        <v>1080</v>
      </c>
      <c r="E840" t="s">
        <v>1081</v>
      </c>
      <c r="F840" t="s">
        <v>7231</v>
      </c>
      <c r="G840" t="s">
        <v>2086</v>
      </c>
      <c r="H840" t="s">
        <v>2087</v>
      </c>
      <c r="I840" t="s">
        <v>25</v>
      </c>
      <c r="J840" s="3">
        <v>0</v>
      </c>
      <c r="K840" s="1">
        <v>42522</v>
      </c>
      <c r="M840" t="s">
        <v>38</v>
      </c>
      <c r="O840" t="s">
        <v>32</v>
      </c>
      <c r="P840" s="1"/>
      <c r="AC840" s="5" t="e">
        <f>VLOOKUP(Tableau13[[#This Row],[Jan,]],[1]!Tableau3[#All],2,FALSE)</f>
        <v>#REF!</v>
      </c>
      <c r="AD840" s="5" t="e">
        <f>VLOOKUP(Tableau13[[#This Row],[Fév,]],[1]!Tableau3[#All],2,FALSE)</f>
        <v>#REF!</v>
      </c>
      <c r="AE840" s="5" t="e">
        <f>VLOOKUP(Tableau13[[#This Row],[Mar,]],[1]!Tableau3[#All],2,FALSE)</f>
        <v>#REF!</v>
      </c>
      <c r="AF840" s="5" t="e">
        <f>VLOOKUP(Tableau13[[#This Row],[Avr,]],[1]!Tableau3[#All],2,FALSE)</f>
        <v>#REF!</v>
      </c>
      <c r="AG840" s="5" t="e">
        <f>VLOOKUP(Tableau13[[#This Row],[Mai]],[1]!Tableau3[#All],2,FALSE)</f>
        <v>#REF!</v>
      </c>
      <c r="AH840" s="5" t="e">
        <f>VLOOKUP(Tableau13[[#This Row],[Juin]],[1]!Tableau3[#All],2,FALSE)</f>
        <v>#REF!</v>
      </c>
      <c r="AI840" s="5" t="e">
        <f>VLOOKUP(Tableau13[[#This Row],[Juil,]],[1]!Tableau3[#All],2,FALSE)</f>
        <v>#REF!</v>
      </c>
      <c r="AJ840" s="5" t="e">
        <f>VLOOKUP(Tableau13[[#This Row],[Août]],[1]!Tableau3[#All],2,FALSE)</f>
        <v>#REF!</v>
      </c>
      <c r="AK840" s="5" t="e">
        <f>VLOOKUP(Tableau13[[#This Row],[Sept,]],[1]!Tableau3[#All],2,FALSE)</f>
        <v>#REF!</v>
      </c>
      <c r="AL840" s="5" t="e">
        <f>VLOOKUP(Tableau13[[#This Row],[Oct,]],[1]!Tableau3[#All],2,FALSE)</f>
        <v>#REF!</v>
      </c>
      <c r="AM840" s="5" t="e">
        <f>VLOOKUP(Tableau13[[#This Row],[Nov,]],[1]!Tableau3[#All],2,FALSE)</f>
        <v>#REF!</v>
      </c>
      <c r="AN840" s="5" t="e">
        <f>VLOOKUP(Tableau13[[#This Row],[Déc,]],[1]!Tableau3[#All],2,FALSE)</f>
        <v>#REF!</v>
      </c>
    </row>
    <row r="841" spans="1:40" x14ac:dyDescent="0.25">
      <c r="A841" t="s">
        <v>7232</v>
      </c>
      <c r="D841" t="s">
        <v>1080</v>
      </c>
      <c r="E841" t="s">
        <v>1081</v>
      </c>
      <c r="F841" t="s">
        <v>7233</v>
      </c>
      <c r="G841" t="s">
        <v>2088</v>
      </c>
      <c r="H841" t="s">
        <v>2089</v>
      </c>
      <c r="I841" t="s">
        <v>25</v>
      </c>
      <c r="J841" s="3">
        <v>0</v>
      </c>
      <c r="K841" s="1">
        <v>42522</v>
      </c>
      <c r="M841" t="s">
        <v>38</v>
      </c>
      <c r="O841" t="s">
        <v>32</v>
      </c>
      <c r="P841" s="1"/>
      <c r="AC841" s="5" t="e">
        <f>VLOOKUP(Tableau13[[#This Row],[Jan,]],[1]!Tableau3[#All],2,FALSE)</f>
        <v>#REF!</v>
      </c>
      <c r="AD841" s="5" t="e">
        <f>VLOOKUP(Tableau13[[#This Row],[Fév,]],[1]!Tableau3[#All],2,FALSE)</f>
        <v>#REF!</v>
      </c>
      <c r="AE841" s="5" t="e">
        <f>VLOOKUP(Tableau13[[#This Row],[Mar,]],[1]!Tableau3[#All],2,FALSE)</f>
        <v>#REF!</v>
      </c>
      <c r="AF841" s="5" t="e">
        <f>VLOOKUP(Tableau13[[#This Row],[Avr,]],[1]!Tableau3[#All],2,FALSE)</f>
        <v>#REF!</v>
      </c>
      <c r="AG841" s="5" t="e">
        <f>VLOOKUP(Tableau13[[#This Row],[Mai]],[1]!Tableau3[#All],2,FALSE)</f>
        <v>#REF!</v>
      </c>
      <c r="AH841" s="5" t="e">
        <f>VLOOKUP(Tableau13[[#This Row],[Juin]],[1]!Tableau3[#All],2,FALSE)</f>
        <v>#REF!</v>
      </c>
      <c r="AI841" s="5" t="e">
        <f>VLOOKUP(Tableau13[[#This Row],[Juil,]],[1]!Tableau3[#All],2,FALSE)</f>
        <v>#REF!</v>
      </c>
      <c r="AJ841" s="5" t="e">
        <f>VLOOKUP(Tableau13[[#This Row],[Août]],[1]!Tableau3[#All],2,FALSE)</f>
        <v>#REF!</v>
      </c>
      <c r="AK841" s="5" t="e">
        <f>VLOOKUP(Tableau13[[#This Row],[Sept,]],[1]!Tableau3[#All],2,FALSE)</f>
        <v>#REF!</v>
      </c>
      <c r="AL841" s="5" t="e">
        <f>VLOOKUP(Tableau13[[#This Row],[Oct,]],[1]!Tableau3[#All],2,FALSE)</f>
        <v>#REF!</v>
      </c>
      <c r="AM841" s="5" t="e">
        <f>VLOOKUP(Tableau13[[#This Row],[Nov,]],[1]!Tableau3[#All],2,FALSE)</f>
        <v>#REF!</v>
      </c>
      <c r="AN841" s="5" t="e">
        <f>VLOOKUP(Tableau13[[#This Row],[Déc,]],[1]!Tableau3[#All],2,FALSE)</f>
        <v>#REF!</v>
      </c>
    </row>
    <row r="842" spans="1:40" x14ac:dyDescent="0.25">
      <c r="A842" t="s">
        <v>7234</v>
      </c>
      <c r="D842" t="s">
        <v>1080</v>
      </c>
      <c r="E842" t="s">
        <v>1081</v>
      </c>
      <c r="F842" t="s">
        <v>7235</v>
      </c>
      <c r="G842" t="s">
        <v>2090</v>
      </c>
      <c r="H842" t="s">
        <v>2091</v>
      </c>
      <c r="I842" t="s">
        <v>25</v>
      </c>
      <c r="J842" s="3">
        <v>0</v>
      </c>
      <c r="K842" s="1">
        <v>42522</v>
      </c>
      <c r="M842" t="s">
        <v>38</v>
      </c>
      <c r="O842" t="s">
        <v>32</v>
      </c>
      <c r="P842" s="1"/>
      <c r="AC842" s="5" t="e">
        <f>VLOOKUP(Tableau13[[#This Row],[Jan,]],[1]!Tableau3[#All],2,FALSE)</f>
        <v>#REF!</v>
      </c>
      <c r="AD842" s="5" t="e">
        <f>VLOOKUP(Tableau13[[#This Row],[Fév,]],[1]!Tableau3[#All],2,FALSE)</f>
        <v>#REF!</v>
      </c>
      <c r="AE842" s="5" t="e">
        <f>VLOOKUP(Tableau13[[#This Row],[Mar,]],[1]!Tableau3[#All],2,FALSE)</f>
        <v>#REF!</v>
      </c>
      <c r="AF842" s="5" t="e">
        <f>VLOOKUP(Tableau13[[#This Row],[Avr,]],[1]!Tableau3[#All],2,FALSE)</f>
        <v>#REF!</v>
      </c>
      <c r="AG842" s="5" t="e">
        <f>VLOOKUP(Tableau13[[#This Row],[Mai]],[1]!Tableau3[#All],2,FALSE)</f>
        <v>#REF!</v>
      </c>
      <c r="AH842" s="5" t="e">
        <f>VLOOKUP(Tableau13[[#This Row],[Juin]],[1]!Tableau3[#All],2,FALSE)</f>
        <v>#REF!</v>
      </c>
      <c r="AI842" s="5" t="e">
        <f>VLOOKUP(Tableau13[[#This Row],[Juil,]],[1]!Tableau3[#All],2,FALSE)</f>
        <v>#REF!</v>
      </c>
      <c r="AJ842" s="5" t="e">
        <f>VLOOKUP(Tableau13[[#This Row],[Août]],[1]!Tableau3[#All],2,FALSE)</f>
        <v>#REF!</v>
      </c>
      <c r="AK842" s="5" t="e">
        <f>VLOOKUP(Tableau13[[#This Row],[Sept,]],[1]!Tableau3[#All],2,FALSE)</f>
        <v>#REF!</v>
      </c>
      <c r="AL842" s="5" t="e">
        <f>VLOOKUP(Tableau13[[#This Row],[Oct,]],[1]!Tableau3[#All],2,FALSE)</f>
        <v>#REF!</v>
      </c>
      <c r="AM842" s="5" t="e">
        <f>VLOOKUP(Tableau13[[#This Row],[Nov,]],[1]!Tableau3[#All],2,FALSE)</f>
        <v>#REF!</v>
      </c>
      <c r="AN842" s="5" t="e">
        <f>VLOOKUP(Tableau13[[#This Row],[Déc,]],[1]!Tableau3[#All],2,FALSE)</f>
        <v>#REF!</v>
      </c>
    </row>
    <row r="843" spans="1:40" x14ac:dyDescent="0.25">
      <c r="A843" t="s">
        <v>7236</v>
      </c>
      <c r="D843" t="s">
        <v>1080</v>
      </c>
      <c r="E843" t="s">
        <v>1081</v>
      </c>
      <c r="F843" t="s">
        <v>7237</v>
      </c>
      <c r="G843" t="s">
        <v>2092</v>
      </c>
      <c r="H843" t="s">
        <v>2093</v>
      </c>
      <c r="I843" t="s">
        <v>25</v>
      </c>
      <c r="J843" s="3">
        <v>0</v>
      </c>
      <c r="K843" s="1">
        <v>42522</v>
      </c>
      <c r="M843" t="s">
        <v>38</v>
      </c>
      <c r="O843" t="s">
        <v>32</v>
      </c>
      <c r="P843" s="1"/>
      <c r="AC843" s="5" t="e">
        <f>VLOOKUP(Tableau13[[#This Row],[Jan,]],[1]!Tableau3[#All],2,FALSE)</f>
        <v>#REF!</v>
      </c>
      <c r="AD843" s="5" t="e">
        <f>VLOOKUP(Tableau13[[#This Row],[Fév,]],[1]!Tableau3[#All],2,FALSE)</f>
        <v>#REF!</v>
      </c>
      <c r="AE843" s="5" t="e">
        <f>VLOOKUP(Tableau13[[#This Row],[Mar,]],[1]!Tableau3[#All],2,FALSE)</f>
        <v>#REF!</v>
      </c>
      <c r="AF843" s="5" t="e">
        <f>VLOOKUP(Tableau13[[#This Row],[Avr,]],[1]!Tableau3[#All],2,FALSE)</f>
        <v>#REF!</v>
      </c>
      <c r="AG843" s="5" t="e">
        <f>VLOOKUP(Tableau13[[#This Row],[Mai]],[1]!Tableau3[#All],2,FALSE)</f>
        <v>#REF!</v>
      </c>
      <c r="AH843" s="5" t="e">
        <f>VLOOKUP(Tableau13[[#This Row],[Juin]],[1]!Tableau3[#All],2,FALSE)</f>
        <v>#REF!</v>
      </c>
      <c r="AI843" s="5" t="e">
        <f>VLOOKUP(Tableau13[[#This Row],[Juil,]],[1]!Tableau3[#All],2,FALSE)</f>
        <v>#REF!</v>
      </c>
      <c r="AJ843" s="5" t="e">
        <f>VLOOKUP(Tableau13[[#This Row],[Août]],[1]!Tableau3[#All],2,FALSE)</f>
        <v>#REF!</v>
      </c>
      <c r="AK843" s="5" t="e">
        <f>VLOOKUP(Tableau13[[#This Row],[Sept,]],[1]!Tableau3[#All],2,FALSE)</f>
        <v>#REF!</v>
      </c>
      <c r="AL843" s="5" t="e">
        <f>VLOOKUP(Tableau13[[#This Row],[Oct,]],[1]!Tableau3[#All],2,FALSE)</f>
        <v>#REF!</v>
      </c>
      <c r="AM843" s="5" t="e">
        <f>VLOOKUP(Tableau13[[#This Row],[Nov,]],[1]!Tableau3[#All],2,FALSE)</f>
        <v>#REF!</v>
      </c>
      <c r="AN843" s="5" t="e">
        <f>VLOOKUP(Tableau13[[#This Row],[Déc,]],[1]!Tableau3[#All],2,FALSE)</f>
        <v>#REF!</v>
      </c>
    </row>
    <row r="844" spans="1:40" x14ac:dyDescent="0.25">
      <c r="A844" t="s">
        <v>7238</v>
      </c>
      <c r="D844" t="s">
        <v>1080</v>
      </c>
      <c r="E844" t="s">
        <v>1081</v>
      </c>
      <c r="F844" t="s">
        <v>7239</v>
      </c>
      <c r="G844" t="s">
        <v>2094</v>
      </c>
      <c r="H844" t="s">
        <v>2095</v>
      </c>
      <c r="I844" t="s">
        <v>25</v>
      </c>
      <c r="J844" s="3">
        <v>0</v>
      </c>
      <c r="K844" s="1">
        <v>42522</v>
      </c>
      <c r="M844" t="s">
        <v>38</v>
      </c>
      <c r="O844" t="s">
        <v>32</v>
      </c>
      <c r="P844" s="1"/>
      <c r="AC844" s="5" t="e">
        <f>VLOOKUP(Tableau13[[#This Row],[Jan,]],[1]!Tableau3[#All],2,FALSE)</f>
        <v>#REF!</v>
      </c>
      <c r="AD844" s="5" t="e">
        <f>VLOOKUP(Tableau13[[#This Row],[Fév,]],[1]!Tableau3[#All],2,FALSE)</f>
        <v>#REF!</v>
      </c>
      <c r="AE844" s="5" t="e">
        <f>VLOOKUP(Tableau13[[#This Row],[Mar,]],[1]!Tableau3[#All],2,FALSE)</f>
        <v>#REF!</v>
      </c>
      <c r="AF844" s="5" t="e">
        <f>VLOOKUP(Tableau13[[#This Row],[Avr,]],[1]!Tableau3[#All],2,FALSE)</f>
        <v>#REF!</v>
      </c>
      <c r="AG844" s="5" t="e">
        <f>VLOOKUP(Tableau13[[#This Row],[Mai]],[1]!Tableau3[#All],2,FALSE)</f>
        <v>#REF!</v>
      </c>
      <c r="AH844" s="5" t="e">
        <f>VLOOKUP(Tableau13[[#This Row],[Juin]],[1]!Tableau3[#All],2,FALSE)</f>
        <v>#REF!</v>
      </c>
      <c r="AI844" s="5" t="e">
        <f>VLOOKUP(Tableau13[[#This Row],[Juil,]],[1]!Tableau3[#All],2,FALSE)</f>
        <v>#REF!</v>
      </c>
      <c r="AJ844" s="5" t="e">
        <f>VLOOKUP(Tableau13[[#This Row],[Août]],[1]!Tableau3[#All],2,FALSE)</f>
        <v>#REF!</v>
      </c>
      <c r="AK844" s="5" t="e">
        <f>VLOOKUP(Tableau13[[#This Row],[Sept,]],[1]!Tableau3[#All],2,FALSE)</f>
        <v>#REF!</v>
      </c>
      <c r="AL844" s="5" t="e">
        <f>VLOOKUP(Tableau13[[#This Row],[Oct,]],[1]!Tableau3[#All],2,FALSE)</f>
        <v>#REF!</v>
      </c>
      <c r="AM844" s="5" t="e">
        <f>VLOOKUP(Tableau13[[#This Row],[Nov,]],[1]!Tableau3[#All],2,FALSE)</f>
        <v>#REF!</v>
      </c>
      <c r="AN844" s="5" t="e">
        <f>VLOOKUP(Tableau13[[#This Row],[Déc,]],[1]!Tableau3[#All],2,FALSE)</f>
        <v>#REF!</v>
      </c>
    </row>
    <row r="845" spans="1:40" x14ac:dyDescent="0.25">
      <c r="A845" t="s">
        <v>7240</v>
      </c>
      <c r="D845" t="s">
        <v>1080</v>
      </c>
      <c r="E845" t="s">
        <v>1081</v>
      </c>
      <c r="F845" t="s">
        <v>7241</v>
      </c>
      <c r="G845" t="s">
        <v>2096</v>
      </c>
      <c r="H845" t="s">
        <v>2097</v>
      </c>
      <c r="I845" t="s">
        <v>25</v>
      </c>
      <c r="J845" s="3">
        <v>0</v>
      </c>
      <c r="K845" s="1">
        <v>42522</v>
      </c>
      <c r="M845" t="s">
        <v>38</v>
      </c>
      <c r="O845" t="s">
        <v>32</v>
      </c>
      <c r="P845" s="1"/>
      <c r="AC845" s="5" t="e">
        <f>VLOOKUP(Tableau13[[#This Row],[Jan,]],[1]!Tableau3[#All],2,FALSE)</f>
        <v>#REF!</v>
      </c>
      <c r="AD845" s="5" t="e">
        <f>VLOOKUP(Tableau13[[#This Row],[Fév,]],[1]!Tableau3[#All],2,FALSE)</f>
        <v>#REF!</v>
      </c>
      <c r="AE845" s="5" t="e">
        <f>VLOOKUP(Tableau13[[#This Row],[Mar,]],[1]!Tableau3[#All],2,FALSE)</f>
        <v>#REF!</v>
      </c>
      <c r="AF845" s="5" t="e">
        <f>VLOOKUP(Tableau13[[#This Row],[Avr,]],[1]!Tableau3[#All],2,FALSE)</f>
        <v>#REF!</v>
      </c>
      <c r="AG845" s="5" t="e">
        <f>VLOOKUP(Tableau13[[#This Row],[Mai]],[1]!Tableau3[#All],2,FALSE)</f>
        <v>#REF!</v>
      </c>
      <c r="AH845" s="5" t="e">
        <f>VLOOKUP(Tableau13[[#This Row],[Juin]],[1]!Tableau3[#All],2,FALSE)</f>
        <v>#REF!</v>
      </c>
      <c r="AI845" s="5" t="e">
        <f>VLOOKUP(Tableau13[[#This Row],[Juil,]],[1]!Tableau3[#All],2,FALSE)</f>
        <v>#REF!</v>
      </c>
      <c r="AJ845" s="5" t="e">
        <f>VLOOKUP(Tableau13[[#This Row],[Août]],[1]!Tableau3[#All],2,FALSE)</f>
        <v>#REF!</v>
      </c>
      <c r="AK845" s="5" t="e">
        <f>VLOOKUP(Tableau13[[#This Row],[Sept,]],[1]!Tableau3[#All],2,FALSE)</f>
        <v>#REF!</v>
      </c>
      <c r="AL845" s="5" t="e">
        <f>VLOOKUP(Tableau13[[#This Row],[Oct,]],[1]!Tableau3[#All],2,FALSE)</f>
        <v>#REF!</v>
      </c>
      <c r="AM845" s="5" t="e">
        <f>VLOOKUP(Tableau13[[#This Row],[Nov,]],[1]!Tableau3[#All],2,FALSE)</f>
        <v>#REF!</v>
      </c>
      <c r="AN845" s="5" t="e">
        <f>VLOOKUP(Tableau13[[#This Row],[Déc,]],[1]!Tableau3[#All],2,FALSE)</f>
        <v>#REF!</v>
      </c>
    </row>
    <row r="846" spans="1:40" x14ac:dyDescent="0.25">
      <c r="A846" t="s">
        <v>7242</v>
      </c>
      <c r="D846" t="s">
        <v>1080</v>
      </c>
      <c r="E846" t="s">
        <v>1081</v>
      </c>
      <c r="F846" t="s">
        <v>7243</v>
      </c>
      <c r="G846" t="s">
        <v>2098</v>
      </c>
      <c r="H846" t="s">
        <v>2099</v>
      </c>
      <c r="I846" t="s">
        <v>25</v>
      </c>
      <c r="J846" s="3">
        <v>0</v>
      </c>
      <c r="K846" s="1">
        <v>42522</v>
      </c>
      <c r="M846" t="s">
        <v>38</v>
      </c>
      <c r="O846" t="s">
        <v>32</v>
      </c>
      <c r="P846" s="1"/>
      <c r="AC846" s="5" t="e">
        <f>VLOOKUP(Tableau13[[#This Row],[Jan,]],[1]!Tableau3[#All],2,FALSE)</f>
        <v>#REF!</v>
      </c>
      <c r="AD846" s="5" t="e">
        <f>VLOOKUP(Tableau13[[#This Row],[Fév,]],[1]!Tableau3[#All],2,FALSE)</f>
        <v>#REF!</v>
      </c>
      <c r="AE846" s="5" t="e">
        <f>VLOOKUP(Tableau13[[#This Row],[Mar,]],[1]!Tableau3[#All],2,FALSE)</f>
        <v>#REF!</v>
      </c>
      <c r="AF846" s="5" t="e">
        <f>VLOOKUP(Tableau13[[#This Row],[Avr,]],[1]!Tableau3[#All],2,FALSE)</f>
        <v>#REF!</v>
      </c>
      <c r="AG846" s="5" t="e">
        <f>VLOOKUP(Tableau13[[#This Row],[Mai]],[1]!Tableau3[#All],2,FALSE)</f>
        <v>#REF!</v>
      </c>
      <c r="AH846" s="5" t="e">
        <f>VLOOKUP(Tableau13[[#This Row],[Juin]],[1]!Tableau3[#All],2,FALSE)</f>
        <v>#REF!</v>
      </c>
      <c r="AI846" s="5" t="e">
        <f>VLOOKUP(Tableau13[[#This Row],[Juil,]],[1]!Tableau3[#All],2,FALSE)</f>
        <v>#REF!</v>
      </c>
      <c r="AJ846" s="5" t="e">
        <f>VLOOKUP(Tableau13[[#This Row],[Août]],[1]!Tableau3[#All],2,FALSE)</f>
        <v>#REF!</v>
      </c>
      <c r="AK846" s="5" t="e">
        <f>VLOOKUP(Tableau13[[#This Row],[Sept,]],[1]!Tableau3[#All],2,FALSE)</f>
        <v>#REF!</v>
      </c>
      <c r="AL846" s="5" t="e">
        <f>VLOOKUP(Tableau13[[#This Row],[Oct,]],[1]!Tableau3[#All],2,FALSE)</f>
        <v>#REF!</v>
      </c>
      <c r="AM846" s="5" t="e">
        <f>VLOOKUP(Tableau13[[#This Row],[Nov,]],[1]!Tableau3[#All],2,FALSE)</f>
        <v>#REF!</v>
      </c>
      <c r="AN846" s="5" t="e">
        <f>VLOOKUP(Tableau13[[#This Row],[Déc,]],[1]!Tableau3[#All],2,FALSE)</f>
        <v>#REF!</v>
      </c>
    </row>
    <row r="847" spans="1:40" x14ac:dyDescent="0.25">
      <c r="A847" t="s">
        <v>7244</v>
      </c>
      <c r="D847" t="s">
        <v>1080</v>
      </c>
      <c r="E847" t="s">
        <v>1081</v>
      </c>
      <c r="F847" t="s">
        <v>7245</v>
      </c>
      <c r="G847" t="s">
        <v>2100</v>
      </c>
      <c r="H847" t="s">
        <v>2101</v>
      </c>
      <c r="I847" t="s">
        <v>25</v>
      </c>
      <c r="J847" s="3">
        <v>0</v>
      </c>
      <c r="K847" s="1">
        <v>42522</v>
      </c>
      <c r="M847" t="s">
        <v>38</v>
      </c>
      <c r="O847" t="s">
        <v>32</v>
      </c>
      <c r="P847" s="1"/>
      <c r="AC847" s="5" t="e">
        <f>VLOOKUP(Tableau13[[#This Row],[Jan,]],[1]!Tableau3[#All],2,FALSE)</f>
        <v>#REF!</v>
      </c>
      <c r="AD847" s="5" t="e">
        <f>VLOOKUP(Tableau13[[#This Row],[Fév,]],[1]!Tableau3[#All],2,FALSE)</f>
        <v>#REF!</v>
      </c>
      <c r="AE847" s="5" t="e">
        <f>VLOOKUP(Tableau13[[#This Row],[Mar,]],[1]!Tableau3[#All],2,FALSE)</f>
        <v>#REF!</v>
      </c>
      <c r="AF847" s="5" t="e">
        <f>VLOOKUP(Tableau13[[#This Row],[Avr,]],[1]!Tableau3[#All],2,FALSE)</f>
        <v>#REF!</v>
      </c>
      <c r="AG847" s="5" t="e">
        <f>VLOOKUP(Tableau13[[#This Row],[Mai]],[1]!Tableau3[#All],2,FALSE)</f>
        <v>#REF!</v>
      </c>
      <c r="AH847" s="5" t="e">
        <f>VLOOKUP(Tableau13[[#This Row],[Juin]],[1]!Tableau3[#All],2,FALSE)</f>
        <v>#REF!</v>
      </c>
      <c r="AI847" s="5" t="e">
        <f>VLOOKUP(Tableau13[[#This Row],[Juil,]],[1]!Tableau3[#All],2,FALSE)</f>
        <v>#REF!</v>
      </c>
      <c r="AJ847" s="5" t="e">
        <f>VLOOKUP(Tableau13[[#This Row],[Août]],[1]!Tableau3[#All],2,FALSE)</f>
        <v>#REF!</v>
      </c>
      <c r="AK847" s="5" t="e">
        <f>VLOOKUP(Tableau13[[#This Row],[Sept,]],[1]!Tableau3[#All],2,FALSE)</f>
        <v>#REF!</v>
      </c>
      <c r="AL847" s="5" t="e">
        <f>VLOOKUP(Tableau13[[#This Row],[Oct,]],[1]!Tableau3[#All],2,FALSE)</f>
        <v>#REF!</v>
      </c>
      <c r="AM847" s="5" t="e">
        <f>VLOOKUP(Tableau13[[#This Row],[Nov,]],[1]!Tableau3[#All],2,FALSE)</f>
        <v>#REF!</v>
      </c>
      <c r="AN847" s="5" t="e">
        <f>VLOOKUP(Tableau13[[#This Row],[Déc,]],[1]!Tableau3[#All],2,FALSE)</f>
        <v>#REF!</v>
      </c>
    </row>
    <row r="848" spans="1:40" x14ac:dyDescent="0.25">
      <c r="A848" t="s">
        <v>7246</v>
      </c>
      <c r="D848" t="s">
        <v>1080</v>
      </c>
      <c r="E848" t="s">
        <v>1081</v>
      </c>
      <c r="F848" t="s">
        <v>7247</v>
      </c>
      <c r="G848" t="s">
        <v>2102</v>
      </c>
      <c r="H848" t="s">
        <v>2103</v>
      </c>
      <c r="I848" t="s">
        <v>25</v>
      </c>
      <c r="J848" s="3">
        <v>0</v>
      </c>
      <c r="K848" s="1">
        <v>42522</v>
      </c>
      <c r="M848" t="s">
        <v>38</v>
      </c>
      <c r="O848" t="s">
        <v>32</v>
      </c>
      <c r="P848" s="1"/>
      <c r="AC848" s="5" t="e">
        <f>VLOOKUP(Tableau13[[#This Row],[Jan,]],[1]!Tableau3[#All],2,FALSE)</f>
        <v>#REF!</v>
      </c>
      <c r="AD848" s="5" t="e">
        <f>VLOOKUP(Tableau13[[#This Row],[Fév,]],[1]!Tableau3[#All],2,FALSE)</f>
        <v>#REF!</v>
      </c>
      <c r="AE848" s="5" t="e">
        <f>VLOOKUP(Tableau13[[#This Row],[Mar,]],[1]!Tableau3[#All],2,FALSE)</f>
        <v>#REF!</v>
      </c>
      <c r="AF848" s="5" t="e">
        <f>VLOOKUP(Tableau13[[#This Row],[Avr,]],[1]!Tableau3[#All],2,FALSE)</f>
        <v>#REF!</v>
      </c>
      <c r="AG848" s="5" t="e">
        <f>VLOOKUP(Tableau13[[#This Row],[Mai]],[1]!Tableau3[#All],2,FALSE)</f>
        <v>#REF!</v>
      </c>
      <c r="AH848" s="5" t="e">
        <f>VLOOKUP(Tableau13[[#This Row],[Juin]],[1]!Tableau3[#All],2,FALSE)</f>
        <v>#REF!</v>
      </c>
      <c r="AI848" s="5" t="e">
        <f>VLOOKUP(Tableau13[[#This Row],[Juil,]],[1]!Tableau3[#All],2,FALSE)</f>
        <v>#REF!</v>
      </c>
      <c r="AJ848" s="5" t="e">
        <f>VLOOKUP(Tableau13[[#This Row],[Août]],[1]!Tableau3[#All],2,FALSE)</f>
        <v>#REF!</v>
      </c>
      <c r="AK848" s="5" t="e">
        <f>VLOOKUP(Tableau13[[#This Row],[Sept,]],[1]!Tableau3[#All],2,FALSE)</f>
        <v>#REF!</v>
      </c>
      <c r="AL848" s="5" t="e">
        <f>VLOOKUP(Tableau13[[#This Row],[Oct,]],[1]!Tableau3[#All],2,FALSE)</f>
        <v>#REF!</v>
      </c>
      <c r="AM848" s="5" t="e">
        <f>VLOOKUP(Tableau13[[#This Row],[Nov,]],[1]!Tableau3[#All],2,FALSE)</f>
        <v>#REF!</v>
      </c>
      <c r="AN848" s="5" t="e">
        <f>VLOOKUP(Tableau13[[#This Row],[Déc,]],[1]!Tableau3[#All],2,FALSE)</f>
        <v>#REF!</v>
      </c>
    </row>
    <row r="849" spans="1:40" x14ac:dyDescent="0.25">
      <c r="A849" t="s">
        <v>7248</v>
      </c>
      <c r="D849" t="s">
        <v>1080</v>
      </c>
      <c r="E849" t="s">
        <v>1081</v>
      </c>
      <c r="F849" t="s">
        <v>7249</v>
      </c>
      <c r="G849" t="s">
        <v>2104</v>
      </c>
      <c r="H849" t="s">
        <v>2105</v>
      </c>
      <c r="I849" t="s">
        <v>25</v>
      </c>
      <c r="J849" s="3">
        <v>0</v>
      </c>
      <c r="K849" s="1">
        <v>42522</v>
      </c>
      <c r="M849" t="s">
        <v>38</v>
      </c>
      <c r="O849" t="s">
        <v>32</v>
      </c>
      <c r="P849" s="1"/>
      <c r="AC849" s="5" t="e">
        <f>VLOOKUP(Tableau13[[#This Row],[Jan,]],[1]!Tableau3[#All],2,FALSE)</f>
        <v>#REF!</v>
      </c>
      <c r="AD849" s="5" t="e">
        <f>VLOOKUP(Tableau13[[#This Row],[Fév,]],[1]!Tableau3[#All],2,FALSE)</f>
        <v>#REF!</v>
      </c>
      <c r="AE849" s="5" t="e">
        <f>VLOOKUP(Tableau13[[#This Row],[Mar,]],[1]!Tableau3[#All],2,FALSE)</f>
        <v>#REF!</v>
      </c>
      <c r="AF849" s="5" t="e">
        <f>VLOOKUP(Tableau13[[#This Row],[Avr,]],[1]!Tableau3[#All],2,FALSE)</f>
        <v>#REF!</v>
      </c>
      <c r="AG849" s="5" t="e">
        <f>VLOOKUP(Tableau13[[#This Row],[Mai]],[1]!Tableau3[#All],2,FALSE)</f>
        <v>#REF!</v>
      </c>
      <c r="AH849" s="5" t="e">
        <f>VLOOKUP(Tableau13[[#This Row],[Juin]],[1]!Tableau3[#All],2,FALSE)</f>
        <v>#REF!</v>
      </c>
      <c r="AI849" s="5" t="e">
        <f>VLOOKUP(Tableau13[[#This Row],[Juil,]],[1]!Tableau3[#All],2,FALSE)</f>
        <v>#REF!</v>
      </c>
      <c r="AJ849" s="5" t="e">
        <f>VLOOKUP(Tableau13[[#This Row],[Août]],[1]!Tableau3[#All],2,FALSE)</f>
        <v>#REF!</v>
      </c>
      <c r="AK849" s="5" t="e">
        <f>VLOOKUP(Tableau13[[#This Row],[Sept,]],[1]!Tableau3[#All],2,FALSE)</f>
        <v>#REF!</v>
      </c>
      <c r="AL849" s="5" t="e">
        <f>VLOOKUP(Tableau13[[#This Row],[Oct,]],[1]!Tableau3[#All],2,FALSE)</f>
        <v>#REF!</v>
      </c>
      <c r="AM849" s="5" t="e">
        <f>VLOOKUP(Tableau13[[#This Row],[Nov,]],[1]!Tableau3[#All],2,FALSE)</f>
        <v>#REF!</v>
      </c>
      <c r="AN849" s="5" t="e">
        <f>VLOOKUP(Tableau13[[#This Row],[Déc,]],[1]!Tableau3[#All],2,FALSE)</f>
        <v>#REF!</v>
      </c>
    </row>
    <row r="850" spans="1:40" x14ac:dyDescent="0.25">
      <c r="A850" t="s">
        <v>7250</v>
      </c>
      <c r="D850" t="s">
        <v>1080</v>
      </c>
      <c r="E850" t="s">
        <v>1081</v>
      </c>
      <c r="F850" t="s">
        <v>7251</v>
      </c>
      <c r="G850" t="s">
        <v>2106</v>
      </c>
      <c r="H850" t="s">
        <v>2107</v>
      </c>
      <c r="I850" t="s">
        <v>25</v>
      </c>
      <c r="J850" s="3">
        <v>0</v>
      </c>
      <c r="K850" s="1">
        <v>42522</v>
      </c>
      <c r="M850" t="s">
        <v>38</v>
      </c>
      <c r="O850" t="s">
        <v>32</v>
      </c>
      <c r="P850" s="1"/>
      <c r="AC850" s="5" t="e">
        <f>VLOOKUP(Tableau13[[#This Row],[Jan,]],[1]!Tableau3[#All],2,FALSE)</f>
        <v>#REF!</v>
      </c>
      <c r="AD850" s="5" t="e">
        <f>VLOOKUP(Tableau13[[#This Row],[Fév,]],[1]!Tableau3[#All],2,FALSE)</f>
        <v>#REF!</v>
      </c>
      <c r="AE850" s="5" t="e">
        <f>VLOOKUP(Tableau13[[#This Row],[Mar,]],[1]!Tableau3[#All],2,FALSE)</f>
        <v>#REF!</v>
      </c>
      <c r="AF850" s="5" t="e">
        <f>VLOOKUP(Tableau13[[#This Row],[Avr,]],[1]!Tableau3[#All],2,FALSE)</f>
        <v>#REF!</v>
      </c>
      <c r="AG850" s="5" t="e">
        <f>VLOOKUP(Tableau13[[#This Row],[Mai]],[1]!Tableau3[#All],2,FALSE)</f>
        <v>#REF!</v>
      </c>
      <c r="AH850" s="5" t="e">
        <f>VLOOKUP(Tableau13[[#This Row],[Juin]],[1]!Tableau3[#All],2,FALSE)</f>
        <v>#REF!</v>
      </c>
      <c r="AI850" s="5" t="e">
        <f>VLOOKUP(Tableau13[[#This Row],[Juil,]],[1]!Tableau3[#All],2,FALSE)</f>
        <v>#REF!</v>
      </c>
      <c r="AJ850" s="5" t="e">
        <f>VLOOKUP(Tableau13[[#This Row],[Août]],[1]!Tableau3[#All],2,FALSE)</f>
        <v>#REF!</v>
      </c>
      <c r="AK850" s="5" t="e">
        <f>VLOOKUP(Tableau13[[#This Row],[Sept,]],[1]!Tableau3[#All],2,FALSE)</f>
        <v>#REF!</v>
      </c>
      <c r="AL850" s="5" t="e">
        <f>VLOOKUP(Tableau13[[#This Row],[Oct,]],[1]!Tableau3[#All],2,FALSE)</f>
        <v>#REF!</v>
      </c>
      <c r="AM850" s="5" t="e">
        <f>VLOOKUP(Tableau13[[#This Row],[Nov,]],[1]!Tableau3[#All],2,FALSE)</f>
        <v>#REF!</v>
      </c>
      <c r="AN850" s="5" t="e">
        <f>VLOOKUP(Tableau13[[#This Row],[Déc,]],[1]!Tableau3[#All],2,FALSE)</f>
        <v>#REF!</v>
      </c>
    </row>
    <row r="851" spans="1:40" x14ac:dyDescent="0.25">
      <c r="A851" t="s">
        <v>7252</v>
      </c>
      <c r="D851" t="s">
        <v>1080</v>
      </c>
      <c r="E851" t="s">
        <v>1081</v>
      </c>
      <c r="F851" t="s">
        <v>7253</v>
      </c>
      <c r="G851" t="s">
        <v>2108</v>
      </c>
      <c r="H851" t="s">
        <v>2109</v>
      </c>
      <c r="I851" t="s">
        <v>25</v>
      </c>
      <c r="J851" s="3">
        <v>0</v>
      </c>
      <c r="K851" s="1">
        <v>42522</v>
      </c>
      <c r="M851" t="s">
        <v>38</v>
      </c>
      <c r="O851" t="s">
        <v>32</v>
      </c>
      <c r="P851" s="1"/>
      <c r="AC851" s="5" t="e">
        <f>VLOOKUP(Tableau13[[#This Row],[Jan,]],[1]!Tableau3[#All],2,FALSE)</f>
        <v>#REF!</v>
      </c>
      <c r="AD851" s="5" t="e">
        <f>VLOOKUP(Tableau13[[#This Row],[Fév,]],[1]!Tableau3[#All],2,FALSE)</f>
        <v>#REF!</v>
      </c>
      <c r="AE851" s="5" t="e">
        <f>VLOOKUP(Tableau13[[#This Row],[Mar,]],[1]!Tableau3[#All],2,FALSE)</f>
        <v>#REF!</v>
      </c>
      <c r="AF851" s="5" t="e">
        <f>VLOOKUP(Tableau13[[#This Row],[Avr,]],[1]!Tableau3[#All],2,FALSE)</f>
        <v>#REF!</v>
      </c>
      <c r="AG851" s="5" t="e">
        <f>VLOOKUP(Tableau13[[#This Row],[Mai]],[1]!Tableau3[#All],2,FALSE)</f>
        <v>#REF!</v>
      </c>
      <c r="AH851" s="5" t="e">
        <f>VLOOKUP(Tableau13[[#This Row],[Juin]],[1]!Tableau3[#All],2,FALSE)</f>
        <v>#REF!</v>
      </c>
      <c r="AI851" s="5" t="e">
        <f>VLOOKUP(Tableau13[[#This Row],[Juil,]],[1]!Tableau3[#All],2,FALSE)</f>
        <v>#REF!</v>
      </c>
      <c r="AJ851" s="5" t="e">
        <f>VLOOKUP(Tableau13[[#This Row],[Août]],[1]!Tableau3[#All],2,FALSE)</f>
        <v>#REF!</v>
      </c>
      <c r="AK851" s="5" t="e">
        <f>VLOOKUP(Tableau13[[#This Row],[Sept,]],[1]!Tableau3[#All],2,FALSE)</f>
        <v>#REF!</v>
      </c>
      <c r="AL851" s="5" t="e">
        <f>VLOOKUP(Tableau13[[#This Row],[Oct,]],[1]!Tableau3[#All],2,FALSE)</f>
        <v>#REF!</v>
      </c>
      <c r="AM851" s="5" t="e">
        <f>VLOOKUP(Tableau13[[#This Row],[Nov,]],[1]!Tableau3[#All],2,FALSE)</f>
        <v>#REF!</v>
      </c>
      <c r="AN851" s="5" t="e">
        <f>VLOOKUP(Tableau13[[#This Row],[Déc,]],[1]!Tableau3[#All],2,FALSE)</f>
        <v>#REF!</v>
      </c>
    </row>
    <row r="852" spans="1:40" x14ac:dyDescent="0.25">
      <c r="A852" t="s">
        <v>7254</v>
      </c>
      <c r="D852" t="s">
        <v>1080</v>
      </c>
      <c r="E852" t="s">
        <v>1081</v>
      </c>
      <c r="F852" t="s">
        <v>7255</v>
      </c>
      <c r="G852" t="s">
        <v>2110</v>
      </c>
      <c r="H852" t="s">
        <v>2111</v>
      </c>
      <c r="I852" t="s">
        <v>25</v>
      </c>
      <c r="J852" s="3">
        <v>0</v>
      </c>
      <c r="K852" s="1">
        <v>42522</v>
      </c>
      <c r="M852" t="s">
        <v>38</v>
      </c>
      <c r="O852" t="s">
        <v>32</v>
      </c>
      <c r="P852" s="1"/>
      <c r="AC852" s="5" t="e">
        <f>VLOOKUP(Tableau13[[#This Row],[Jan,]],[1]!Tableau3[#All],2,FALSE)</f>
        <v>#REF!</v>
      </c>
      <c r="AD852" s="5" t="e">
        <f>VLOOKUP(Tableau13[[#This Row],[Fév,]],[1]!Tableau3[#All],2,FALSE)</f>
        <v>#REF!</v>
      </c>
      <c r="AE852" s="5" t="e">
        <f>VLOOKUP(Tableau13[[#This Row],[Mar,]],[1]!Tableau3[#All],2,FALSE)</f>
        <v>#REF!</v>
      </c>
      <c r="AF852" s="5" t="e">
        <f>VLOOKUP(Tableau13[[#This Row],[Avr,]],[1]!Tableau3[#All],2,FALSE)</f>
        <v>#REF!</v>
      </c>
      <c r="AG852" s="5" t="e">
        <f>VLOOKUP(Tableau13[[#This Row],[Mai]],[1]!Tableau3[#All],2,FALSE)</f>
        <v>#REF!</v>
      </c>
      <c r="AH852" s="5" t="e">
        <f>VLOOKUP(Tableau13[[#This Row],[Juin]],[1]!Tableau3[#All],2,FALSE)</f>
        <v>#REF!</v>
      </c>
      <c r="AI852" s="5" t="e">
        <f>VLOOKUP(Tableau13[[#This Row],[Juil,]],[1]!Tableau3[#All],2,FALSE)</f>
        <v>#REF!</v>
      </c>
      <c r="AJ852" s="5" t="e">
        <f>VLOOKUP(Tableau13[[#This Row],[Août]],[1]!Tableau3[#All],2,FALSE)</f>
        <v>#REF!</v>
      </c>
      <c r="AK852" s="5" t="e">
        <f>VLOOKUP(Tableau13[[#This Row],[Sept,]],[1]!Tableau3[#All],2,FALSE)</f>
        <v>#REF!</v>
      </c>
      <c r="AL852" s="5" t="e">
        <f>VLOOKUP(Tableau13[[#This Row],[Oct,]],[1]!Tableau3[#All],2,FALSE)</f>
        <v>#REF!</v>
      </c>
      <c r="AM852" s="5" t="e">
        <f>VLOOKUP(Tableau13[[#This Row],[Nov,]],[1]!Tableau3[#All],2,FALSE)</f>
        <v>#REF!</v>
      </c>
      <c r="AN852" s="5" t="e">
        <f>VLOOKUP(Tableau13[[#This Row],[Déc,]],[1]!Tableau3[#All],2,FALSE)</f>
        <v>#REF!</v>
      </c>
    </row>
    <row r="853" spans="1:40" x14ac:dyDescent="0.25">
      <c r="A853" t="s">
        <v>7256</v>
      </c>
      <c r="D853" t="s">
        <v>1080</v>
      </c>
      <c r="E853" t="s">
        <v>1081</v>
      </c>
      <c r="F853" t="s">
        <v>7257</v>
      </c>
      <c r="G853" t="s">
        <v>2112</v>
      </c>
      <c r="H853" t="s">
        <v>2113</v>
      </c>
      <c r="I853" t="s">
        <v>25</v>
      </c>
      <c r="J853" s="3">
        <v>0</v>
      </c>
      <c r="K853" s="1">
        <v>42522</v>
      </c>
      <c r="M853" t="s">
        <v>38</v>
      </c>
      <c r="O853" t="s">
        <v>32</v>
      </c>
      <c r="P853" s="1"/>
      <c r="AC853" s="5" t="e">
        <f>VLOOKUP(Tableau13[[#This Row],[Jan,]],[1]!Tableau3[#All],2,FALSE)</f>
        <v>#REF!</v>
      </c>
      <c r="AD853" s="5" t="e">
        <f>VLOOKUP(Tableau13[[#This Row],[Fév,]],[1]!Tableau3[#All],2,FALSE)</f>
        <v>#REF!</v>
      </c>
      <c r="AE853" s="5" t="e">
        <f>VLOOKUP(Tableau13[[#This Row],[Mar,]],[1]!Tableau3[#All],2,FALSE)</f>
        <v>#REF!</v>
      </c>
      <c r="AF853" s="5" t="e">
        <f>VLOOKUP(Tableau13[[#This Row],[Avr,]],[1]!Tableau3[#All],2,FALSE)</f>
        <v>#REF!</v>
      </c>
      <c r="AG853" s="5" t="e">
        <f>VLOOKUP(Tableau13[[#This Row],[Mai]],[1]!Tableau3[#All],2,FALSE)</f>
        <v>#REF!</v>
      </c>
      <c r="AH853" s="5" t="e">
        <f>VLOOKUP(Tableau13[[#This Row],[Juin]],[1]!Tableau3[#All],2,FALSE)</f>
        <v>#REF!</v>
      </c>
      <c r="AI853" s="5" t="e">
        <f>VLOOKUP(Tableau13[[#This Row],[Juil,]],[1]!Tableau3[#All],2,FALSE)</f>
        <v>#REF!</v>
      </c>
      <c r="AJ853" s="5" t="e">
        <f>VLOOKUP(Tableau13[[#This Row],[Août]],[1]!Tableau3[#All],2,FALSE)</f>
        <v>#REF!</v>
      </c>
      <c r="AK853" s="5" t="e">
        <f>VLOOKUP(Tableau13[[#This Row],[Sept,]],[1]!Tableau3[#All],2,FALSE)</f>
        <v>#REF!</v>
      </c>
      <c r="AL853" s="5" t="e">
        <f>VLOOKUP(Tableau13[[#This Row],[Oct,]],[1]!Tableau3[#All],2,FALSE)</f>
        <v>#REF!</v>
      </c>
      <c r="AM853" s="5" t="e">
        <f>VLOOKUP(Tableau13[[#This Row],[Nov,]],[1]!Tableau3[#All],2,FALSE)</f>
        <v>#REF!</v>
      </c>
      <c r="AN853" s="5" t="e">
        <f>VLOOKUP(Tableau13[[#This Row],[Déc,]],[1]!Tableau3[#All],2,FALSE)</f>
        <v>#REF!</v>
      </c>
    </row>
    <row r="854" spans="1:40" x14ac:dyDescent="0.25">
      <c r="A854" t="s">
        <v>7258</v>
      </c>
      <c r="D854" t="s">
        <v>1080</v>
      </c>
      <c r="E854" t="s">
        <v>1081</v>
      </c>
      <c r="F854" t="s">
        <v>7259</v>
      </c>
      <c r="G854" t="s">
        <v>2114</v>
      </c>
      <c r="H854" t="s">
        <v>2115</v>
      </c>
      <c r="I854" t="s">
        <v>25</v>
      </c>
      <c r="J854" s="3">
        <v>0</v>
      </c>
      <c r="K854" s="1">
        <v>42522</v>
      </c>
      <c r="M854" t="s">
        <v>38</v>
      </c>
      <c r="O854" t="s">
        <v>32</v>
      </c>
      <c r="P854" s="1"/>
      <c r="AC854" s="5" t="e">
        <f>VLOOKUP(Tableau13[[#This Row],[Jan,]],[1]!Tableau3[#All],2,FALSE)</f>
        <v>#REF!</v>
      </c>
      <c r="AD854" s="5" t="e">
        <f>VLOOKUP(Tableau13[[#This Row],[Fév,]],[1]!Tableau3[#All],2,FALSE)</f>
        <v>#REF!</v>
      </c>
      <c r="AE854" s="5" t="e">
        <f>VLOOKUP(Tableau13[[#This Row],[Mar,]],[1]!Tableau3[#All],2,FALSE)</f>
        <v>#REF!</v>
      </c>
      <c r="AF854" s="5" t="e">
        <f>VLOOKUP(Tableau13[[#This Row],[Avr,]],[1]!Tableau3[#All],2,FALSE)</f>
        <v>#REF!</v>
      </c>
      <c r="AG854" s="5" t="e">
        <f>VLOOKUP(Tableau13[[#This Row],[Mai]],[1]!Tableau3[#All],2,FALSE)</f>
        <v>#REF!</v>
      </c>
      <c r="AH854" s="5" t="e">
        <f>VLOOKUP(Tableau13[[#This Row],[Juin]],[1]!Tableau3[#All],2,FALSE)</f>
        <v>#REF!</v>
      </c>
      <c r="AI854" s="5" t="e">
        <f>VLOOKUP(Tableau13[[#This Row],[Juil,]],[1]!Tableau3[#All],2,FALSE)</f>
        <v>#REF!</v>
      </c>
      <c r="AJ854" s="5" t="e">
        <f>VLOOKUP(Tableau13[[#This Row],[Août]],[1]!Tableau3[#All],2,FALSE)</f>
        <v>#REF!</v>
      </c>
      <c r="AK854" s="5" t="e">
        <f>VLOOKUP(Tableau13[[#This Row],[Sept,]],[1]!Tableau3[#All],2,FALSE)</f>
        <v>#REF!</v>
      </c>
      <c r="AL854" s="5" t="e">
        <f>VLOOKUP(Tableau13[[#This Row],[Oct,]],[1]!Tableau3[#All],2,FALSE)</f>
        <v>#REF!</v>
      </c>
      <c r="AM854" s="5" t="e">
        <f>VLOOKUP(Tableau13[[#This Row],[Nov,]],[1]!Tableau3[#All],2,FALSE)</f>
        <v>#REF!</v>
      </c>
      <c r="AN854" s="5" t="e">
        <f>VLOOKUP(Tableau13[[#This Row],[Déc,]],[1]!Tableau3[#All],2,FALSE)</f>
        <v>#REF!</v>
      </c>
    </row>
    <row r="855" spans="1:40" x14ac:dyDescent="0.25">
      <c r="A855" t="s">
        <v>7260</v>
      </c>
      <c r="D855" t="s">
        <v>1080</v>
      </c>
      <c r="E855" t="s">
        <v>1081</v>
      </c>
      <c r="F855" t="s">
        <v>7261</v>
      </c>
      <c r="G855" t="s">
        <v>2116</v>
      </c>
      <c r="H855" t="s">
        <v>2117</v>
      </c>
      <c r="I855" t="s">
        <v>25</v>
      </c>
      <c r="J855" s="3">
        <v>0</v>
      </c>
      <c r="K855" s="1">
        <v>42522</v>
      </c>
      <c r="M855" t="s">
        <v>38</v>
      </c>
      <c r="O855" t="s">
        <v>32</v>
      </c>
      <c r="P855" s="1"/>
      <c r="AC855" s="5" t="e">
        <f>VLOOKUP(Tableau13[[#This Row],[Jan,]],[1]!Tableau3[#All],2,FALSE)</f>
        <v>#REF!</v>
      </c>
      <c r="AD855" s="5" t="e">
        <f>VLOOKUP(Tableau13[[#This Row],[Fév,]],[1]!Tableau3[#All],2,FALSE)</f>
        <v>#REF!</v>
      </c>
      <c r="AE855" s="5" t="e">
        <f>VLOOKUP(Tableau13[[#This Row],[Mar,]],[1]!Tableau3[#All],2,FALSE)</f>
        <v>#REF!</v>
      </c>
      <c r="AF855" s="5" t="e">
        <f>VLOOKUP(Tableau13[[#This Row],[Avr,]],[1]!Tableau3[#All],2,FALSE)</f>
        <v>#REF!</v>
      </c>
      <c r="AG855" s="5" t="e">
        <f>VLOOKUP(Tableau13[[#This Row],[Mai]],[1]!Tableau3[#All],2,FALSE)</f>
        <v>#REF!</v>
      </c>
      <c r="AH855" s="5" t="e">
        <f>VLOOKUP(Tableau13[[#This Row],[Juin]],[1]!Tableau3[#All],2,FALSE)</f>
        <v>#REF!</v>
      </c>
      <c r="AI855" s="5" t="e">
        <f>VLOOKUP(Tableau13[[#This Row],[Juil,]],[1]!Tableau3[#All],2,FALSE)</f>
        <v>#REF!</v>
      </c>
      <c r="AJ855" s="5" t="e">
        <f>VLOOKUP(Tableau13[[#This Row],[Août]],[1]!Tableau3[#All],2,FALSE)</f>
        <v>#REF!</v>
      </c>
      <c r="AK855" s="5" t="e">
        <f>VLOOKUP(Tableau13[[#This Row],[Sept,]],[1]!Tableau3[#All],2,FALSE)</f>
        <v>#REF!</v>
      </c>
      <c r="AL855" s="5" t="e">
        <f>VLOOKUP(Tableau13[[#This Row],[Oct,]],[1]!Tableau3[#All],2,FALSE)</f>
        <v>#REF!</v>
      </c>
      <c r="AM855" s="5" t="e">
        <f>VLOOKUP(Tableau13[[#This Row],[Nov,]],[1]!Tableau3[#All],2,FALSE)</f>
        <v>#REF!</v>
      </c>
      <c r="AN855" s="5" t="e">
        <f>VLOOKUP(Tableau13[[#This Row],[Déc,]],[1]!Tableau3[#All],2,FALSE)</f>
        <v>#REF!</v>
      </c>
    </row>
    <row r="856" spans="1:40" x14ac:dyDescent="0.25">
      <c r="A856" t="s">
        <v>7262</v>
      </c>
      <c r="D856" t="s">
        <v>1080</v>
      </c>
      <c r="E856" t="s">
        <v>1081</v>
      </c>
      <c r="F856" t="s">
        <v>7263</v>
      </c>
      <c r="G856" t="s">
        <v>2118</v>
      </c>
      <c r="H856" t="s">
        <v>2119</v>
      </c>
      <c r="I856" t="s">
        <v>25</v>
      </c>
      <c r="J856" s="3">
        <v>0</v>
      </c>
      <c r="K856" s="1">
        <v>42522</v>
      </c>
      <c r="M856" t="s">
        <v>38</v>
      </c>
      <c r="O856" t="s">
        <v>32</v>
      </c>
      <c r="P856" s="1"/>
      <c r="AC856" s="5" t="e">
        <f>VLOOKUP(Tableau13[[#This Row],[Jan,]],[1]!Tableau3[#All],2,FALSE)</f>
        <v>#REF!</v>
      </c>
      <c r="AD856" s="5" t="e">
        <f>VLOOKUP(Tableau13[[#This Row],[Fév,]],[1]!Tableau3[#All],2,FALSE)</f>
        <v>#REF!</v>
      </c>
      <c r="AE856" s="5" t="e">
        <f>VLOOKUP(Tableau13[[#This Row],[Mar,]],[1]!Tableau3[#All],2,FALSE)</f>
        <v>#REF!</v>
      </c>
      <c r="AF856" s="5" t="e">
        <f>VLOOKUP(Tableau13[[#This Row],[Avr,]],[1]!Tableau3[#All],2,FALSE)</f>
        <v>#REF!</v>
      </c>
      <c r="AG856" s="5" t="e">
        <f>VLOOKUP(Tableau13[[#This Row],[Mai]],[1]!Tableau3[#All],2,FALSE)</f>
        <v>#REF!</v>
      </c>
      <c r="AH856" s="5" t="e">
        <f>VLOOKUP(Tableau13[[#This Row],[Juin]],[1]!Tableau3[#All],2,FALSE)</f>
        <v>#REF!</v>
      </c>
      <c r="AI856" s="5" t="e">
        <f>VLOOKUP(Tableau13[[#This Row],[Juil,]],[1]!Tableau3[#All],2,FALSE)</f>
        <v>#REF!</v>
      </c>
      <c r="AJ856" s="5" t="e">
        <f>VLOOKUP(Tableau13[[#This Row],[Août]],[1]!Tableau3[#All],2,FALSE)</f>
        <v>#REF!</v>
      </c>
      <c r="AK856" s="5" t="e">
        <f>VLOOKUP(Tableau13[[#This Row],[Sept,]],[1]!Tableau3[#All],2,FALSE)</f>
        <v>#REF!</v>
      </c>
      <c r="AL856" s="5" t="e">
        <f>VLOOKUP(Tableau13[[#This Row],[Oct,]],[1]!Tableau3[#All],2,FALSE)</f>
        <v>#REF!</v>
      </c>
      <c r="AM856" s="5" t="e">
        <f>VLOOKUP(Tableau13[[#This Row],[Nov,]],[1]!Tableau3[#All],2,FALSE)</f>
        <v>#REF!</v>
      </c>
      <c r="AN856" s="5" t="e">
        <f>VLOOKUP(Tableau13[[#This Row],[Déc,]],[1]!Tableau3[#All],2,FALSE)</f>
        <v>#REF!</v>
      </c>
    </row>
    <row r="857" spans="1:40" x14ac:dyDescent="0.25">
      <c r="A857" t="s">
        <v>7264</v>
      </c>
      <c r="D857" t="s">
        <v>1080</v>
      </c>
      <c r="E857" t="s">
        <v>1081</v>
      </c>
      <c r="F857" t="s">
        <v>7265</v>
      </c>
      <c r="G857" t="s">
        <v>2120</v>
      </c>
      <c r="H857" t="s">
        <v>2121</v>
      </c>
      <c r="I857" t="s">
        <v>25</v>
      </c>
      <c r="J857" s="3">
        <v>0</v>
      </c>
      <c r="K857" s="1">
        <v>42522</v>
      </c>
      <c r="M857" t="s">
        <v>38</v>
      </c>
      <c r="O857" t="s">
        <v>32</v>
      </c>
      <c r="P857" s="1"/>
      <c r="AC857" s="5" t="e">
        <f>VLOOKUP(Tableau13[[#This Row],[Jan,]],[1]!Tableau3[#All],2,FALSE)</f>
        <v>#REF!</v>
      </c>
      <c r="AD857" s="5" t="e">
        <f>VLOOKUP(Tableau13[[#This Row],[Fév,]],[1]!Tableau3[#All],2,FALSE)</f>
        <v>#REF!</v>
      </c>
      <c r="AE857" s="5" t="e">
        <f>VLOOKUP(Tableau13[[#This Row],[Mar,]],[1]!Tableau3[#All],2,FALSE)</f>
        <v>#REF!</v>
      </c>
      <c r="AF857" s="5" t="e">
        <f>VLOOKUP(Tableau13[[#This Row],[Avr,]],[1]!Tableau3[#All],2,FALSE)</f>
        <v>#REF!</v>
      </c>
      <c r="AG857" s="5" t="e">
        <f>VLOOKUP(Tableau13[[#This Row],[Mai]],[1]!Tableau3[#All],2,FALSE)</f>
        <v>#REF!</v>
      </c>
      <c r="AH857" s="5" t="e">
        <f>VLOOKUP(Tableau13[[#This Row],[Juin]],[1]!Tableau3[#All],2,FALSE)</f>
        <v>#REF!</v>
      </c>
      <c r="AI857" s="5" t="e">
        <f>VLOOKUP(Tableau13[[#This Row],[Juil,]],[1]!Tableau3[#All],2,FALSE)</f>
        <v>#REF!</v>
      </c>
      <c r="AJ857" s="5" t="e">
        <f>VLOOKUP(Tableau13[[#This Row],[Août]],[1]!Tableau3[#All],2,FALSE)</f>
        <v>#REF!</v>
      </c>
      <c r="AK857" s="5" t="e">
        <f>VLOOKUP(Tableau13[[#This Row],[Sept,]],[1]!Tableau3[#All],2,FALSE)</f>
        <v>#REF!</v>
      </c>
      <c r="AL857" s="5" t="e">
        <f>VLOOKUP(Tableau13[[#This Row],[Oct,]],[1]!Tableau3[#All],2,FALSE)</f>
        <v>#REF!</v>
      </c>
      <c r="AM857" s="5" t="e">
        <f>VLOOKUP(Tableau13[[#This Row],[Nov,]],[1]!Tableau3[#All],2,FALSE)</f>
        <v>#REF!</v>
      </c>
      <c r="AN857" s="5" t="e">
        <f>VLOOKUP(Tableau13[[#This Row],[Déc,]],[1]!Tableau3[#All],2,FALSE)</f>
        <v>#REF!</v>
      </c>
    </row>
    <row r="858" spans="1:40" x14ac:dyDescent="0.25">
      <c r="A858" t="s">
        <v>7266</v>
      </c>
      <c r="D858" t="s">
        <v>1080</v>
      </c>
      <c r="E858" t="s">
        <v>1081</v>
      </c>
      <c r="F858" t="s">
        <v>7267</v>
      </c>
      <c r="G858" t="s">
        <v>2122</v>
      </c>
      <c r="H858" t="s">
        <v>2123</v>
      </c>
      <c r="I858" t="s">
        <v>25</v>
      </c>
      <c r="J858" s="3">
        <v>0</v>
      </c>
      <c r="K858" s="1">
        <v>42522</v>
      </c>
      <c r="M858" t="s">
        <v>38</v>
      </c>
      <c r="O858" t="s">
        <v>32</v>
      </c>
      <c r="P858" s="1"/>
      <c r="AC858" s="5" t="e">
        <f>VLOOKUP(Tableau13[[#This Row],[Jan,]],[1]!Tableau3[#All],2,FALSE)</f>
        <v>#REF!</v>
      </c>
      <c r="AD858" s="5" t="e">
        <f>VLOOKUP(Tableau13[[#This Row],[Fév,]],[1]!Tableau3[#All],2,FALSE)</f>
        <v>#REF!</v>
      </c>
      <c r="AE858" s="5" t="e">
        <f>VLOOKUP(Tableau13[[#This Row],[Mar,]],[1]!Tableau3[#All],2,FALSE)</f>
        <v>#REF!</v>
      </c>
      <c r="AF858" s="5" t="e">
        <f>VLOOKUP(Tableau13[[#This Row],[Avr,]],[1]!Tableau3[#All],2,FALSE)</f>
        <v>#REF!</v>
      </c>
      <c r="AG858" s="5" t="e">
        <f>VLOOKUP(Tableau13[[#This Row],[Mai]],[1]!Tableau3[#All],2,FALSE)</f>
        <v>#REF!</v>
      </c>
      <c r="AH858" s="5" t="e">
        <f>VLOOKUP(Tableau13[[#This Row],[Juin]],[1]!Tableau3[#All],2,FALSE)</f>
        <v>#REF!</v>
      </c>
      <c r="AI858" s="5" t="e">
        <f>VLOOKUP(Tableau13[[#This Row],[Juil,]],[1]!Tableau3[#All],2,FALSE)</f>
        <v>#REF!</v>
      </c>
      <c r="AJ858" s="5" t="e">
        <f>VLOOKUP(Tableau13[[#This Row],[Août]],[1]!Tableau3[#All],2,FALSE)</f>
        <v>#REF!</v>
      </c>
      <c r="AK858" s="5" t="e">
        <f>VLOOKUP(Tableau13[[#This Row],[Sept,]],[1]!Tableau3[#All],2,FALSE)</f>
        <v>#REF!</v>
      </c>
      <c r="AL858" s="5" t="e">
        <f>VLOOKUP(Tableau13[[#This Row],[Oct,]],[1]!Tableau3[#All],2,FALSE)</f>
        <v>#REF!</v>
      </c>
      <c r="AM858" s="5" t="e">
        <f>VLOOKUP(Tableau13[[#This Row],[Nov,]],[1]!Tableau3[#All],2,FALSE)</f>
        <v>#REF!</v>
      </c>
      <c r="AN858" s="5" t="e">
        <f>VLOOKUP(Tableau13[[#This Row],[Déc,]],[1]!Tableau3[#All],2,FALSE)</f>
        <v>#REF!</v>
      </c>
    </row>
    <row r="859" spans="1:40" x14ac:dyDescent="0.25">
      <c r="A859" t="s">
        <v>7268</v>
      </c>
      <c r="D859" t="s">
        <v>1080</v>
      </c>
      <c r="E859" t="s">
        <v>1081</v>
      </c>
      <c r="F859" t="s">
        <v>7269</v>
      </c>
      <c r="G859" t="s">
        <v>2124</v>
      </c>
      <c r="H859" t="s">
        <v>2125</v>
      </c>
      <c r="I859" t="s">
        <v>25</v>
      </c>
      <c r="J859" s="3">
        <v>0</v>
      </c>
      <c r="K859" s="1">
        <v>42522</v>
      </c>
      <c r="M859" t="s">
        <v>38</v>
      </c>
      <c r="O859" t="s">
        <v>32</v>
      </c>
      <c r="P859" s="1"/>
      <c r="AC859" s="5" t="e">
        <f>VLOOKUP(Tableau13[[#This Row],[Jan,]],[1]!Tableau3[#All],2,FALSE)</f>
        <v>#REF!</v>
      </c>
      <c r="AD859" s="5" t="e">
        <f>VLOOKUP(Tableau13[[#This Row],[Fév,]],[1]!Tableau3[#All],2,FALSE)</f>
        <v>#REF!</v>
      </c>
      <c r="AE859" s="5" t="e">
        <f>VLOOKUP(Tableau13[[#This Row],[Mar,]],[1]!Tableau3[#All],2,FALSE)</f>
        <v>#REF!</v>
      </c>
      <c r="AF859" s="5" t="e">
        <f>VLOOKUP(Tableau13[[#This Row],[Avr,]],[1]!Tableau3[#All],2,FALSE)</f>
        <v>#REF!</v>
      </c>
      <c r="AG859" s="5" t="e">
        <f>VLOOKUP(Tableau13[[#This Row],[Mai]],[1]!Tableau3[#All],2,FALSE)</f>
        <v>#REF!</v>
      </c>
      <c r="AH859" s="5" t="e">
        <f>VLOOKUP(Tableau13[[#This Row],[Juin]],[1]!Tableau3[#All],2,FALSE)</f>
        <v>#REF!</v>
      </c>
      <c r="AI859" s="5" t="e">
        <f>VLOOKUP(Tableau13[[#This Row],[Juil,]],[1]!Tableau3[#All],2,FALSE)</f>
        <v>#REF!</v>
      </c>
      <c r="AJ859" s="5" t="e">
        <f>VLOOKUP(Tableau13[[#This Row],[Août]],[1]!Tableau3[#All],2,FALSE)</f>
        <v>#REF!</v>
      </c>
      <c r="AK859" s="5" t="e">
        <f>VLOOKUP(Tableau13[[#This Row],[Sept,]],[1]!Tableau3[#All],2,FALSE)</f>
        <v>#REF!</v>
      </c>
      <c r="AL859" s="5" t="e">
        <f>VLOOKUP(Tableau13[[#This Row],[Oct,]],[1]!Tableau3[#All],2,FALSE)</f>
        <v>#REF!</v>
      </c>
      <c r="AM859" s="5" t="e">
        <f>VLOOKUP(Tableau13[[#This Row],[Nov,]],[1]!Tableau3[#All],2,FALSE)</f>
        <v>#REF!</v>
      </c>
      <c r="AN859" s="5" t="e">
        <f>VLOOKUP(Tableau13[[#This Row],[Déc,]],[1]!Tableau3[#All],2,FALSE)</f>
        <v>#REF!</v>
      </c>
    </row>
    <row r="860" spans="1:40" x14ac:dyDescent="0.25">
      <c r="A860" t="s">
        <v>7270</v>
      </c>
      <c r="D860" t="s">
        <v>1080</v>
      </c>
      <c r="E860" t="s">
        <v>1081</v>
      </c>
      <c r="F860" t="s">
        <v>7271</v>
      </c>
      <c r="G860" t="s">
        <v>2126</v>
      </c>
      <c r="H860" t="s">
        <v>2127</v>
      </c>
      <c r="I860" t="s">
        <v>25</v>
      </c>
      <c r="J860" s="3">
        <v>0</v>
      </c>
      <c r="K860" s="1">
        <v>42522</v>
      </c>
      <c r="M860" t="s">
        <v>38</v>
      </c>
      <c r="O860" t="s">
        <v>32</v>
      </c>
      <c r="P860" s="1"/>
      <c r="AC860" s="5" t="e">
        <f>VLOOKUP(Tableau13[[#This Row],[Jan,]],[1]!Tableau3[#All],2,FALSE)</f>
        <v>#REF!</v>
      </c>
      <c r="AD860" s="5" t="e">
        <f>VLOOKUP(Tableau13[[#This Row],[Fév,]],[1]!Tableau3[#All],2,FALSE)</f>
        <v>#REF!</v>
      </c>
      <c r="AE860" s="5" t="e">
        <f>VLOOKUP(Tableau13[[#This Row],[Mar,]],[1]!Tableau3[#All],2,FALSE)</f>
        <v>#REF!</v>
      </c>
      <c r="AF860" s="5" t="e">
        <f>VLOOKUP(Tableau13[[#This Row],[Avr,]],[1]!Tableau3[#All],2,FALSE)</f>
        <v>#REF!</v>
      </c>
      <c r="AG860" s="5" t="e">
        <f>VLOOKUP(Tableau13[[#This Row],[Mai]],[1]!Tableau3[#All],2,FALSE)</f>
        <v>#REF!</v>
      </c>
      <c r="AH860" s="5" t="e">
        <f>VLOOKUP(Tableau13[[#This Row],[Juin]],[1]!Tableau3[#All],2,FALSE)</f>
        <v>#REF!</v>
      </c>
      <c r="AI860" s="5" t="e">
        <f>VLOOKUP(Tableau13[[#This Row],[Juil,]],[1]!Tableau3[#All],2,FALSE)</f>
        <v>#REF!</v>
      </c>
      <c r="AJ860" s="5" t="e">
        <f>VLOOKUP(Tableau13[[#This Row],[Août]],[1]!Tableau3[#All],2,FALSE)</f>
        <v>#REF!</v>
      </c>
      <c r="AK860" s="5" t="e">
        <f>VLOOKUP(Tableau13[[#This Row],[Sept,]],[1]!Tableau3[#All],2,FALSE)</f>
        <v>#REF!</v>
      </c>
      <c r="AL860" s="5" t="e">
        <f>VLOOKUP(Tableau13[[#This Row],[Oct,]],[1]!Tableau3[#All],2,FALSE)</f>
        <v>#REF!</v>
      </c>
      <c r="AM860" s="5" t="e">
        <f>VLOOKUP(Tableau13[[#This Row],[Nov,]],[1]!Tableau3[#All],2,FALSE)</f>
        <v>#REF!</v>
      </c>
      <c r="AN860" s="5" t="e">
        <f>VLOOKUP(Tableau13[[#This Row],[Déc,]],[1]!Tableau3[#All],2,FALSE)</f>
        <v>#REF!</v>
      </c>
    </row>
    <row r="861" spans="1:40" x14ac:dyDescent="0.25">
      <c r="A861" t="s">
        <v>7272</v>
      </c>
      <c r="D861" t="s">
        <v>1080</v>
      </c>
      <c r="E861" t="s">
        <v>1081</v>
      </c>
      <c r="F861" t="s">
        <v>7273</v>
      </c>
      <c r="G861" t="s">
        <v>2128</v>
      </c>
      <c r="H861" t="s">
        <v>2129</v>
      </c>
      <c r="I861" t="s">
        <v>25</v>
      </c>
      <c r="J861" s="3">
        <v>0</v>
      </c>
      <c r="K861" s="1">
        <v>42522</v>
      </c>
      <c r="M861" t="s">
        <v>38</v>
      </c>
      <c r="O861" t="s">
        <v>32</v>
      </c>
      <c r="P861" s="1"/>
      <c r="AC861" s="5" t="e">
        <f>VLOOKUP(Tableau13[[#This Row],[Jan,]],[1]!Tableau3[#All],2,FALSE)</f>
        <v>#REF!</v>
      </c>
      <c r="AD861" s="5" t="e">
        <f>VLOOKUP(Tableau13[[#This Row],[Fév,]],[1]!Tableau3[#All],2,FALSE)</f>
        <v>#REF!</v>
      </c>
      <c r="AE861" s="5" t="e">
        <f>VLOOKUP(Tableau13[[#This Row],[Mar,]],[1]!Tableau3[#All],2,FALSE)</f>
        <v>#REF!</v>
      </c>
      <c r="AF861" s="5" t="e">
        <f>VLOOKUP(Tableau13[[#This Row],[Avr,]],[1]!Tableau3[#All],2,FALSE)</f>
        <v>#REF!</v>
      </c>
      <c r="AG861" s="5" t="e">
        <f>VLOOKUP(Tableau13[[#This Row],[Mai]],[1]!Tableau3[#All],2,FALSE)</f>
        <v>#REF!</v>
      </c>
      <c r="AH861" s="5" t="e">
        <f>VLOOKUP(Tableau13[[#This Row],[Juin]],[1]!Tableau3[#All],2,FALSE)</f>
        <v>#REF!</v>
      </c>
      <c r="AI861" s="5" t="e">
        <f>VLOOKUP(Tableau13[[#This Row],[Juil,]],[1]!Tableau3[#All],2,FALSE)</f>
        <v>#REF!</v>
      </c>
      <c r="AJ861" s="5" t="e">
        <f>VLOOKUP(Tableau13[[#This Row],[Août]],[1]!Tableau3[#All],2,FALSE)</f>
        <v>#REF!</v>
      </c>
      <c r="AK861" s="5" t="e">
        <f>VLOOKUP(Tableau13[[#This Row],[Sept,]],[1]!Tableau3[#All],2,FALSE)</f>
        <v>#REF!</v>
      </c>
      <c r="AL861" s="5" t="e">
        <f>VLOOKUP(Tableau13[[#This Row],[Oct,]],[1]!Tableau3[#All],2,FALSE)</f>
        <v>#REF!</v>
      </c>
      <c r="AM861" s="5" t="e">
        <f>VLOOKUP(Tableau13[[#This Row],[Nov,]],[1]!Tableau3[#All],2,FALSE)</f>
        <v>#REF!</v>
      </c>
      <c r="AN861" s="5" t="e">
        <f>VLOOKUP(Tableau13[[#This Row],[Déc,]],[1]!Tableau3[#All],2,FALSE)</f>
        <v>#REF!</v>
      </c>
    </row>
    <row r="862" spans="1:40" x14ac:dyDescent="0.25">
      <c r="A862" t="s">
        <v>7274</v>
      </c>
      <c r="D862" t="s">
        <v>1080</v>
      </c>
      <c r="E862" t="s">
        <v>1081</v>
      </c>
      <c r="F862" t="s">
        <v>7275</v>
      </c>
      <c r="G862" t="s">
        <v>2130</v>
      </c>
      <c r="H862" t="s">
        <v>2131</v>
      </c>
      <c r="I862" t="s">
        <v>25</v>
      </c>
      <c r="J862" s="3">
        <v>0</v>
      </c>
      <c r="K862" s="1">
        <v>42522</v>
      </c>
      <c r="M862" t="s">
        <v>38</v>
      </c>
      <c r="O862" t="s">
        <v>32</v>
      </c>
      <c r="P862" s="1"/>
      <c r="AC862" s="5" t="e">
        <f>VLOOKUP(Tableau13[[#This Row],[Jan,]],[1]!Tableau3[#All],2,FALSE)</f>
        <v>#REF!</v>
      </c>
      <c r="AD862" s="5" t="e">
        <f>VLOOKUP(Tableau13[[#This Row],[Fév,]],[1]!Tableau3[#All],2,FALSE)</f>
        <v>#REF!</v>
      </c>
      <c r="AE862" s="5" t="e">
        <f>VLOOKUP(Tableau13[[#This Row],[Mar,]],[1]!Tableau3[#All],2,FALSE)</f>
        <v>#REF!</v>
      </c>
      <c r="AF862" s="5" t="e">
        <f>VLOOKUP(Tableau13[[#This Row],[Avr,]],[1]!Tableau3[#All],2,FALSE)</f>
        <v>#REF!</v>
      </c>
      <c r="AG862" s="5" t="e">
        <f>VLOOKUP(Tableau13[[#This Row],[Mai]],[1]!Tableau3[#All],2,FALSE)</f>
        <v>#REF!</v>
      </c>
      <c r="AH862" s="5" t="e">
        <f>VLOOKUP(Tableau13[[#This Row],[Juin]],[1]!Tableau3[#All],2,FALSE)</f>
        <v>#REF!</v>
      </c>
      <c r="AI862" s="5" t="e">
        <f>VLOOKUP(Tableau13[[#This Row],[Juil,]],[1]!Tableau3[#All],2,FALSE)</f>
        <v>#REF!</v>
      </c>
      <c r="AJ862" s="5" t="e">
        <f>VLOOKUP(Tableau13[[#This Row],[Août]],[1]!Tableau3[#All],2,FALSE)</f>
        <v>#REF!</v>
      </c>
      <c r="AK862" s="5" t="e">
        <f>VLOOKUP(Tableau13[[#This Row],[Sept,]],[1]!Tableau3[#All],2,FALSE)</f>
        <v>#REF!</v>
      </c>
      <c r="AL862" s="5" t="e">
        <f>VLOOKUP(Tableau13[[#This Row],[Oct,]],[1]!Tableau3[#All],2,FALSE)</f>
        <v>#REF!</v>
      </c>
      <c r="AM862" s="5" t="e">
        <f>VLOOKUP(Tableau13[[#This Row],[Nov,]],[1]!Tableau3[#All],2,FALSE)</f>
        <v>#REF!</v>
      </c>
      <c r="AN862" s="5" t="e">
        <f>VLOOKUP(Tableau13[[#This Row],[Déc,]],[1]!Tableau3[#All],2,FALSE)</f>
        <v>#REF!</v>
      </c>
    </row>
    <row r="863" spans="1:40" x14ac:dyDescent="0.25">
      <c r="A863" t="s">
        <v>7276</v>
      </c>
      <c r="D863" t="s">
        <v>1080</v>
      </c>
      <c r="E863" t="s">
        <v>1081</v>
      </c>
      <c r="F863" t="s">
        <v>7277</v>
      </c>
      <c r="G863" t="s">
        <v>2132</v>
      </c>
      <c r="H863" t="s">
        <v>2133</v>
      </c>
      <c r="I863" t="s">
        <v>25</v>
      </c>
      <c r="J863" s="3">
        <v>0</v>
      </c>
      <c r="K863" s="1">
        <v>42522</v>
      </c>
      <c r="M863" t="s">
        <v>38</v>
      </c>
      <c r="O863" t="s">
        <v>32</v>
      </c>
      <c r="P863" s="1"/>
      <c r="AC863" s="5" t="e">
        <f>VLOOKUP(Tableau13[[#This Row],[Jan,]],[1]!Tableau3[#All],2,FALSE)</f>
        <v>#REF!</v>
      </c>
      <c r="AD863" s="5" t="e">
        <f>VLOOKUP(Tableau13[[#This Row],[Fév,]],[1]!Tableau3[#All],2,FALSE)</f>
        <v>#REF!</v>
      </c>
      <c r="AE863" s="5" t="e">
        <f>VLOOKUP(Tableau13[[#This Row],[Mar,]],[1]!Tableau3[#All],2,FALSE)</f>
        <v>#REF!</v>
      </c>
      <c r="AF863" s="5" t="e">
        <f>VLOOKUP(Tableau13[[#This Row],[Avr,]],[1]!Tableau3[#All],2,FALSE)</f>
        <v>#REF!</v>
      </c>
      <c r="AG863" s="5" t="e">
        <f>VLOOKUP(Tableau13[[#This Row],[Mai]],[1]!Tableau3[#All],2,FALSE)</f>
        <v>#REF!</v>
      </c>
      <c r="AH863" s="5" t="e">
        <f>VLOOKUP(Tableau13[[#This Row],[Juin]],[1]!Tableau3[#All],2,FALSE)</f>
        <v>#REF!</v>
      </c>
      <c r="AI863" s="5" t="e">
        <f>VLOOKUP(Tableau13[[#This Row],[Juil,]],[1]!Tableau3[#All],2,FALSE)</f>
        <v>#REF!</v>
      </c>
      <c r="AJ863" s="5" t="e">
        <f>VLOOKUP(Tableau13[[#This Row],[Août]],[1]!Tableau3[#All],2,FALSE)</f>
        <v>#REF!</v>
      </c>
      <c r="AK863" s="5" t="e">
        <f>VLOOKUP(Tableau13[[#This Row],[Sept,]],[1]!Tableau3[#All],2,FALSE)</f>
        <v>#REF!</v>
      </c>
      <c r="AL863" s="5" t="e">
        <f>VLOOKUP(Tableau13[[#This Row],[Oct,]],[1]!Tableau3[#All],2,FALSE)</f>
        <v>#REF!</v>
      </c>
      <c r="AM863" s="5" t="e">
        <f>VLOOKUP(Tableau13[[#This Row],[Nov,]],[1]!Tableau3[#All],2,FALSE)</f>
        <v>#REF!</v>
      </c>
      <c r="AN863" s="5" t="e">
        <f>VLOOKUP(Tableau13[[#This Row],[Déc,]],[1]!Tableau3[#All],2,FALSE)</f>
        <v>#REF!</v>
      </c>
    </row>
    <row r="864" spans="1:40" x14ac:dyDescent="0.25">
      <c r="A864" t="s">
        <v>7278</v>
      </c>
      <c r="D864" t="s">
        <v>1080</v>
      </c>
      <c r="E864" t="s">
        <v>1081</v>
      </c>
      <c r="F864" t="s">
        <v>7279</v>
      </c>
      <c r="G864" t="s">
        <v>2134</v>
      </c>
      <c r="H864" t="s">
        <v>2135</v>
      </c>
      <c r="I864" t="s">
        <v>25</v>
      </c>
      <c r="J864" s="3">
        <v>0</v>
      </c>
      <c r="K864" s="1">
        <v>42522</v>
      </c>
      <c r="M864" t="s">
        <v>38</v>
      </c>
      <c r="O864" t="s">
        <v>32</v>
      </c>
      <c r="P864" s="1"/>
      <c r="AC864" s="5" t="e">
        <f>VLOOKUP(Tableau13[[#This Row],[Jan,]],[1]!Tableau3[#All],2,FALSE)</f>
        <v>#REF!</v>
      </c>
      <c r="AD864" s="5" t="e">
        <f>VLOOKUP(Tableau13[[#This Row],[Fév,]],[1]!Tableau3[#All],2,FALSE)</f>
        <v>#REF!</v>
      </c>
      <c r="AE864" s="5" t="e">
        <f>VLOOKUP(Tableau13[[#This Row],[Mar,]],[1]!Tableau3[#All],2,FALSE)</f>
        <v>#REF!</v>
      </c>
      <c r="AF864" s="5" t="e">
        <f>VLOOKUP(Tableau13[[#This Row],[Avr,]],[1]!Tableau3[#All],2,FALSE)</f>
        <v>#REF!</v>
      </c>
      <c r="AG864" s="5" t="e">
        <f>VLOOKUP(Tableau13[[#This Row],[Mai]],[1]!Tableau3[#All],2,FALSE)</f>
        <v>#REF!</v>
      </c>
      <c r="AH864" s="5" t="e">
        <f>VLOOKUP(Tableau13[[#This Row],[Juin]],[1]!Tableau3[#All],2,FALSE)</f>
        <v>#REF!</v>
      </c>
      <c r="AI864" s="5" t="e">
        <f>VLOOKUP(Tableau13[[#This Row],[Juil,]],[1]!Tableau3[#All],2,FALSE)</f>
        <v>#REF!</v>
      </c>
      <c r="AJ864" s="5" t="e">
        <f>VLOOKUP(Tableau13[[#This Row],[Août]],[1]!Tableau3[#All],2,FALSE)</f>
        <v>#REF!</v>
      </c>
      <c r="AK864" s="5" t="e">
        <f>VLOOKUP(Tableau13[[#This Row],[Sept,]],[1]!Tableau3[#All],2,FALSE)</f>
        <v>#REF!</v>
      </c>
      <c r="AL864" s="5" t="e">
        <f>VLOOKUP(Tableau13[[#This Row],[Oct,]],[1]!Tableau3[#All],2,FALSE)</f>
        <v>#REF!</v>
      </c>
      <c r="AM864" s="5" t="e">
        <f>VLOOKUP(Tableau13[[#This Row],[Nov,]],[1]!Tableau3[#All],2,FALSE)</f>
        <v>#REF!</v>
      </c>
      <c r="AN864" s="5" t="e">
        <f>VLOOKUP(Tableau13[[#This Row],[Déc,]],[1]!Tableau3[#All],2,FALSE)</f>
        <v>#REF!</v>
      </c>
    </row>
    <row r="865" spans="1:40" x14ac:dyDescent="0.25">
      <c r="A865" t="s">
        <v>7280</v>
      </c>
      <c r="D865" t="s">
        <v>1080</v>
      </c>
      <c r="E865" t="s">
        <v>1081</v>
      </c>
      <c r="F865" t="s">
        <v>7281</v>
      </c>
      <c r="G865" t="s">
        <v>2136</v>
      </c>
      <c r="H865" t="s">
        <v>2137</v>
      </c>
      <c r="I865" t="s">
        <v>25</v>
      </c>
      <c r="J865" s="3">
        <v>0</v>
      </c>
      <c r="K865" s="1">
        <v>42522</v>
      </c>
      <c r="M865" t="s">
        <v>38</v>
      </c>
      <c r="O865" t="s">
        <v>32</v>
      </c>
      <c r="P865" s="1"/>
      <c r="AC865" s="5" t="e">
        <f>VLOOKUP(Tableau13[[#This Row],[Jan,]],[1]!Tableau3[#All],2,FALSE)</f>
        <v>#REF!</v>
      </c>
      <c r="AD865" s="5" t="e">
        <f>VLOOKUP(Tableau13[[#This Row],[Fév,]],[1]!Tableau3[#All],2,FALSE)</f>
        <v>#REF!</v>
      </c>
      <c r="AE865" s="5" t="e">
        <f>VLOOKUP(Tableau13[[#This Row],[Mar,]],[1]!Tableau3[#All],2,FALSE)</f>
        <v>#REF!</v>
      </c>
      <c r="AF865" s="5" t="e">
        <f>VLOOKUP(Tableau13[[#This Row],[Avr,]],[1]!Tableau3[#All],2,FALSE)</f>
        <v>#REF!</v>
      </c>
      <c r="AG865" s="5" t="e">
        <f>VLOOKUP(Tableau13[[#This Row],[Mai]],[1]!Tableau3[#All],2,FALSE)</f>
        <v>#REF!</v>
      </c>
      <c r="AH865" s="5" t="e">
        <f>VLOOKUP(Tableau13[[#This Row],[Juin]],[1]!Tableau3[#All],2,FALSE)</f>
        <v>#REF!</v>
      </c>
      <c r="AI865" s="5" t="e">
        <f>VLOOKUP(Tableau13[[#This Row],[Juil,]],[1]!Tableau3[#All],2,FALSE)</f>
        <v>#REF!</v>
      </c>
      <c r="AJ865" s="5" t="e">
        <f>VLOOKUP(Tableau13[[#This Row],[Août]],[1]!Tableau3[#All],2,FALSE)</f>
        <v>#REF!</v>
      </c>
      <c r="AK865" s="5" t="e">
        <f>VLOOKUP(Tableau13[[#This Row],[Sept,]],[1]!Tableau3[#All],2,FALSE)</f>
        <v>#REF!</v>
      </c>
      <c r="AL865" s="5" t="e">
        <f>VLOOKUP(Tableau13[[#This Row],[Oct,]],[1]!Tableau3[#All],2,FALSE)</f>
        <v>#REF!</v>
      </c>
      <c r="AM865" s="5" t="e">
        <f>VLOOKUP(Tableau13[[#This Row],[Nov,]],[1]!Tableau3[#All],2,FALSE)</f>
        <v>#REF!</v>
      </c>
      <c r="AN865" s="5" t="e">
        <f>VLOOKUP(Tableau13[[#This Row],[Déc,]],[1]!Tableau3[#All],2,FALSE)</f>
        <v>#REF!</v>
      </c>
    </row>
    <row r="866" spans="1:40" x14ac:dyDescent="0.25">
      <c r="A866" t="s">
        <v>7282</v>
      </c>
      <c r="D866" t="s">
        <v>1080</v>
      </c>
      <c r="E866" t="s">
        <v>1081</v>
      </c>
      <c r="F866" t="s">
        <v>7283</v>
      </c>
      <c r="G866" t="s">
        <v>2138</v>
      </c>
      <c r="H866" t="s">
        <v>2139</v>
      </c>
      <c r="I866" t="s">
        <v>25</v>
      </c>
      <c r="J866" s="3">
        <v>0</v>
      </c>
      <c r="K866" s="1">
        <v>42522</v>
      </c>
      <c r="M866" t="s">
        <v>38</v>
      </c>
      <c r="O866" t="s">
        <v>32</v>
      </c>
      <c r="P866" s="1"/>
      <c r="AC866" s="5" t="e">
        <f>VLOOKUP(Tableau13[[#This Row],[Jan,]],[1]!Tableau3[#All],2,FALSE)</f>
        <v>#REF!</v>
      </c>
      <c r="AD866" s="5" t="e">
        <f>VLOOKUP(Tableau13[[#This Row],[Fév,]],[1]!Tableau3[#All],2,FALSE)</f>
        <v>#REF!</v>
      </c>
      <c r="AE866" s="5" t="e">
        <f>VLOOKUP(Tableau13[[#This Row],[Mar,]],[1]!Tableau3[#All],2,FALSE)</f>
        <v>#REF!</v>
      </c>
      <c r="AF866" s="5" t="e">
        <f>VLOOKUP(Tableau13[[#This Row],[Avr,]],[1]!Tableau3[#All],2,FALSE)</f>
        <v>#REF!</v>
      </c>
      <c r="AG866" s="5" t="e">
        <f>VLOOKUP(Tableau13[[#This Row],[Mai]],[1]!Tableau3[#All],2,FALSE)</f>
        <v>#REF!</v>
      </c>
      <c r="AH866" s="5" t="e">
        <f>VLOOKUP(Tableau13[[#This Row],[Juin]],[1]!Tableau3[#All],2,FALSE)</f>
        <v>#REF!</v>
      </c>
      <c r="AI866" s="5" t="e">
        <f>VLOOKUP(Tableau13[[#This Row],[Juil,]],[1]!Tableau3[#All],2,FALSE)</f>
        <v>#REF!</v>
      </c>
      <c r="AJ866" s="5" t="e">
        <f>VLOOKUP(Tableau13[[#This Row],[Août]],[1]!Tableau3[#All],2,FALSE)</f>
        <v>#REF!</v>
      </c>
      <c r="AK866" s="5" t="e">
        <f>VLOOKUP(Tableau13[[#This Row],[Sept,]],[1]!Tableau3[#All],2,FALSE)</f>
        <v>#REF!</v>
      </c>
      <c r="AL866" s="5" t="e">
        <f>VLOOKUP(Tableau13[[#This Row],[Oct,]],[1]!Tableau3[#All],2,FALSE)</f>
        <v>#REF!</v>
      </c>
      <c r="AM866" s="5" t="e">
        <f>VLOOKUP(Tableau13[[#This Row],[Nov,]],[1]!Tableau3[#All],2,FALSE)</f>
        <v>#REF!</v>
      </c>
      <c r="AN866" s="5" t="e">
        <f>VLOOKUP(Tableau13[[#This Row],[Déc,]],[1]!Tableau3[#All],2,FALSE)</f>
        <v>#REF!</v>
      </c>
    </row>
    <row r="867" spans="1:40" x14ac:dyDescent="0.25">
      <c r="A867" t="s">
        <v>7284</v>
      </c>
      <c r="D867" t="s">
        <v>1080</v>
      </c>
      <c r="E867" t="s">
        <v>1081</v>
      </c>
      <c r="F867" t="s">
        <v>7285</v>
      </c>
      <c r="G867" t="s">
        <v>2140</v>
      </c>
      <c r="H867" t="s">
        <v>2141</v>
      </c>
      <c r="I867" t="s">
        <v>25</v>
      </c>
      <c r="J867" s="3">
        <v>0</v>
      </c>
      <c r="K867" s="1">
        <v>42522</v>
      </c>
      <c r="M867" t="s">
        <v>38</v>
      </c>
      <c r="O867" t="s">
        <v>32</v>
      </c>
      <c r="P867" s="1"/>
      <c r="AC867" s="5" t="e">
        <f>VLOOKUP(Tableau13[[#This Row],[Jan,]],[1]!Tableau3[#All],2,FALSE)</f>
        <v>#REF!</v>
      </c>
      <c r="AD867" s="5" t="e">
        <f>VLOOKUP(Tableau13[[#This Row],[Fév,]],[1]!Tableau3[#All],2,FALSE)</f>
        <v>#REF!</v>
      </c>
      <c r="AE867" s="5" t="e">
        <f>VLOOKUP(Tableau13[[#This Row],[Mar,]],[1]!Tableau3[#All],2,FALSE)</f>
        <v>#REF!</v>
      </c>
      <c r="AF867" s="5" t="e">
        <f>VLOOKUP(Tableau13[[#This Row],[Avr,]],[1]!Tableau3[#All],2,FALSE)</f>
        <v>#REF!</v>
      </c>
      <c r="AG867" s="5" t="e">
        <f>VLOOKUP(Tableau13[[#This Row],[Mai]],[1]!Tableau3[#All],2,FALSE)</f>
        <v>#REF!</v>
      </c>
      <c r="AH867" s="5" t="e">
        <f>VLOOKUP(Tableau13[[#This Row],[Juin]],[1]!Tableau3[#All],2,FALSE)</f>
        <v>#REF!</v>
      </c>
      <c r="AI867" s="5" t="e">
        <f>VLOOKUP(Tableau13[[#This Row],[Juil,]],[1]!Tableau3[#All],2,FALSE)</f>
        <v>#REF!</v>
      </c>
      <c r="AJ867" s="5" t="e">
        <f>VLOOKUP(Tableau13[[#This Row],[Août]],[1]!Tableau3[#All],2,FALSE)</f>
        <v>#REF!</v>
      </c>
      <c r="AK867" s="5" t="e">
        <f>VLOOKUP(Tableau13[[#This Row],[Sept,]],[1]!Tableau3[#All],2,FALSE)</f>
        <v>#REF!</v>
      </c>
      <c r="AL867" s="5" t="e">
        <f>VLOOKUP(Tableau13[[#This Row],[Oct,]],[1]!Tableau3[#All],2,FALSE)</f>
        <v>#REF!</v>
      </c>
      <c r="AM867" s="5" t="e">
        <f>VLOOKUP(Tableau13[[#This Row],[Nov,]],[1]!Tableau3[#All],2,FALSE)</f>
        <v>#REF!</v>
      </c>
      <c r="AN867" s="5" t="e">
        <f>VLOOKUP(Tableau13[[#This Row],[Déc,]],[1]!Tableau3[#All],2,FALSE)</f>
        <v>#REF!</v>
      </c>
    </row>
    <row r="868" spans="1:40" x14ac:dyDescent="0.25">
      <c r="A868" t="s">
        <v>7286</v>
      </c>
      <c r="D868" t="s">
        <v>1080</v>
      </c>
      <c r="E868" t="s">
        <v>1081</v>
      </c>
      <c r="F868" t="s">
        <v>7287</v>
      </c>
      <c r="G868" t="s">
        <v>2142</v>
      </c>
      <c r="H868" t="s">
        <v>2143</v>
      </c>
      <c r="I868" t="s">
        <v>25</v>
      </c>
      <c r="J868" s="3">
        <v>0</v>
      </c>
      <c r="K868" s="1">
        <v>42522</v>
      </c>
      <c r="M868" t="s">
        <v>38</v>
      </c>
      <c r="O868" t="s">
        <v>32</v>
      </c>
      <c r="P868" s="1"/>
      <c r="AC868" s="5" t="e">
        <f>VLOOKUP(Tableau13[[#This Row],[Jan,]],[1]!Tableau3[#All],2,FALSE)</f>
        <v>#REF!</v>
      </c>
      <c r="AD868" s="5" t="e">
        <f>VLOOKUP(Tableau13[[#This Row],[Fév,]],[1]!Tableau3[#All],2,FALSE)</f>
        <v>#REF!</v>
      </c>
      <c r="AE868" s="5" t="e">
        <f>VLOOKUP(Tableau13[[#This Row],[Mar,]],[1]!Tableau3[#All],2,FALSE)</f>
        <v>#REF!</v>
      </c>
      <c r="AF868" s="5" t="e">
        <f>VLOOKUP(Tableau13[[#This Row],[Avr,]],[1]!Tableau3[#All],2,FALSE)</f>
        <v>#REF!</v>
      </c>
      <c r="AG868" s="5" t="e">
        <f>VLOOKUP(Tableau13[[#This Row],[Mai]],[1]!Tableau3[#All],2,FALSE)</f>
        <v>#REF!</v>
      </c>
      <c r="AH868" s="5" t="e">
        <f>VLOOKUP(Tableau13[[#This Row],[Juin]],[1]!Tableau3[#All],2,FALSE)</f>
        <v>#REF!</v>
      </c>
      <c r="AI868" s="5" t="e">
        <f>VLOOKUP(Tableau13[[#This Row],[Juil,]],[1]!Tableau3[#All],2,FALSE)</f>
        <v>#REF!</v>
      </c>
      <c r="AJ868" s="5" t="e">
        <f>VLOOKUP(Tableau13[[#This Row],[Août]],[1]!Tableau3[#All],2,FALSE)</f>
        <v>#REF!</v>
      </c>
      <c r="AK868" s="5" t="e">
        <f>VLOOKUP(Tableau13[[#This Row],[Sept,]],[1]!Tableau3[#All],2,FALSE)</f>
        <v>#REF!</v>
      </c>
      <c r="AL868" s="5" t="e">
        <f>VLOOKUP(Tableau13[[#This Row],[Oct,]],[1]!Tableau3[#All],2,FALSE)</f>
        <v>#REF!</v>
      </c>
      <c r="AM868" s="5" t="e">
        <f>VLOOKUP(Tableau13[[#This Row],[Nov,]],[1]!Tableau3[#All],2,FALSE)</f>
        <v>#REF!</v>
      </c>
      <c r="AN868" s="5" t="e">
        <f>VLOOKUP(Tableau13[[#This Row],[Déc,]],[1]!Tableau3[#All],2,FALSE)</f>
        <v>#REF!</v>
      </c>
    </row>
    <row r="869" spans="1:40" x14ac:dyDescent="0.25">
      <c r="A869" t="s">
        <v>7288</v>
      </c>
      <c r="D869" t="s">
        <v>1080</v>
      </c>
      <c r="E869" t="s">
        <v>1081</v>
      </c>
      <c r="F869" t="s">
        <v>7289</v>
      </c>
      <c r="G869" t="s">
        <v>2144</v>
      </c>
      <c r="H869" t="s">
        <v>2145</v>
      </c>
      <c r="I869" t="s">
        <v>25</v>
      </c>
      <c r="J869" s="3">
        <v>0</v>
      </c>
      <c r="K869" s="1">
        <v>42522</v>
      </c>
      <c r="M869" t="s">
        <v>38</v>
      </c>
      <c r="O869" t="s">
        <v>32</v>
      </c>
      <c r="P869" s="1"/>
      <c r="AC869" s="5" t="e">
        <f>VLOOKUP(Tableau13[[#This Row],[Jan,]],[1]!Tableau3[#All],2,FALSE)</f>
        <v>#REF!</v>
      </c>
      <c r="AD869" s="5" t="e">
        <f>VLOOKUP(Tableau13[[#This Row],[Fév,]],[1]!Tableau3[#All],2,FALSE)</f>
        <v>#REF!</v>
      </c>
      <c r="AE869" s="5" t="e">
        <f>VLOOKUP(Tableau13[[#This Row],[Mar,]],[1]!Tableau3[#All],2,FALSE)</f>
        <v>#REF!</v>
      </c>
      <c r="AF869" s="5" t="e">
        <f>VLOOKUP(Tableau13[[#This Row],[Avr,]],[1]!Tableau3[#All],2,FALSE)</f>
        <v>#REF!</v>
      </c>
      <c r="AG869" s="5" t="e">
        <f>VLOOKUP(Tableau13[[#This Row],[Mai]],[1]!Tableau3[#All],2,FALSE)</f>
        <v>#REF!</v>
      </c>
      <c r="AH869" s="5" t="e">
        <f>VLOOKUP(Tableau13[[#This Row],[Juin]],[1]!Tableau3[#All],2,FALSE)</f>
        <v>#REF!</v>
      </c>
      <c r="AI869" s="5" t="e">
        <f>VLOOKUP(Tableau13[[#This Row],[Juil,]],[1]!Tableau3[#All],2,FALSE)</f>
        <v>#REF!</v>
      </c>
      <c r="AJ869" s="5" t="e">
        <f>VLOOKUP(Tableau13[[#This Row],[Août]],[1]!Tableau3[#All],2,FALSE)</f>
        <v>#REF!</v>
      </c>
      <c r="AK869" s="5" t="e">
        <f>VLOOKUP(Tableau13[[#This Row],[Sept,]],[1]!Tableau3[#All],2,FALSE)</f>
        <v>#REF!</v>
      </c>
      <c r="AL869" s="5" t="e">
        <f>VLOOKUP(Tableau13[[#This Row],[Oct,]],[1]!Tableau3[#All],2,FALSE)</f>
        <v>#REF!</v>
      </c>
      <c r="AM869" s="5" t="e">
        <f>VLOOKUP(Tableau13[[#This Row],[Nov,]],[1]!Tableau3[#All],2,FALSE)</f>
        <v>#REF!</v>
      </c>
      <c r="AN869" s="5" t="e">
        <f>VLOOKUP(Tableau13[[#This Row],[Déc,]],[1]!Tableau3[#All],2,FALSE)</f>
        <v>#REF!</v>
      </c>
    </row>
    <row r="870" spans="1:40" x14ac:dyDescent="0.25">
      <c r="A870" t="s">
        <v>7290</v>
      </c>
      <c r="D870" t="s">
        <v>1080</v>
      </c>
      <c r="E870" t="s">
        <v>1081</v>
      </c>
      <c r="F870" t="s">
        <v>7291</v>
      </c>
      <c r="G870" t="s">
        <v>2146</v>
      </c>
      <c r="H870" t="s">
        <v>2147</v>
      </c>
      <c r="I870" t="s">
        <v>25</v>
      </c>
      <c r="J870" s="3">
        <v>0</v>
      </c>
      <c r="K870" s="1">
        <v>42522</v>
      </c>
      <c r="M870" t="s">
        <v>38</v>
      </c>
      <c r="O870" t="s">
        <v>32</v>
      </c>
      <c r="P870" s="1"/>
      <c r="AC870" s="5" t="e">
        <f>VLOOKUP(Tableau13[[#This Row],[Jan,]],[1]!Tableau3[#All],2,FALSE)</f>
        <v>#REF!</v>
      </c>
      <c r="AD870" s="5" t="e">
        <f>VLOOKUP(Tableau13[[#This Row],[Fév,]],[1]!Tableau3[#All],2,FALSE)</f>
        <v>#REF!</v>
      </c>
      <c r="AE870" s="5" t="e">
        <f>VLOOKUP(Tableau13[[#This Row],[Mar,]],[1]!Tableau3[#All],2,FALSE)</f>
        <v>#REF!</v>
      </c>
      <c r="AF870" s="5" t="e">
        <f>VLOOKUP(Tableau13[[#This Row],[Avr,]],[1]!Tableau3[#All],2,FALSE)</f>
        <v>#REF!</v>
      </c>
      <c r="AG870" s="5" t="e">
        <f>VLOOKUP(Tableau13[[#This Row],[Mai]],[1]!Tableau3[#All],2,FALSE)</f>
        <v>#REF!</v>
      </c>
      <c r="AH870" s="5" t="e">
        <f>VLOOKUP(Tableau13[[#This Row],[Juin]],[1]!Tableau3[#All],2,FALSE)</f>
        <v>#REF!</v>
      </c>
      <c r="AI870" s="5" t="e">
        <f>VLOOKUP(Tableau13[[#This Row],[Juil,]],[1]!Tableau3[#All],2,FALSE)</f>
        <v>#REF!</v>
      </c>
      <c r="AJ870" s="5" t="e">
        <f>VLOOKUP(Tableau13[[#This Row],[Août]],[1]!Tableau3[#All],2,FALSE)</f>
        <v>#REF!</v>
      </c>
      <c r="AK870" s="5" t="e">
        <f>VLOOKUP(Tableau13[[#This Row],[Sept,]],[1]!Tableau3[#All],2,FALSE)</f>
        <v>#REF!</v>
      </c>
      <c r="AL870" s="5" t="e">
        <f>VLOOKUP(Tableau13[[#This Row],[Oct,]],[1]!Tableau3[#All],2,FALSE)</f>
        <v>#REF!</v>
      </c>
      <c r="AM870" s="5" t="e">
        <f>VLOOKUP(Tableau13[[#This Row],[Nov,]],[1]!Tableau3[#All],2,FALSE)</f>
        <v>#REF!</v>
      </c>
      <c r="AN870" s="5" t="e">
        <f>VLOOKUP(Tableau13[[#This Row],[Déc,]],[1]!Tableau3[#All],2,FALSE)</f>
        <v>#REF!</v>
      </c>
    </row>
    <row r="871" spans="1:40" x14ac:dyDescent="0.25">
      <c r="A871" t="s">
        <v>7292</v>
      </c>
      <c r="D871" t="s">
        <v>1080</v>
      </c>
      <c r="E871" t="s">
        <v>1081</v>
      </c>
      <c r="F871" t="s">
        <v>7293</v>
      </c>
      <c r="G871" t="s">
        <v>2148</v>
      </c>
      <c r="H871" t="s">
        <v>2149</v>
      </c>
      <c r="I871" t="s">
        <v>25</v>
      </c>
      <c r="J871" s="3">
        <v>0</v>
      </c>
      <c r="K871" s="1">
        <v>42522</v>
      </c>
      <c r="M871" t="s">
        <v>38</v>
      </c>
      <c r="O871" t="s">
        <v>32</v>
      </c>
      <c r="P871" s="1"/>
      <c r="AC871" s="5" t="e">
        <f>VLOOKUP(Tableau13[[#This Row],[Jan,]],[1]!Tableau3[#All],2,FALSE)</f>
        <v>#REF!</v>
      </c>
      <c r="AD871" s="5" t="e">
        <f>VLOOKUP(Tableau13[[#This Row],[Fév,]],[1]!Tableau3[#All],2,FALSE)</f>
        <v>#REF!</v>
      </c>
      <c r="AE871" s="5" t="e">
        <f>VLOOKUP(Tableau13[[#This Row],[Mar,]],[1]!Tableau3[#All],2,FALSE)</f>
        <v>#REF!</v>
      </c>
      <c r="AF871" s="5" t="e">
        <f>VLOOKUP(Tableau13[[#This Row],[Avr,]],[1]!Tableau3[#All],2,FALSE)</f>
        <v>#REF!</v>
      </c>
      <c r="AG871" s="5" t="e">
        <f>VLOOKUP(Tableau13[[#This Row],[Mai]],[1]!Tableau3[#All],2,FALSE)</f>
        <v>#REF!</v>
      </c>
      <c r="AH871" s="5" t="e">
        <f>VLOOKUP(Tableau13[[#This Row],[Juin]],[1]!Tableau3[#All],2,FALSE)</f>
        <v>#REF!</v>
      </c>
      <c r="AI871" s="5" t="e">
        <f>VLOOKUP(Tableau13[[#This Row],[Juil,]],[1]!Tableau3[#All],2,FALSE)</f>
        <v>#REF!</v>
      </c>
      <c r="AJ871" s="5" t="e">
        <f>VLOOKUP(Tableau13[[#This Row],[Août]],[1]!Tableau3[#All],2,FALSE)</f>
        <v>#REF!</v>
      </c>
      <c r="AK871" s="5" t="e">
        <f>VLOOKUP(Tableau13[[#This Row],[Sept,]],[1]!Tableau3[#All],2,FALSE)</f>
        <v>#REF!</v>
      </c>
      <c r="AL871" s="5" t="e">
        <f>VLOOKUP(Tableau13[[#This Row],[Oct,]],[1]!Tableau3[#All],2,FALSE)</f>
        <v>#REF!</v>
      </c>
      <c r="AM871" s="5" t="e">
        <f>VLOOKUP(Tableau13[[#This Row],[Nov,]],[1]!Tableau3[#All],2,FALSE)</f>
        <v>#REF!</v>
      </c>
      <c r="AN871" s="5" t="e">
        <f>VLOOKUP(Tableau13[[#This Row],[Déc,]],[1]!Tableau3[#All],2,FALSE)</f>
        <v>#REF!</v>
      </c>
    </row>
    <row r="872" spans="1:40" x14ac:dyDescent="0.25">
      <c r="A872" t="s">
        <v>7294</v>
      </c>
      <c r="D872" t="s">
        <v>1080</v>
      </c>
      <c r="E872" t="s">
        <v>1081</v>
      </c>
      <c r="F872" t="s">
        <v>7295</v>
      </c>
      <c r="G872" t="s">
        <v>2150</v>
      </c>
      <c r="H872" t="s">
        <v>2151</v>
      </c>
      <c r="I872" t="s">
        <v>25</v>
      </c>
      <c r="J872" s="3">
        <v>0</v>
      </c>
      <c r="K872" s="1">
        <v>42522</v>
      </c>
      <c r="M872" t="s">
        <v>38</v>
      </c>
      <c r="O872" t="s">
        <v>32</v>
      </c>
      <c r="P872" s="1"/>
      <c r="AC872" s="5" t="e">
        <f>VLOOKUP(Tableau13[[#This Row],[Jan,]],[1]!Tableau3[#All],2,FALSE)</f>
        <v>#REF!</v>
      </c>
      <c r="AD872" s="5" t="e">
        <f>VLOOKUP(Tableau13[[#This Row],[Fév,]],[1]!Tableau3[#All],2,FALSE)</f>
        <v>#REF!</v>
      </c>
      <c r="AE872" s="5" t="e">
        <f>VLOOKUP(Tableau13[[#This Row],[Mar,]],[1]!Tableau3[#All],2,FALSE)</f>
        <v>#REF!</v>
      </c>
      <c r="AF872" s="5" t="e">
        <f>VLOOKUP(Tableau13[[#This Row],[Avr,]],[1]!Tableau3[#All],2,FALSE)</f>
        <v>#REF!</v>
      </c>
      <c r="AG872" s="5" t="e">
        <f>VLOOKUP(Tableau13[[#This Row],[Mai]],[1]!Tableau3[#All],2,FALSE)</f>
        <v>#REF!</v>
      </c>
      <c r="AH872" s="5" t="e">
        <f>VLOOKUP(Tableau13[[#This Row],[Juin]],[1]!Tableau3[#All],2,FALSE)</f>
        <v>#REF!</v>
      </c>
      <c r="AI872" s="5" t="e">
        <f>VLOOKUP(Tableau13[[#This Row],[Juil,]],[1]!Tableau3[#All],2,FALSE)</f>
        <v>#REF!</v>
      </c>
      <c r="AJ872" s="5" t="e">
        <f>VLOOKUP(Tableau13[[#This Row],[Août]],[1]!Tableau3[#All],2,FALSE)</f>
        <v>#REF!</v>
      </c>
      <c r="AK872" s="5" t="e">
        <f>VLOOKUP(Tableau13[[#This Row],[Sept,]],[1]!Tableau3[#All],2,FALSE)</f>
        <v>#REF!</v>
      </c>
      <c r="AL872" s="5" t="e">
        <f>VLOOKUP(Tableau13[[#This Row],[Oct,]],[1]!Tableau3[#All],2,FALSE)</f>
        <v>#REF!</v>
      </c>
      <c r="AM872" s="5" t="e">
        <f>VLOOKUP(Tableau13[[#This Row],[Nov,]],[1]!Tableau3[#All],2,FALSE)</f>
        <v>#REF!</v>
      </c>
      <c r="AN872" s="5" t="e">
        <f>VLOOKUP(Tableau13[[#This Row],[Déc,]],[1]!Tableau3[#All],2,FALSE)</f>
        <v>#REF!</v>
      </c>
    </row>
    <row r="873" spans="1:40" x14ac:dyDescent="0.25">
      <c r="A873" t="s">
        <v>7296</v>
      </c>
      <c r="D873" t="s">
        <v>1080</v>
      </c>
      <c r="E873" t="s">
        <v>1081</v>
      </c>
      <c r="F873" t="s">
        <v>7297</v>
      </c>
      <c r="G873" t="s">
        <v>2152</v>
      </c>
      <c r="H873" t="s">
        <v>2153</v>
      </c>
      <c r="I873" t="s">
        <v>25</v>
      </c>
      <c r="J873" s="3">
        <v>0</v>
      </c>
      <c r="K873" s="1">
        <v>42522</v>
      </c>
      <c r="M873" t="s">
        <v>38</v>
      </c>
      <c r="O873" t="s">
        <v>32</v>
      </c>
      <c r="P873" s="1"/>
      <c r="AC873" s="5" t="e">
        <f>VLOOKUP(Tableau13[[#This Row],[Jan,]],[1]!Tableau3[#All],2,FALSE)</f>
        <v>#REF!</v>
      </c>
      <c r="AD873" s="5" t="e">
        <f>VLOOKUP(Tableau13[[#This Row],[Fév,]],[1]!Tableau3[#All],2,FALSE)</f>
        <v>#REF!</v>
      </c>
      <c r="AE873" s="5" t="e">
        <f>VLOOKUP(Tableau13[[#This Row],[Mar,]],[1]!Tableau3[#All],2,FALSE)</f>
        <v>#REF!</v>
      </c>
      <c r="AF873" s="5" t="e">
        <f>VLOOKUP(Tableau13[[#This Row],[Avr,]],[1]!Tableau3[#All],2,FALSE)</f>
        <v>#REF!</v>
      </c>
      <c r="AG873" s="5" t="e">
        <f>VLOOKUP(Tableau13[[#This Row],[Mai]],[1]!Tableau3[#All],2,FALSE)</f>
        <v>#REF!</v>
      </c>
      <c r="AH873" s="5" t="e">
        <f>VLOOKUP(Tableau13[[#This Row],[Juin]],[1]!Tableau3[#All],2,FALSE)</f>
        <v>#REF!</v>
      </c>
      <c r="AI873" s="5" t="e">
        <f>VLOOKUP(Tableau13[[#This Row],[Juil,]],[1]!Tableau3[#All],2,FALSE)</f>
        <v>#REF!</v>
      </c>
      <c r="AJ873" s="5" t="e">
        <f>VLOOKUP(Tableau13[[#This Row],[Août]],[1]!Tableau3[#All],2,FALSE)</f>
        <v>#REF!</v>
      </c>
      <c r="AK873" s="5" t="e">
        <f>VLOOKUP(Tableau13[[#This Row],[Sept,]],[1]!Tableau3[#All],2,FALSE)</f>
        <v>#REF!</v>
      </c>
      <c r="AL873" s="5" t="e">
        <f>VLOOKUP(Tableau13[[#This Row],[Oct,]],[1]!Tableau3[#All],2,FALSE)</f>
        <v>#REF!</v>
      </c>
      <c r="AM873" s="5" t="e">
        <f>VLOOKUP(Tableau13[[#This Row],[Nov,]],[1]!Tableau3[#All],2,FALSE)</f>
        <v>#REF!</v>
      </c>
      <c r="AN873" s="5" t="e">
        <f>VLOOKUP(Tableau13[[#This Row],[Déc,]],[1]!Tableau3[#All],2,FALSE)</f>
        <v>#REF!</v>
      </c>
    </row>
    <row r="874" spans="1:40" x14ac:dyDescent="0.25">
      <c r="A874" t="s">
        <v>7298</v>
      </c>
      <c r="D874" t="s">
        <v>1080</v>
      </c>
      <c r="E874" t="s">
        <v>1081</v>
      </c>
      <c r="F874" t="s">
        <v>7299</v>
      </c>
      <c r="G874" t="s">
        <v>2154</v>
      </c>
      <c r="H874" t="s">
        <v>2155</v>
      </c>
      <c r="I874" t="s">
        <v>25</v>
      </c>
      <c r="J874" s="3">
        <v>0</v>
      </c>
      <c r="K874" s="1">
        <v>42522</v>
      </c>
      <c r="M874" t="s">
        <v>38</v>
      </c>
      <c r="O874" t="s">
        <v>32</v>
      </c>
      <c r="P874" s="1"/>
      <c r="AC874" s="5" t="e">
        <f>VLOOKUP(Tableau13[[#This Row],[Jan,]],[1]!Tableau3[#All],2,FALSE)</f>
        <v>#REF!</v>
      </c>
      <c r="AD874" s="5" t="e">
        <f>VLOOKUP(Tableau13[[#This Row],[Fév,]],[1]!Tableau3[#All],2,FALSE)</f>
        <v>#REF!</v>
      </c>
      <c r="AE874" s="5" t="e">
        <f>VLOOKUP(Tableau13[[#This Row],[Mar,]],[1]!Tableau3[#All],2,FALSE)</f>
        <v>#REF!</v>
      </c>
      <c r="AF874" s="5" t="e">
        <f>VLOOKUP(Tableau13[[#This Row],[Avr,]],[1]!Tableau3[#All],2,FALSE)</f>
        <v>#REF!</v>
      </c>
      <c r="AG874" s="5" t="e">
        <f>VLOOKUP(Tableau13[[#This Row],[Mai]],[1]!Tableau3[#All],2,FALSE)</f>
        <v>#REF!</v>
      </c>
      <c r="AH874" s="5" t="e">
        <f>VLOOKUP(Tableau13[[#This Row],[Juin]],[1]!Tableau3[#All],2,FALSE)</f>
        <v>#REF!</v>
      </c>
      <c r="AI874" s="5" t="e">
        <f>VLOOKUP(Tableau13[[#This Row],[Juil,]],[1]!Tableau3[#All],2,FALSE)</f>
        <v>#REF!</v>
      </c>
      <c r="AJ874" s="5" t="e">
        <f>VLOOKUP(Tableau13[[#This Row],[Août]],[1]!Tableau3[#All],2,FALSE)</f>
        <v>#REF!</v>
      </c>
      <c r="AK874" s="5" t="e">
        <f>VLOOKUP(Tableau13[[#This Row],[Sept,]],[1]!Tableau3[#All],2,FALSE)</f>
        <v>#REF!</v>
      </c>
      <c r="AL874" s="5" t="e">
        <f>VLOOKUP(Tableau13[[#This Row],[Oct,]],[1]!Tableau3[#All],2,FALSE)</f>
        <v>#REF!</v>
      </c>
      <c r="AM874" s="5" t="e">
        <f>VLOOKUP(Tableau13[[#This Row],[Nov,]],[1]!Tableau3[#All],2,FALSE)</f>
        <v>#REF!</v>
      </c>
      <c r="AN874" s="5" t="e">
        <f>VLOOKUP(Tableau13[[#This Row],[Déc,]],[1]!Tableau3[#All],2,FALSE)</f>
        <v>#REF!</v>
      </c>
    </row>
    <row r="875" spans="1:40" x14ac:dyDescent="0.25">
      <c r="A875" t="s">
        <v>7300</v>
      </c>
      <c r="D875" t="s">
        <v>1080</v>
      </c>
      <c r="E875" t="s">
        <v>1081</v>
      </c>
      <c r="F875" t="s">
        <v>7301</v>
      </c>
      <c r="G875" t="s">
        <v>2156</v>
      </c>
      <c r="H875" t="s">
        <v>2157</v>
      </c>
      <c r="I875" t="s">
        <v>25</v>
      </c>
      <c r="J875" s="3">
        <v>0</v>
      </c>
      <c r="K875" s="1">
        <v>42522</v>
      </c>
      <c r="M875" t="s">
        <v>38</v>
      </c>
      <c r="O875" t="s">
        <v>32</v>
      </c>
      <c r="P875" s="1"/>
      <c r="AC875" s="5" t="e">
        <f>VLOOKUP(Tableau13[[#This Row],[Jan,]],[1]!Tableau3[#All],2,FALSE)</f>
        <v>#REF!</v>
      </c>
      <c r="AD875" s="5" t="e">
        <f>VLOOKUP(Tableau13[[#This Row],[Fév,]],[1]!Tableau3[#All],2,FALSE)</f>
        <v>#REF!</v>
      </c>
      <c r="AE875" s="5" t="e">
        <f>VLOOKUP(Tableau13[[#This Row],[Mar,]],[1]!Tableau3[#All],2,FALSE)</f>
        <v>#REF!</v>
      </c>
      <c r="AF875" s="5" t="e">
        <f>VLOOKUP(Tableau13[[#This Row],[Avr,]],[1]!Tableau3[#All],2,FALSE)</f>
        <v>#REF!</v>
      </c>
      <c r="AG875" s="5" t="e">
        <f>VLOOKUP(Tableau13[[#This Row],[Mai]],[1]!Tableau3[#All],2,FALSE)</f>
        <v>#REF!</v>
      </c>
      <c r="AH875" s="5" t="e">
        <f>VLOOKUP(Tableau13[[#This Row],[Juin]],[1]!Tableau3[#All],2,FALSE)</f>
        <v>#REF!</v>
      </c>
      <c r="AI875" s="5" t="e">
        <f>VLOOKUP(Tableau13[[#This Row],[Juil,]],[1]!Tableau3[#All],2,FALSE)</f>
        <v>#REF!</v>
      </c>
      <c r="AJ875" s="5" t="e">
        <f>VLOOKUP(Tableau13[[#This Row],[Août]],[1]!Tableau3[#All],2,FALSE)</f>
        <v>#REF!</v>
      </c>
      <c r="AK875" s="5" t="e">
        <f>VLOOKUP(Tableau13[[#This Row],[Sept,]],[1]!Tableau3[#All],2,FALSE)</f>
        <v>#REF!</v>
      </c>
      <c r="AL875" s="5" t="e">
        <f>VLOOKUP(Tableau13[[#This Row],[Oct,]],[1]!Tableau3[#All],2,FALSE)</f>
        <v>#REF!</v>
      </c>
      <c r="AM875" s="5" t="e">
        <f>VLOOKUP(Tableau13[[#This Row],[Nov,]],[1]!Tableau3[#All],2,FALSE)</f>
        <v>#REF!</v>
      </c>
      <c r="AN875" s="5" t="e">
        <f>VLOOKUP(Tableau13[[#This Row],[Déc,]],[1]!Tableau3[#All],2,FALSE)</f>
        <v>#REF!</v>
      </c>
    </row>
    <row r="876" spans="1:40" x14ac:dyDescent="0.25">
      <c r="A876" t="s">
        <v>7302</v>
      </c>
      <c r="D876" t="s">
        <v>1080</v>
      </c>
      <c r="E876" t="s">
        <v>1081</v>
      </c>
      <c r="F876" t="s">
        <v>7303</v>
      </c>
      <c r="G876" t="s">
        <v>2158</v>
      </c>
      <c r="H876" t="s">
        <v>2159</v>
      </c>
      <c r="I876" t="s">
        <v>25</v>
      </c>
      <c r="J876" s="3">
        <v>0</v>
      </c>
      <c r="K876" s="1">
        <v>42522</v>
      </c>
      <c r="M876" t="s">
        <v>38</v>
      </c>
      <c r="O876" t="s">
        <v>32</v>
      </c>
      <c r="P876" s="1"/>
      <c r="AC876" s="5" t="e">
        <f>VLOOKUP(Tableau13[[#This Row],[Jan,]],[1]!Tableau3[#All],2,FALSE)</f>
        <v>#REF!</v>
      </c>
      <c r="AD876" s="5" t="e">
        <f>VLOOKUP(Tableau13[[#This Row],[Fév,]],[1]!Tableau3[#All],2,FALSE)</f>
        <v>#REF!</v>
      </c>
      <c r="AE876" s="5" t="e">
        <f>VLOOKUP(Tableau13[[#This Row],[Mar,]],[1]!Tableau3[#All],2,FALSE)</f>
        <v>#REF!</v>
      </c>
      <c r="AF876" s="5" t="e">
        <f>VLOOKUP(Tableau13[[#This Row],[Avr,]],[1]!Tableau3[#All],2,FALSE)</f>
        <v>#REF!</v>
      </c>
      <c r="AG876" s="5" t="e">
        <f>VLOOKUP(Tableau13[[#This Row],[Mai]],[1]!Tableau3[#All],2,FALSE)</f>
        <v>#REF!</v>
      </c>
      <c r="AH876" s="5" t="e">
        <f>VLOOKUP(Tableau13[[#This Row],[Juin]],[1]!Tableau3[#All],2,FALSE)</f>
        <v>#REF!</v>
      </c>
      <c r="AI876" s="5" t="e">
        <f>VLOOKUP(Tableau13[[#This Row],[Juil,]],[1]!Tableau3[#All],2,FALSE)</f>
        <v>#REF!</v>
      </c>
      <c r="AJ876" s="5" t="e">
        <f>VLOOKUP(Tableau13[[#This Row],[Août]],[1]!Tableau3[#All],2,FALSE)</f>
        <v>#REF!</v>
      </c>
      <c r="AK876" s="5" t="e">
        <f>VLOOKUP(Tableau13[[#This Row],[Sept,]],[1]!Tableau3[#All],2,FALSE)</f>
        <v>#REF!</v>
      </c>
      <c r="AL876" s="5" t="e">
        <f>VLOOKUP(Tableau13[[#This Row],[Oct,]],[1]!Tableau3[#All],2,FALSE)</f>
        <v>#REF!</v>
      </c>
      <c r="AM876" s="5" t="e">
        <f>VLOOKUP(Tableau13[[#This Row],[Nov,]],[1]!Tableau3[#All],2,FALSE)</f>
        <v>#REF!</v>
      </c>
      <c r="AN876" s="5" t="e">
        <f>VLOOKUP(Tableau13[[#This Row],[Déc,]],[1]!Tableau3[#All],2,FALSE)</f>
        <v>#REF!</v>
      </c>
    </row>
    <row r="877" spans="1:40" x14ac:dyDescent="0.25">
      <c r="A877" t="s">
        <v>7304</v>
      </c>
      <c r="D877" t="s">
        <v>1080</v>
      </c>
      <c r="E877" t="s">
        <v>1081</v>
      </c>
      <c r="F877" t="s">
        <v>7305</v>
      </c>
      <c r="G877" t="s">
        <v>1292</v>
      </c>
      <c r="H877" t="s">
        <v>1293</v>
      </c>
      <c r="I877" t="s">
        <v>25</v>
      </c>
      <c r="J877" s="3">
        <v>0</v>
      </c>
      <c r="K877" s="1">
        <v>42522</v>
      </c>
      <c r="M877" t="s">
        <v>38</v>
      </c>
      <c r="O877" t="s">
        <v>32</v>
      </c>
      <c r="P877" s="1"/>
      <c r="AC877" s="5" t="e">
        <f>VLOOKUP(Tableau13[[#This Row],[Jan,]],[1]!Tableau3[#All],2,FALSE)</f>
        <v>#REF!</v>
      </c>
      <c r="AD877" s="5" t="e">
        <f>VLOOKUP(Tableau13[[#This Row],[Fév,]],[1]!Tableau3[#All],2,FALSE)</f>
        <v>#REF!</v>
      </c>
      <c r="AE877" s="5" t="e">
        <f>VLOOKUP(Tableau13[[#This Row],[Mar,]],[1]!Tableau3[#All],2,FALSE)</f>
        <v>#REF!</v>
      </c>
      <c r="AF877" s="5" t="e">
        <f>VLOOKUP(Tableau13[[#This Row],[Avr,]],[1]!Tableau3[#All],2,FALSE)</f>
        <v>#REF!</v>
      </c>
      <c r="AG877" s="5" t="e">
        <f>VLOOKUP(Tableau13[[#This Row],[Mai]],[1]!Tableau3[#All],2,FALSE)</f>
        <v>#REF!</v>
      </c>
      <c r="AH877" s="5" t="e">
        <f>VLOOKUP(Tableau13[[#This Row],[Juin]],[1]!Tableau3[#All],2,FALSE)</f>
        <v>#REF!</v>
      </c>
      <c r="AI877" s="5" t="e">
        <f>VLOOKUP(Tableau13[[#This Row],[Juil,]],[1]!Tableau3[#All],2,FALSE)</f>
        <v>#REF!</v>
      </c>
      <c r="AJ877" s="5" t="e">
        <f>VLOOKUP(Tableau13[[#This Row],[Août]],[1]!Tableau3[#All],2,FALSE)</f>
        <v>#REF!</v>
      </c>
      <c r="AK877" s="5" t="e">
        <f>VLOOKUP(Tableau13[[#This Row],[Sept,]],[1]!Tableau3[#All],2,FALSE)</f>
        <v>#REF!</v>
      </c>
      <c r="AL877" s="5" t="e">
        <f>VLOOKUP(Tableau13[[#This Row],[Oct,]],[1]!Tableau3[#All],2,FALSE)</f>
        <v>#REF!</v>
      </c>
      <c r="AM877" s="5" t="e">
        <f>VLOOKUP(Tableau13[[#This Row],[Nov,]],[1]!Tableau3[#All],2,FALSE)</f>
        <v>#REF!</v>
      </c>
      <c r="AN877" s="5" t="e">
        <f>VLOOKUP(Tableau13[[#This Row],[Déc,]],[1]!Tableau3[#All],2,FALSE)</f>
        <v>#REF!</v>
      </c>
    </row>
    <row r="878" spans="1:40" x14ac:dyDescent="0.25">
      <c r="A878" t="s">
        <v>7306</v>
      </c>
      <c r="D878" t="s">
        <v>1080</v>
      </c>
      <c r="E878" t="s">
        <v>1081</v>
      </c>
      <c r="F878" t="s">
        <v>7307</v>
      </c>
      <c r="G878" t="s">
        <v>2160</v>
      </c>
      <c r="H878" t="s">
        <v>2161</v>
      </c>
      <c r="I878" t="s">
        <v>25</v>
      </c>
      <c r="J878" s="3">
        <v>0</v>
      </c>
      <c r="K878" s="1">
        <v>42522</v>
      </c>
      <c r="M878" t="s">
        <v>38</v>
      </c>
      <c r="O878" t="s">
        <v>32</v>
      </c>
      <c r="P878" s="1"/>
      <c r="AC878" s="5" t="e">
        <f>VLOOKUP(Tableau13[[#This Row],[Jan,]],[1]!Tableau3[#All],2,FALSE)</f>
        <v>#REF!</v>
      </c>
      <c r="AD878" s="5" t="e">
        <f>VLOOKUP(Tableau13[[#This Row],[Fév,]],[1]!Tableau3[#All],2,FALSE)</f>
        <v>#REF!</v>
      </c>
      <c r="AE878" s="5" t="e">
        <f>VLOOKUP(Tableau13[[#This Row],[Mar,]],[1]!Tableau3[#All],2,FALSE)</f>
        <v>#REF!</v>
      </c>
      <c r="AF878" s="5" t="e">
        <f>VLOOKUP(Tableau13[[#This Row],[Avr,]],[1]!Tableau3[#All],2,FALSE)</f>
        <v>#REF!</v>
      </c>
      <c r="AG878" s="5" t="e">
        <f>VLOOKUP(Tableau13[[#This Row],[Mai]],[1]!Tableau3[#All],2,FALSE)</f>
        <v>#REF!</v>
      </c>
      <c r="AH878" s="5" t="e">
        <f>VLOOKUP(Tableau13[[#This Row],[Juin]],[1]!Tableau3[#All],2,FALSE)</f>
        <v>#REF!</v>
      </c>
      <c r="AI878" s="5" t="e">
        <f>VLOOKUP(Tableau13[[#This Row],[Juil,]],[1]!Tableau3[#All],2,FALSE)</f>
        <v>#REF!</v>
      </c>
      <c r="AJ878" s="5" t="e">
        <f>VLOOKUP(Tableau13[[#This Row],[Août]],[1]!Tableau3[#All],2,FALSE)</f>
        <v>#REF!</v>
      </c>
      <c r="AK878" s="5" t="e">
        <f>VLOOKUP(Tableau13[[#This Row],[Sept,]],[1]!Tableau3[#All],2,FALSE)</f>
        <v>#REF!</v>
      </c>
      <c r="AL878" s="5" t="e">
        <f>VLOOKUP(Tableau13[[#This Row],[Oct,]],[1]!Tableau3[#All],2,FALSE)</f>
        <v>#REF!</v>
      </c>
      <c r="AM878" s="5" t="e">
        <f>VLOOKUP(Tableau13[[#This Row],[Nov,]],[1]!Tableau3[#All],2,FALSE)</f>
        <v>#REF!</v>
      </c>
      <c r="AN878" s="5" t="e">
        <f>VLOOKUP(Tableau13[[#This Row],[Déc,]],[1]!Tableau3[#All],2,FALSE)</f>
        <v>#REF!</v>
      </c>
    </row>
    <row r="879" spans="1:40" x14ac:dyDescent="0.25">
      <c r="A879" t="s">
        <v>7308</v>
      </c>
      <c r="D879" t="s">
        <v>1080</v>
      </c>
      <c r="E879" t="s">
        <v>1081</v>
      </c>
      <c r="F879" t="s">
        <v>7309</v>
      </c>
      <c r="G879" t="s">
        <v>2162</v>
      </c>
      <c r="H879" t="s">
        <v>2163</v>
      </c>
      <c r="I879" t="s">
        <v>25</v>
      </c>
      <c r="J879" s="3">
        <v>0</v>
      </c>
      <c r="K879" s="1">
        <v>42522</v>
      </c>
      <c r="M879" t="s">
        <v>38</v>
      </c>
      <c r="O879" t="s">
        <v>32</v>
      </c>
      <c r="P879" s="1"/>
      <c r="AC879" s="5" t="e">
        <f>VLOOKUP(Tableau13[[#This Row],[Jan,]],[1]!Tableau3[#All],2,FALSE)</f>
        <v>#REF!</v>
      </c>
      <c r="AD879" s="5" t="e">
        <f>VLOOKUP(Tableau13[[#This Row],[Fév,]],[1]!Tableau3[#All],2,FALSE)</f>
        <v>#REF!</v>
      </c>
      <c r="AE879" s="5" t="e">
        <f>VLOOKUP(Tableau13[[#This Row],[Mar,]],[1]!Tableau3[#All],2,FALSE)</f>
        <v>#REF!</v>
      </c>
      <c r="AF879" s="5" t="e">
        <f>VLOOKUP(Tableau13[[#This Row],[Avr,]],[1]!Tableau3[#All],2,FALSE)</f>
        <v>#REF!</v>
      </c>
      <c r="AG879" s="5" t="e">
        <f>VLOOKUP(Tableau13[[#This Row],[Mai]],[1]!Tableau3[#All],2,FALSE)</f>
        <v>#REF!</v>
      </c>
      <c r="AH879" s="5" t="e">
        <f>VLOOKUP(Tableau13[[#This Row],[Juin]],[1]!Tableau3[#All],2,FALSE)</f>
        <v>#REF!</v>
      </c>
      <c r="AI879" s="5" t="e">
        <f>VLOOKUP(Tableau13[[#This Row],[Juil,]],[1]!Tableau3[#All],2,FALSE)</f>
        <v>#REF!</v>
      </c>
      <c r="AJ879" s="5" t="e">
        <f>VLOOKUP(Tableau13[[#This Row],[Août]],[1]!Tableau3[#All],2,FALSE)</f>
        <v>#REF!</v>
      </c>
      <c r="AK879" s="5" t="e">
        <f>VLOOKUP(Tableau13[[#This Row],[Sept,]],[1]!Tableau3[#All],2,FALSE)</f>
        <v>#REF!</v>
      </c>
      <c r="AL879" s="5" t="e">
        <f>VLOOKUP(Tableau13[[#This Row],[Oct,]],[1]!Tableau3[#All],2,FALSE)</f>
        <v>#REF!</v>
      </c>
      <c r="AM879" s="5" t="e">
        <f>VLOOKUP(Tableau13[[#This Row],[Nov,]],[1]!Tableau3[#All],2,FALSE)</f>
        <v>#REF!</v>
      </c>
      <c r="AN879" s="5" t="e">
        <f>VLOOKUP(Tableau13[[#This Row],[Déc,]],[1]!Tableau3[#All],2,FALSE)</f>
        <v>#REF!</v>
      </c>
    </row>
    <row r="880" spans="1:40" x14ac:dyDescent="0.25">
      <c r="A880" t="s">
        <v>7310</v>
      </c>
      <c r="D880" t="s">
        <v>1080</v>
      </c>
      <c r="E880" t="s">
        <v>1081</v>
      </c>
      <c r="F880" t="s">
        <v>7311</v>
      </c>
      <c r="G880" t="s">
        <v>7312</v>
      </c>
      <c r="H880" t="s">
        <v>7313</v>
      </c>
      <c r="I880" t="s">
        <v>25</v>
      </c>
      <c r="J880" s="3">
        <v>0</v>
      </c>
      <c r="K880" s="1">
        <v>42522</v>
      </c>
      <c r="M880" t="s">
        <v>38</v>
      </c>
      <c r="O880" t="s">
        <v>32</v>
      </c>
      <c r="P880" s="1"/>
      <c r="AC880" s="5" t="e">
        <f>VLOOKUP(Tableau13[[#This Row],[Jan,]],[1]!Tableau3[#All],2,FALSE)</f>
        <v>#REF!</v>
      </c>
      <c r="AD880" s="5" t="e">
        <f>VLOOKUP(Tableau13[[#This Row],[Fév,]],[1]!Tableau3[#All],2,FALSE)</f>
        <v>#REF!</v>
      </c>
      <c r="AE880" s="5" t="e">
        <f>VLOOKUP(Tableau13[[#This Row],[Mar,]],[1]!Tableau3[#All],2,FALSE)</f>
        <v>#REF!</v>
      </c>
      <c r="AF880" s="5" t="e">
        <f>VLOOKUP(Tableau13[[#This Row],[Avr,]],[1]!Tableau3[#All],2,FALSE)</f>
        <v>#REF!</v>
      </c>
      <c r="AG880" s="5" t="e">
        <f>VLOOKUP(Tableau13[[#This Row],[Mai]],[1]!Tableau3[#All],2,FALSE)</f>
        <v>#REF!</v>
      </c>
      <c r="AH880" s="5" t="e">
        <f>VLOOKUP(Tableau13[[#This Row],[Juin]],[1]!Tableau3[#All],2,FALSE)</f>
        <v>#REF!</v>
      </c>
      <c r="AI880" s="5" t="e">
        <f>VLOOKUP(Tableau13[[#This Row],[Juil,]],[1]!Tableau3[#All],2,FALSE)</f>
        <v>#REF!</v>
      </c>
      <c r="AJ880" s="5" t="e">
        <f>VLOOKUP(Tableau13[[#This Row],[Août]],[1]!Tableau3[#All],2,FALSE)</f>
        <v>#REF!</v>
      </c>
      <c r="AK880" s="5" t="e">
        <f>VLOOKUP(Tableau13[[#This Row],[Sept,]],[1]!Tableau3[#All],2,FALSE)</f>
        <v>#REF!</v>
      </c>
      <c r="AL880" s="5" t="e">
        <f>VLOOKUP(Tableau13[[#This Row],[Oct,]],[1]!Tableau3[#All],2,FALSE)</f>
        <v>#REF!</v>
      </c>
      <c r="AM880" s="5" t="e">
        <f>VLOOKUP(Tableau13[[#This Row],[Nov,]],[1]!Tableau3[#All],2,FALSE)</f>
        <v>#REF!</v>
      </c>
      <c r="AN880" s="5" t="e">
        <f>VLOOKUP(Tableau13[[#This Row],[Déc,]],[1]!Tableau3[#All],2,FALSE)</f>
        <v>#REF!</v>
      </c>
    </row>
    <row r="881" spans="1:40" x14ac:dyDescent="0.25">
      <c r="A881" t="s">
        <v>7314</v>
      </c>
      <c r="D881" t="s">
        <v>1080</v>
      </c>
      <c r="E881" t="s">
        <v>1081</v>
      </c>
      <c r="F881" t="s">
        <v>7315</v>
      </c>
      <c r="G881" t="s">
        <v>2164</v>
      </c>
      <c r="H881" t="s">
        <v>2165</v>
      </c>
      <c r="I881" t="s">
        <v>25</v>
      </c>
      <c r="J881" s="3">
        <v>0</v>
      </c>
      <c r="K881" s="1">
        <v>42522</v>
      </c>
      <c r="M881" t="s">
        <v>38</v>
      </c>
      <c r="O881" t="s">
        <v>32</v>
      </c>
      <c r="P881" s="1"/>
      <c r="AC881" s="5" t="e">
        <f>VLOOKUP(Tableau13[[#This Row],[Jan,]],[1]!Tableau3[#All],2,FALSE)</f>
        <v>#REF!</v>
      </c>
      <c r="AD881" s="5" t="e">
        <f>VLOOKUP(Tableau13[[#This Row],[Fév,]],[1]!Tableau3[#All],2,FALSE)</f>
        <v>#REF!</v>
      </c>
      <c r="AE881" s="5" t="e">
        <f>VLOOKUP(Tableau13[[#This Row],[Mar,]],[1]!Tableau3[#All],2,FALSE)</f>
        <v>#REF!</v>
      </c>
      <c r="AF881" s="5" t="e">
        <f>VLOOKUP(Tableau13[[#This Row],[Avr,]],[1]!Tableau3[#All],2,FALSE)</f>
        <v>#REF!</v>
      </c>
      <c r="AG881" s="5" t="e">
        <f>VLOOKUP(Tableau13[[#This Row],[Mai]],[1]!Tableau3[#All],2,FALSE)</f>
        <v>#REF!</v>
      </c>
      <c r="AH881" s="5" t="e">
        <f>VLOOKUP(Tableau13[[#This Row],[Juin]],[1]!Tableau3[#All],2,FALSE)</f>
        <v>#REF!</v>
      </c>
      <c r="AI881" s="5" t="e">
        <f>VLOOKUP(Tableau13[[#This Row],[Juil,]],[1]!Tableau3[#All],2,FALSE)</f>
        <v>#REF!</v>
      </c>
      <c r="AJ881" s="5" t="e">
        <f>VLOOKUP(Tableau13[[#This Row],[Août]],[1]!Tableau3[#All],2,FALSE)</f>
        <v>#REF!</v>
      </c>
      <c r="AK881" s="5" t="e">
        <f>VLOOKUP(Tableau13[[#This Row],[Sept,]],[1]!Tableau3[#All],2,FALSE)</f>
        <v>#REF!</v>
      </c>
      <c r="AL881" s="5" t="e">
        <f>VLOOKUP(Tableau13[[#This Row],[Oct,]],[1]!Tableau3[#All],2,FALSE)</f>
        <v>#REF!</v>
      </c>
      <c r="AM881" s="5" t="e">
        <f>VLOOKUP(Tableau13[[#This Row],[Nov,]],[1]!Tableau3[#All],2,FALSE)</f>
        <v>#REF!</v>
      </c>
      <c r="AN881" s="5" t="e">
        <f>VLOOKUP(Tableau13[[#This Row],[Déc,]],[1]!Tableau3[#All],2,FALSE)</f>
        <v>#REF!</v>
      </c>
    </row>
    <row r="882" spans="1:40" x14ac:dyDescent="0.25">
      <c r="A882" t="s">
        <v>7316</v>
      </c>
      <c r="D882" t="s">
        <v>1080</v>
      </c>
      <c r="E882" t="s">
        <v>1081</v>
      </c>
      <c r="F882" t="s">
        <v>7317</v>
      </c>
      <c r="G882" t="s">
        <v>2166</v>
      </c>
      <c r="H882" t="s">
        <v>2167</v>
      </c>
      <c r="I882" t="s">
        <v>25</v>
      </c>
      <c r="J882" s="3">
        <v>0</v>
      </c>
      <c r="K882" s="1">
        <v>42522</v>
      </c>
      <c r="M882" t="s">
        <v>38</v>
      </c>
      <c r="O882" t="s">
        <v>32</v>
      </c>
      <c r="P882" s="1"/>
      <c r="AC882" s="5" t="e">
        <f>VLOOKUP(Tableau13[[#This Row],[Jan,]],[1]!Tableau3[#All],2,FALSE)</f>
        <v>#REF!</v>
      </c>
      <c r="AD882" s="5" t="e">
        <f>VLOOKUP(Tableau13[[#This Row],[Fév,]],[1]!Tableau3[#All],2,FALSE)</f>
        <v>#REF!</v>
      </c>
      <c r="AE882" s="5" t="e">
        <f>VLOOKUP(Tableau13[[#This Row],[Mar,]],[1]!Tableau3[#All],2,FALSE)</f>
        <v>#REF!</v>
      </c>
      <c r="AF882" s="5" t="e">
        <f>VLOOKUP(Tableau13[[#This Row],[Avr,]],[1]!Tableau3[#All],2,FALSE)</f>
        <v>#REF!</v>
      </c>
      <c r="AG882" s="5" t="e">
        <f>VLOOKUP(Tableau13[[#This Row],[Mai]],[1]!Tableau3[#All],2,FALSE)</f>
        <v>#REF!</v>
      </c>
      <c r="AH882" s="5" t="e">
        <f>VLOOKUP(Tableau13[[#This Row],[Juin]],[1]!Tableau3[#All],2,FALSE)</f>
        <v>#REF!</v>
      </c>
      <c r="AI882" s="5" t="e">
        <f>VLOOKUP(Tableau13[[#This Row],[Juil,]],[1]!Tableau3[#All],2,FALSE)</f>
        <v>#REF!</v>
      </c>
      <c r="AJ882" s="5" t="e">
        <f>VLOOKUP(Tableau13[[#This Row],[Août]],[1]!Tableau3[#All],2,FALSE)</f>
        <v>#REF!</v>
      </c>
      <c r="AK882" s="5" t="e">
        <f>VLOOKUP(Tableau13[[#This Row],[Sept,]],[1]!Tableau3[#All],2,FALSE)</f>
        <v>#REF!</v>
      </c>
      <c r="AL882" s="5" t="e">
        <f>VLOOKUP(Tableau13[[#This Row],[Oct,]],[1]!Tableau3[#All],2,FALSE)</f>
        <v>#REF!</v>
      </c>
      <c r="AM882" s="5" t="e">
        <f>VLOOKUP(Tableau13[[#This Row],[Nov,]],[1]!Tableau3[#All],2,FALSE)</f>
        <v>#REF!</v>
      </c>
      <c r="AN882" s="5" t="e">
        <f>VLOOKUP(Tableau13[[#This Row],[Déc,]],[1]!Tableau3[#All],2,FALSE)</f>
        <v>#REF!</v>
      </c>
    </row>
    <row r="883" spans="1:40" x14ac:dyDescent="0.25">
      <c r="A883" t="s">
        <v>7318</v>
      </c>
      <c r="D883" t="s">
        <v>1080</v>
      </c>
      <c r="E883" t="s">
        <v>1081</v>
      </c>
      <c r="F883" t="s">
        <v>7319</v>
      </c>
      <c r="G883" t="s">
        <v>2168</v>
      </c>
      <c r="H883" t="s">
        <v>2169</v>
      </c>
      <c r="I883" t="s">
        <v>25</v>
      </c>
      <c r="J883" s="3">
        <v>0</v>
      </c>
      <c r="K883" s="1">
        <v>42522</v>
      </c>
      <c r="M883" t="s">
        <v>38</v>
      </c>
      <c r="O883" t="s">
        <v>32</v>
      </c>
      <c r="P883" s="1"/>
      <c r="AC883" s="5" t="e">
        <f>VLOOKUP(Tableau13[[#This Row],[Jan,]],[1]!Tableau3[#All],2,FALSE)</f>
        <v>#REF!</v>
      </c>
      <c r="AD883" s="5" t="e">
        <f>VLOOKUP(Tableau13[[#This Row],[Fév,]],[1]!Tableau3[#All],2,FALSE)</f>
        <v>#REF!</v>
      </c>
      <c r="AE883" s="5" t="e">
        <f>VLOOKUP(Tableau13[[#This Row],[Mar,]],[1]!Tableau3[#All],2,FALSE)</f>
        <v>#REF!</v>
      </c>
      <c r="AF883" s="5" t="e">
        <f>VLOOKUP(Tableau13[[#This Row],[Avr,]],[1]!Tableau3[#All],2,FALSE)</f>
        <v>#REF!</v>
      </c>
      <c r="AG883" s="5" t="e">
        <f>VLOOKUP(Tableau13[[#This Row],[Mai]],[1]!Tableau3[#All],2,FALSE)</f>
        <v>#REF!</v>
      </c>
      <c r="AH883" s="5" t="e">
        <f>VLOOKUP(Tableau13[[#This Row],[Juin]],[1]!Tableau3[#All],2,FALSE)</f>
        <v>#REF!</v>
      </c>
      <c r="AI883" s="5" t="e">
        <f>VLOOKUP(Tableau13[[#This Row],[Juil,]],[1]!Tableau3[#All],2,FALSE)</f>
        <v>#REF!</v>
      </c>
      <c r="AJ883" s="5" t="e">
        <f>VLOOKUP(Tableau13[[#This Row],[Août]],[1]!Tableau3[#All],2,FALSE)</f>
        <v>#REF!</v>
      </c>
      <c r="AK883" s="5" t="e">
        <f>VLOOKUP(Tableau13[[#This Row],[Sept,]],[1]!Tableau3[#All],2,FALSE)</f>
        <v>#REF!</v>
      </c>
      <c r="AL883" s="5" t="e">
        <f>VLOOKUP(Tableau13[[#This Row],[Oct,]],[1]!Tableau3[#All],2,FALSE)</f>
        <v>#REF!</v>
      </c>
      <c r="AM883" s="5" t="e">
        <f>VLOOKUP(Tableau13[[#This Row],[Nov,]],[1]!Tableau3[#All],2,FALSE)</f>
        <v>#REF!</v>
      </c>
      <c r="AN883" s="5" t="e">
        <f>VLOOKUP(Tableau13[[#This Row],[Déc,]],[1]!Tableau3[#All],2,FALSE)</f>
        <v>#REF!</v>
      </c>
    </row>
    <row r="884" spans="1:40" x14ac:dyDescent="0.25">
      <c r="A884" t="s">
        <v>7320</v>
      </c>
      <c r="D884" t="s">
        <v>1080</v>
      </c>
      <c r="E884" t="s">
        <v>1081</v>
      </c>
      <c r="F884" t="s">
        <v>7321</v>
      </c>
      <c r="G884" t="s">
        <v>2170</v>
      </c>
      <c r="H884" t="s">
        <v>2171</v>
      </c>
      <c r="I884" t="s">
        <v>25</v>
      </c>
      <c r="J884" s="3">
        <v>0</v>
      </c>
      <c r="K884" s="1">
        <v>42522</v>
      </c>
      <c r="M884" t="s">
        <v>38</v>
      </c>
      <c r="O884" t="s">
        <v>32</v>
      </c>
      <c r="P884" s="1"/>
      <c r="AC884" s="5" t="e">
        <f>VLOOKUP(Tableau13[[#This Row],[Jan,]],[1]!Tableau3[#All],2,FALSE)</f>
        <v>#REF!</v>
      </c>
      <c r="AD884" s="5" t="e">
        <f>VLOOKUP(Tableau13[[#This Row],[Fév,]],[1]!Tableau3[#All],2,FALSE)</f>
        <v>#REF!</v>
      </c>
      <c r="AE884" s="5" t="e">
        <f>VLOOKUP(Tableau13[[#This Row],[Mar,]],[1]!Tableau3[#All],2,FALSE)</f>
        <v>#REF!</v>
      </c>
      <c r="AF884" s="5" t="e">
        <f>VLOOKUP(Tableau13[[#This Row],[Avr,]],[1]!Tableau3[#All],2,FALSE)</f>
        <v>#REF!</v>
      </c>
      <c r="AG884" s="5" t="e">
        <f>VLOOKUP(Tableau13[[#This Row],[Mai]],[1]!Tableau3[#All],2,FALSE)</f>
        <v>#REF!</v>
      </c>
      <c r="AH884" s="5" t="e">
        <f>VLOOKUP(Tableau13[[#This Row],[Juin]],[1]!Tableau3[#All],2,FALSE)</f>
        <v>#REF!</v>
      </c>
      <c r="AI884" s="5" t="e">
        <f>VLOOKUP(Tableau13[[#This Row],[Juil,]],[1]!Tableau3[#All],2,FALSE)</f>
        <v>#REF!</v>
      </c>
      <c r="AJ884" s="5" t="e">
        <f>VLOOKUP(Tableau13[[#This Row],[Août]],[1]!Tableau3[#All],2,FALSE)</f>
        <v>#REF!</v>
      </c>
      <c r="AK884" s="5" t="e">
        <f>VLOOKUP(Tableau13[[#This Row],[Sept,]],[1]!Tableau3[#All],2,FALSE)</f>
        <v>#REF!</v>
      </c>
      <c r="AL884" s="5" t="e">
        <f>VLOOKUP(Tableau13[[#This Row],[Oct,]],[1]!Tableau3[#All],2,FALSE)</f>
        <v>#REF!</v>
      </c>
      <c r="AM884" s="5" t="e">
        <f>VLOOKUP(Tableau13[[#This Row],[Nov,]],[1]!Tableau3[#All],2,FALSE)</f>
        <v>#REF!</v>
      </c>
      <c r="AN884" s="5" t="e">
        <f>VLOOKUP(Tableau13[[#This Row],[Déc,]],[1]!Tableau3[#All],2,FALSE)</f>
        <v>#REF!</v>
      </c>
    </row>
    <row r="885" spans="1:40" x14ac:dyDescent="0.25">
      <c r="A885" t="s">
        <v>7322</v>
      </c>
      <c r="D885" t="s">
        <v>1080</v>
      </c>
      <c r="E885" t="s">
        <v>1081</v>
      </c>
      <c r="F885" t="s">
        <v>7323</v>
      </c>
      <c r="G885" t="s">
        <v>2172</v>
      </c>
      <c r="H885" t="s">
        <v>2173</v>
      </c>
      <c r="I885" t="s">
        <v>25</v>
      </c>
      <c r="J885" s="3">
        <v>0</v>
      </c>
      <c r="K885" s="1">
        <v>42522</v>
      </c>
      <c r="M885" t="s">
        <v>38</v>
      </c>
      <c r="O885" t="s">
        <v>32</v>
      </c>
      <c r="P885" s="1"/>
      <c r="AC885" s="5" t="e">
        <f>VLOOKUP(Tableau13[[#This Row],[Jan,]],[1]!Tableau3[#All],2,FALSE)</f>
        <v>#REF!</v>
      </c>
      <c r="AD885" s="5" t="e">
        <f>VLOOKUP(Tableau13[[#This Row],[Fév,]],[1]!Tableau3[#All],2,FALSE)</f>
        <v>#REF!</v>
      </c>
      <c r="AE885" s="5" t="e">
        <f>VLOOKUP(Tableau13[[#This Row],[Mar,]],[1]!Tableau3[#All],2,FALSE)</f>
        <v>#REF!</v>
      </c>
      <c r="AF885" s="5" t="e">
        <f>VLOOKUP(Tableau13[[#This Row],[Avr,]],[1]!Tableau3[#All],2,FALSE)</f>
        <v>#REF!</v>
      </c>
      <c r="AG885" s="5" t="e">
        <f>VLOOKUP(Tableau13[[#This Row],[Mai]],[1]!Tableau3[#All],2,FALSE)</f>
        <v>#REF!</v>
      </c>
      <c r="AH885" s="5" t="e">
        <f>VLOOKUP(Tableau13[[#This Row],[Juin]],[1]!Tableau3[#All],2,FALSE)</f>
        <v>#REF!</v>
      </c>
      <c r="AI885" s="5" t="e">
        <f>VLOOKUP(Tableau13[[#This Row],[Juil,]],[1]!Tableau3[#All],2,FALSE)</f>
        <v>#REF!</v>
      </c>
      <c r="AJ885" s="5" t="e">
        <f>VLOOKUP(Tableau13[[#This Row],[Août]],[1]!Tableau3[#All],2,FALSE)</f>
        <v>#REF!</v>
      </c>
      <c r="AK885" s="5" t="e">
        <f>VLOOKUP(Tableau13[[#This Row],[Sept,]],[1]!Tableau3[#All],2,FALSE)</f>
        <v>#REF!</v>
      </c>
      <c r="AL885" s="5" t="e">
        <f>VLOOKUP(Tableau13[[#This Row],[Oct,]],[1]!Tableau3[#All],2,FALSE)</f>
        <v>#REF!</v>
      </c>
      <c r="AM885" s="5" t="e">
        <f>VLOOKUP(Tableau13[[#This Row],[Nov,]],[1]!Tableau3[#All],2,FALSE)</f>
        <v>#REF!</v>
      </c>
      <c r="AN885" s="5" t="e">
        <f>VLOOKUP(Tableau13[[#This Row],[Déc,]],[1]!Tableau3[#All],2,FALSE)</f>
        <v>#REF!</v>
      </c>
    </row>
    <row r="886" spans="1:40" x14ac:dyDescent="0.25">
      <c r="A886" t="s">
        <v>7324</v>
      </c>
      <c r="D886" t="s">
        <v>1080</v>
      </c>
      <c r="E886" t="s">
        <v>1081</v>
      </c>
      <c r="F886" t="s">
        <v>7325</v>
      </c>
      <c r="G886" t="s">
        <v>2174</v>
      </c>
      <c r="H886" t="s">
        <v>2175</v>
      </c>
      <c r="I886" t="s">
        <v>25</v>
      </c>
      <c r="J886" s="3">
        <v>0</v>
      </c>
      <c r="K886" s="1">
        <v>42522</v>
      </c>
      <c r="M886" t="s">
        <v>38</v>
      </c>
      <c r="O886" t="s">
        <v>32</v>
      </c>
      <c r="P886" s="1"/>
      <c r="AC886" s="5" t="e">
        <f>VLOOKUP(Tableau13[[#This Row],[Jan,]],[1]!Tableau3[#All],2,FALSE)</f>
        <v>#REF!</v>
      </c>
      <c r="AD886" s="5" t="e">
        <f>VLOOKUP(Tableau13[[#This Row],[Fév,]],[1]!Tableau3[#All],2,FALSE)</f>
        <v>#REF!</v>
      </c>
      <c r="AE886" s="5" t="e">
        <f>VLOOKUP(Tableau13[[#This Row],[Mar,]],[1]!Tableau3[#All],2,FALSE)</f>
        <v>#REF!</v>
      </c>
      <c r="AF886" s="5" t="e">
        <f>VLOOKUP(Tableau13[[#This Row],[Avr,]],[1]!Tableau3[#All],2,FALSE)</f>
        <v>#REF!</v>
      </c>
      <c r="AG886" s="5" t="e">
        <f>VLOOKUP(Tableau13[[#This Row],[Mai]],[1]!Tableau3[#All],2,FALSE)</f>
        <v>#REF!</v>
      </c>
      <c r="AH886" s="5" t="e">
        <f>VLOOKUP(Tableau13[[#This Row],[Juin]],[1]!Tableau3[#All],2,FALSE)</f>
        <v>#REF!</v>
      </c>
      <c r="AI886" s="5" t="e">
        <f>VLOOKUP(Tableau13[[#This Row],[Juil,]],[1]!Tableau3[#All],2,FALSE)</f>
        <v>#REF!</v>
      </c>
      <c r="AJ886" s="5" t="e">
        <f>VLOOKUP(Tableau13[[#This Row],[Août]],[1]!Tableau3[#All],2,FALSE)</f>
        <v>#REF!</v>
      </c>
      <c r="AK886" s="5" t="e">
        <f>VLOOKUP(Tableau13[[#This Row],[Sept,]],[1]!Tableau3[#All],2,FALSE)</f>
        <v>#REF!</v>
      </c>
      <c r="AL886" s="5" t="e">
        <f>VLOOKUP(Tableau13[[#This Row],[Oct,]],[1]!Tableau3[#All],2,FALSE)</f>
        <v>#REF!</v>
      </c>
      <c r="AM886" s="5" t="e">
        <f>VLOOKUP(Tableau13[[#This Row],[Nov,]],[1]!Tableau3[#All],2,FALSE)</f>
        <v>#REF!</v>
      </c>
      <c r="AN886" s="5" t="e">
        <f>VLOOKUP(Tableau13[[#This Row],[Déc,]],[1]!Tableau3[#All],2,FALSE)</f>
        <v>#REF!</v>
      </c>
    </row>
    <row r="887" spans="1:40" x14ac:dyDescent="0.25">
      <c r="A887" t="s">
        <v>7326</v>
      </c>
      <c r="D887" t="s">
        <v>1080</v>
      </c>
      <c r="E887" t="s">
        <v>1081</v>
      </c>
      <c r="F887" t="s">
        <v>7327</v>
      </c>
      <c r="G887" t="s">
        <v>2176</v>
      </c>
      <c r="H887" t="s">
        <v>2177</v>
      </c>
      <c r="I887" t="s">
        <v>25</v>
      </c>
      <c r="J887" s="3">
        <v>0</v>
      </c>
      <c r="K887" s="1">
        <v>42522</v>
      </c>
      <c r="M887" t="s">
        <v>38</v>
      </c>
      <c r="O887" t="s">
        <v>32</v>
      </c>
      <c r="P887" s="1"/>
      <c r="AC887" s="5" t="e">
        <f>VLOOKUP(Tableau13[[#This Row],[Jan,]],[1]!Tableau3[#All],2,FALSE)</f>
        <v>#REF!</v>
      </c>
      <c r="AD887" s="5" t="e">
        <f>VLOOKUP(Tableau13[[#This Row],[Fév,]],[1]!Tableau3[#All],2,FALSE)</f>
        <v>#REF!</v>
      </c>
      <c r="AE887" s="5" t="e">
        <f>VLOOKUP(Tableau13[[#This Row],[Mar,]],[1]!Tableau3[#All],2,FALSE)</f>
        <v>#REF!</v>
      </c>
      <c r="AF887" s="5" t="e">
        <f>VLOOKUP(Tableau13[[#This Row],[Avr,]],[1]!Tableau3[#All],2,FALSE)</f>
        <v>#REF!</v>
      </c>
      <c r="AG887" s="5" t="e">
        <f>VLOOKUP(Tableau13[[#This Row],[Mai]],[1]!Tableau3[#All],2,FALSE)</f>
        <v>#REF!</v>
      </c>
      <c r="AH887" s="5" t="e">
        <f>VLOOKUP(Tableau13[[#This Row],[Juin]],[1]!Tableau3[#All],2,FALSE)</f>
        <v>#REF!</v>
      </c>
      <c r="AI887" s="5" t="e">
        <f>VLOOKUP(Tableau13[[#This Row],[Juil,]],[1]!Tableau3[#All],2,FALSE)</f>
        <v>#REF!</v>
      </c>
      <c r="AJ887" s="5" t="e">
        <f>VLOOKUP(Tableau13[[#This Row],[Août]],[1]!Tableau3[#All],2,FALSE)</f>
        <v>#REF!</v>
      </c>
      <c r="AK887" s="5" t="e">
        <f>VLOOKUP(Tableau13[[#This Row],[Sept,]],[1]!Tableau3[#All],2,FALSE)</f>
        <v>#REF!</v>
      </c>
      <c r="AL887" s="5" t="e">
        <f>VLOOKUP(Tableau13[[#This Row],[Oct,]],[1]!Tableau3[#All],2,FALSE)</f>
        <v>#REF!</v>
      </c>
      <c r="AM887" s="5" t="e">
        <f>VLOOKUP(Tableau13[[#This Row],[Nov,]],[1]!Tableau3[#All],2,FALSE)</f>
        <v>#REF!</v>
      </c>
      <c r="AN887" s="5" t="e">
        <f>VLOOKUP(Tableau13[[#This Row],[Déc,]],[1]!Tableau3[#All],2,FALSE)</f>
        <v>#REF!</v>
      </c>
    </row>
    <row r="888" spans="1:40" x14ac:dyDescent="0.25">
      <c r="A888" t="s">
        <v>7328</v>
      </c>
      <c r="D888" t="s">
        <v>1080</v>
      </c>
      <c r="E888" t="s">
        <v>1081</v>
      </c>
      <c r="F888" t="s">
        <v>7329</v>
      </c>
      <c r="G888" t="s">
        <v>2178</v>
      </c>
      <c r="H888" t="s">
        <v>2179</v>
      </c>
      <c r="I888" t="s">
        <v>25</v>
      </c>
      <c r="J888" s="3">
        <v>0</v>
      </c>
      <c r="K888" s="1">
        <v>42522</v>
      </c>
      <c r="M888" t="s">
        <v>38</v>
      </c>
      <c r="O888" t="s">
        <v>32</v>
      </c>
      <c r="P888" s="1"/>
      <c r="AC888" s="5" t="e">
        <f>VLOOKUP(Tableau13[[#This Row],[Jan,]],[1]!Tableau3[#All],2,FALSE)</f>
        <v>#REF!</v>
      </c>
      <c r="AD888" s="5" t="e">
        <f>VLOOKUP(Tableau13[[#This Row],[Fév,]],[1]!Tableau3[#All],2,FALSE)</f>
        <v>#REF!</v>
      </c>
      <c r="AE888" s="5" t="e">
        <f>VLOOKUP(Tableau13[[#This Row],[Mar,]],[1]!Tableau3[#All],2,FALSE)</f>
        <v>#REF!</v>
      </c>
      <c r="AF888" s="5" t="e">
        <f>VLOOKUP(Tableau13[[#This Row],[Avr,]],[1]!Tableau3[#All],2,FALSE)</f>
        <v>#REF!</v>
      </c>
      <c r="AG888" s="5" t="e">
        <f>VLOOKUP(Tableau13[[#This Row],[Mai]],[1]!Tableau3[#All],2,FALSE)</f>
        <v>#REF!</v>
      </c>
      <c r="AH888" s="5" t="e">
        <f>VLOOKUP(Tableau13[[#This Row],[Juin]],[1]!Tableau3[#All],2,FALSE)</f>
        <v>#REF!</v>
      </c>
      <c r="AI888" s="5" t="e">
        <f>VLOOKUP(Tableau13[[#This Row],[Juil,]],[1]!Tableau3[#All],2,FALSE)</f>
        <v>#REF!</v>
      </c>
      <c r="AJ888" s="5" t="e">
        <f>VLOOKUP(Tableau13[[#This Row],[Août]],[1]!Tableau3[#All],2,FALSE)</f>
        <v>#REF!</v>
      </c>
      <c r="AK888" s="5" t="e">
        <f>VLOOKUP(Tableau13[[#This Row],[Sept,]],[1]!Tableau3[#All],2,FALSE)</f>
        <v>#REF!</v>
      </c>
      <c r="AL888" s="5" t="e">
        <f>VLOOKUP(Tableau13[[#This Row],[Oct,]],[1]!Tableau3[#All],2,FALSE)</f>
        <v>#REF!</v>
      </c>
      <c r="AM888" s="5" t="e">
        <f>VLOOKUP(Tableau13[[#This Row],[Nov,]],[1]!Tableau3[#All],2,FALSE)</f>
        <v>#REF!</v>
      </c>
      <c r="AN888" s="5" t="e">
        <f>VLOOKUP(Tableau13[[#This Row],[Déc,]],[1]!Tableau3[#All],2,FALSE)</f>
        <v>#REF!</v>
      </c>
    </row>
    <row r="889" spans="1:40" x14ac:dyDescent="0.25">
      <c r="A889" t="s">
        <v>7330</v>
      </c>
      <c r="D889" t="s">
        <v>1080</v>
      </c>
      <c r="E889" t="s">
        <v>1081</v>
      </c>
      <c r="F889" t="s">
        <v>7331</v>
      </c>
      <c r="G889" t="s">
        <v>2180</v>
      </c>
      <c r="H889" t="s">
        <v>2181</v>
      </c>
      <c r="I889" t="s">
        <v>25</v>
      </c>
      <c r="J889" s="3">
        <v>0</v>
      </c>
      <c r="K889" s="1">
        <v>42522</v>
      </c>
      <c r="M889" t="s">
        <v>38</v>
      </c>
      <c r="O889" t="s">
        <v>32</v>
      </c>
      <c r="P889" s="1"/>
      <c r="AC889" s="5" t="e">
        <f>VLOOKUP(Tableau13[[#This Row],[Jan,]],[1]!Tableau3[#All],2,FALSE)</f>
        <v>#REF!</v>
      </c>
      <c r="AD889" s="5" t="e">
        <f>VLOOKUP(Tableau13[[#This Row],[Fév,]],[1]!Tableau3[#All],2,FALSE)</f>
        <v>#REF!</v>
      </c>
      <c r="AE889" s="5" t="e">
        <f>VLOOKUP(Tableau13[[#This Row],[Mar,]],[1]!Tableau3[#All],2,FALSE)</f>
        <v>#REF!</v>
      </c>
      <c r="AF889" s="5" t="e">
        <f>VLOOKUP(Tableau13[[#This Row],[Avr,]],[1]!Tableau3[#All],2,FALSE)</f>
        <v>#REF!</v>
      </c>
      <c r="AG889" s="5" t="e">
        <f>VLOOKUP(Tableau13[[#This Row],[Mai]],[1]!Tableau3[#All],2,FALSE)</f>
        <v>#REF!</v>
      </c>
      <c r="AH889" s="5" t="e">
        <f>VLOOKUP(Tableau13[[#This Row],[Juin]],[1]!Tableau3[#All],2,FALSE)</f>
        <v>#REF!</v>
      </c>
      <c r="AI889" s="5" t="e">
        <f>VLOOKUP(Tableau13[[#This Row],[Juil,]],[1]!Tableau3[#All],2,FALSE)</f>
        <v>#REF!</v>
      </c>
      <c r="AJ889" s="5" t="e">
        <f>VLOOKUP(Tableau13[[#This Row],[Août]],[1]!Tableau3[#All],2,FALSE)</f>
        <v>#REF!</v>
      </c>
      <c r="AK889" s="5" t="e">
        <f>VLOOKUP(Tableau13[[#This Row],[Sept,]],[1]!Tableau3[#All],2,FALSE)</f>
        <v>#REF!</v>
      </c>
      <c r="AL889" s="5" t="e">
        <f>VLOOKUP(Tableau13[[#This Row],[Oct,]],[1]!Tableau3[#All],2,FALSE)</f>
        <v>#REF!</v>
      </c>
      <c r="AM889" s="5" t="e">
        <f>VLOOKUP(Tableau13[[#This Row],[Nov,]],[1]!Tableau3[#All],2,FALSE)</f>
        <v>#REF!</v>
      </c>
      <c r="AN889" s="5" t="e">
        <f>VLOOKUP(Tableau13[[#This Row],[Déc,]],[1]!Tableau3[#All],2,FALSE)</f>
        <v>#REF!</v>
      </c>
    </row>
    <row r="890" spans="1:40" x14ac:dyDescent="0.25">
      <c r="A890" t="s">
        <v>7332</v>
      </c>
      <c r="D890" t="s">
        <v>1080</v>
      </c>
      <c r="E890" t="s">
        <v>1081</v>
      </c>
      <c r="F890" t="s">
        <v>7333</v>
      </c>
      <c r="G890" t="s">
        <v>2182</v>
      </c>
      <c r="H890" t="s">
        <v>2183</v>
      </c>
      <c r="I890" t="s">
        <v>25</v>
      </c>
      <c r="J890" s="3">
        <v>0</v>
      </c>
      <c r="K890" s="1">
        <v>42522</v>
      </c>
      <c r="M890" t="s">
        <v>38</v>
      </c>
      <c r="O890" t="s">
        <v>32</v>
      </c>
      <c r="P890" s="1"/>
      <c r="AC890" s="5" t="e">
        <f>VLOOKUP(Tableau13[[#This Row],[Jan,]],[1]!Tableau3[#All],2,FALSE)</f>
        <v>#REF!</v>
      </c>
      <c r="AD890" s="5" t="e">
        <f>VLOOKUP(Tableau13[[#This Row],[Fév,]],[1]!Tableau3[#All],2,FALSE)</f>
        <v>#REF!</v>
      </c>
      <c r="AE890" s="5" t="e">
        <f>VLOOKUP(Tableau13[[#This Row],[Mar,]],[1]!Tableau3[#All],2,FALSE)</f>
        <v>#REF!</v>
      </c>
      <c r="AF890" s="5" t="e">
        <f>VLOOKUP(Tableau13[[#This Row],[Avr,]],[1]!Tableau3[#All],2,FALSE)</f>
        <v>#REF!</v>
      </c>
      <c r="AG890" s="5" t="e">
        <f>VLOOKUP(Tableau13[[#This Row],[Mai]],[1]!Tableau3[#All],2,FALSE)</f>
        <v>#REF!</v>
      </c>
      <c r="AH890" s="5" t="e">
        <f>VLOOKUP(Tableau13[[#This Row],[Juin]],[1]!Tableau3[#All],2,FALSE)</f>
        <v>#REF!</v>
      </c>
      <c r="AI890" s="5" t="e">
        <f>VLOOKUP(Tableau13[[#This Row],[Juil,]],[1]!Tableau3[#All],2,FALSE)</f>
        <v>#REF!</v>
      </c>
      <c r="AJ890" s="5" t="e">
        <f>VLOOKUP(Tableau13[[#This Row],[Août]],[1]!Tableau3[#All],2,FALSE)</f>
        <v>#REF!</v>
      </c>
      <c r="AK890" s="5" t="e">
        <f>VLOOKUP(Tableau13[[#This Row],[Sept,]],[1]!Tableau3[#All],2,FALSE)</f>
        <v>#REF!</v>
      </c>
      <c r="AL890" s="5" t="e">
        <f>VLOOKUP(Tableau13[[#This Row],[Oct,]],[1]!Tableau3[#All],2,FALSE)</f>
        <v>#REF!</v>
      </c>
      <c r="AM890" s="5" t="e">
        <f>VLOOKUP(Tableau13[[#This Row],[Nov,]],[1]!Tableau3[#All],2,FALSE)</f>
        <v>#REF!</v>
      </c>
      <c r="AN890" s="5" t="e">
        <f>VLOOKUP(Tableau13[[#This Row],[Déc,]],[1]!Tableau3[#All],2,FALSE)</f>
        <v>#REF!</v>
      </c>
    </row>
    <row r="891" spans="1:40" x14ac:dyDescent="0.25">
      <c r="A891" t="s">
        <v>7334</v>
      </c>
      <c r="D891" t="s">
        <v>1080</v>
      </c>
      <c r="E891" t="s">
        <v>1081</v>
      </c>
      <c r="F891" t="s">
        <v>7335</v>
      </c>
      <c r="G891" t="s">
        <v>2184</v>
      </c>
      <c r="H891" t="s">
        <v>2185</v>
      </c>
      <c r="I891" t="s">
        <v>25</v>
      </c>
      <c r="J891" s="3">
        <v>0</v>
      </c>
      <c r="K891" s="1">
        <v>42522</v>
      </c>
      <c r="M891" t="s">
        <v>38</v>
      </c>
      <c r="O891" t="s">
        <v>32</v>
      </c>
      <c r="P891" s="1"/>
      <c r="AC891" s="5" t="e">
        <f>VLOOKUP(Tableau13[[#This Row],[Jan,]],[1]!Tableau3[#All],2,FALSE)</f>
        <v>#REF!</v>
      </c>
      <c r="AD891" s="5" t="e">
        <f>VLOOKUP(Tableau13[[#This Row],[Fév,]],[1]!Tableau3[#All],2,FALSE)</f>
        <v>#REF!</v>
      </c>
      <c r="AE891" s="5" t="e">
        <f>VLOOKUP(Tableau13[[#This Row],[Mar,]],[1]!Tableau3[#All],2,FALSE)</f>
        <v>#REF!</v>
      </c>
      <c r="AF891" s="5" t="e">
        <f>VLOOKUP(Tableau13[[#This Row],[Avr,]],[1]!Tableau3[#All],2,FALSE)</f>
        <v>#REF!</v>
      </c>
      <c r="AG891" s="5" t="e">
        <f>VLOOKUP(Tableau13[[#This Row],[Mai]],[1]!Tableau3[#All],2,FALSE)</f>
        <v>#REF!</v>
      </c>
      <c r="AH891" s="5" t="e">
        <f>VLOOKUP(Tableau13[[#This Row],[Juin]],[1]!Tableau3[#All],2,FALSE)</f>
        <v>#REF!</v>
      </c>
      <c r="AI891" s="5" t="e">
        <f>VLOOKUP(Tableau13[[#This Row],[Juil,]],[1]!Tableau3[#All],2,FALSE)</f>
        <v>#REF!</v>
      </c>
      <c r="AJ891" s="5" t="e">
        <f>VLOOKUP(Tableau13[[#This Row],[Août]],[1]!Tableau3[#All],2,FALSE)</f>
        <v>#REF!</v>
      </c>
      <c r="AK891" s="5" t="e">
        <f>VLOOKUP(Tableau13[[#This Row],[Sept,]],[1]!Tableau3[#All],2,FALSE)</f>
        <v>#REF!</v>
      </c>
      <c r="AL891" s="5" t="e">
        <f>VLOOKUP(Tableau13[[#This Row],[Oct,]],[1]!Tableau3[#All],2,FALSE)</f>
        <v>#REF!</v>
      </c>
      <c r="AM891" s="5" t="e">
        <f>VLOOKUP(Tableau13[[#This Row],[Nov,]],[1]!Tableau3[#All],2,FALSE)</f>
        <v>#REF!</v>
      </c>
      <c r="AN891" s="5" t="e">
        <f>VLOOKUP(Tableau13[[#This Row],[Déc,]],[1]!Tableau3[#All],2,FALSE)</f>
        <v>#REF!</v>
      </c>
    </row>
    <row r="892" spans="1:40" x14ac:dyDescent="0.25">
      <c r="A892" t="s">
        <v>7336</v>
      </c>
      <c r="D892" t="s">
        <v>1080</v>
      </c>
      <c r="E892" t="s">
        <v>1081</v>
      </c>
      <c r="F892" t="s">
        <v>7337</v>
      </c>
      <c r="G892" t="s">
        <v>2186</v>
      </c>
      <c r="H892" t="s">
        <v>2187</v>
      </c>
      <c r="I892" t="s">
        <v>25</v>
      </c>
      <c r="J892" s="3">
        <v>0</v>
      </c>
      <c r="K892" s="1">
        <v>42522</v>
      </c>
      <c r="M892" t="s">
        <v>38</v>
      </c>
      <c r="O892" t="s">
        <v>32</v>
      </c>
      <c r="P892" s="1"/>
      <c r="AC892" s="5" t="e">
        <f>VLOOKUP(Tableau13[[#This Row],[Jan,]],[1]!Tableau3[#All],2,FALSE)</f>
        <v>#REF!</v>
      </c>
      <c r="AD892" s="5" t="e">
        <f>VLOOKUP(Tableau13[[#This Row],[Fév,]],[1]!Tableau3[#All],2,FALSE)</f>
        <v>#REF!</v>
      </c>
      <c r="AE892" s="5" t="e">
        <f>VLOOKUP(Tableau13[[#This Row],[Mar,]],[1]!Tableau3[#All],2,FALSE)</f>
        <v>#REF!</v>
      </c>
      <c r="AF892" s="5" t="e">
        <f>VLOOKUP(Tableau13[[#This Row],[Avr,]],[1]!Tableau3[#All],2,FALSE)</f>
        <v>#REF!</v>
      </c>
      <c r="AG892" s="5" t="e">
        <f>VLOOKUP(Tableau13[[#This Row],[Mai]],[1]!Tableau3[#All],2,FALSE)</f>
        <v>#REF!</v>
      </c>
      <c r="AH892" s="5" t="e">
        <f>VLOOKUP(Tableau13[[#This Row],[Juin]],[1]!Tableau3[#All],2,FALSE)</f>
        <v>#REF!</v>
      </c>
      <c r="AI892" s="5" t="e">
        <f>VLOOKUP(Tableau13[[#This Row],[Juil,]],[1]!Tableau3[#All],2,FALSE)</f>
        <v>#REF!</v>
      </c>
      <c r="AJ892" s="5" t="e">
        <f>VLOOKUP(Tableau13[[#This Row],[Août]],[1]!Tableau3[#All],2,FALSE)</f>
        <v>#REF!</v>
      </c>
      <c r="AK892" s="5" t="e">
        <f>VLOOKUP(Tableau13[[#This Row],[Sept,]],[1]!Tableau3[#All],2,FALSE)</f>
        <v>#REF!</v>
      </c>
      <c r="AL892" s="5" t="e">
        <f>VLOOKUP(Tableau13[[#This Row],[Oct,]],[1]!Tableau3[#All],2,FALSE)</f>
        <v>#REF!</v>
      </c>
      <c r="AM892" s="5" t="e">
        <f>VLOOKUP(Tableau13[[#This Row],[Nov,]],[1]!Tableau3[#All],2,FALSE)</f>
        <v>#REF!</v>
      </c>
      <c r="AN892" s="5" t="e">
        <f>VLOOKUP(Tableau13[[#This Row],[Déc,]],[1]!Tableau3[#All],2,FALSE)</f>
        <v>#REF!</v>
      </c>
    </row>
    <row r="893" spans="1:40" x14ac:dyDescent="0.25">
      <c r="A893" t="s">
        <v>7338</v>
      </c>
      <c r="D893" t="s">
        <v>1080</v>
      </c>
      <c r="E893" t="s">
        <v>1081</v>
      </c>
      <c r="F893" t="s">
        <v>7339</v>
      </c>
      <c r="G893" t="s">
        <v>2188</v>
      </c>
      <c r="H893" t="s">
        <v>2189</v>
      </c>
      <c r="I893" t="s">
        <v>25</v>
      </c>
      <c r="J893" s="3">
        <v>0</v>
      </c>
      <c r="K893" s="1">
        <v>42522</v>
      </c>
      <c r="M893" t="s">
        <v>38</v>
      </c>
      <c r="O893" t="s">
        <v>32</v>
      </c>
      <c r="P893" s="1"/>
      <c r="AC893" s="5" t="e">
        <f>VLOOKUP(Tableau13[[#This Row],[Jan,]],[1]!Tableau3[#All],2,FALSE)</f>
        <v>#REF!</v>
      </c>
      <c r="AD893" s="5" t="e">
        <f>VLOOKUP(Tableau13[[#This Row],[Fév,]],[1]!Tableau3[#All],2,FALSE)</f>
        <v>#REF!</v>
      </c>
      <c r="AE893" s="5" t="e">
        <f>VLOOKUP(Tableau13[[#This Row],[Mar,]],[1]!Tableau3[#All],2,FALSE)</f>
        <v>#REF!</v>
      </c>
      <c r="AF893" s="5" t="e">
        <f>VLOOKUP(Tableau13[[#This Row],[Avr,]],[1]!Tableau3[#All],2,FALSE)</f>
        <v>#REF!</v>
      </c>
      <c r="AG893" s="5" t="e">
        <f>VLOOKUP(Tableau13[[#This Row],[Mai]],[1]!Tableau3[#All],2,FALSE)</f>
        <v>#REF!</v>
      </c>
      <c r="AH893" s="5" t="e">
        <f>VLOOKUP(Tableau13[[#This Row],[Juin]],[1]!Tableau3[#All],2,FALSE)</f>
        <v>#REF!</v>
      </c>
      <c r="AI893" s="5" t="e">
        <f>VLOOKUP(Tableau13[[#This Row],[Juil,]],[1]!Tableau3[#All],2,FALSE)</f>
        <v>#REF!</v>
      </c>
      <c r="AJ893" s="5" t="e">
        <f>VLOOKUP(Tableau13[[#This Row],[Août]],[1]!Tableau3[#All],2,FALSE)</f>
        <v>#REF!</v>
      </c>
      <c r="AK893" s="5" t="e">
        <f>VLOOKUP(Tableau13[[#This Row],[Sept,]],[1]!Tableau3[#All],2,FALSE)</f>
        <v>#REF!</v>
      </c>
      <c r="AL893" s="5" t="e">
        <f>VLOOKUP(Tableau13[[#This Row],[Oct,]],[1]!Tableau3[#All],2,FALSE)</f>
        <v>#REF!</v>
      </c>
      <c r="AM893" s="5" t="e">
        <f>VLOOKUP(Tableau13[[#This Row],[Nov,]],[1]!Tableau3[#All],2,FALSE)</f>
        <v>#REF!</v>
      </c>
      <c r="AN893" s="5" t="e">
        <f>VLOOKUP(Tableau13[[#This Row],[Déc,]],[1]!Tableau3[#All],2,FALSE)</f>
        <v>#REF!</v>
      </c>
    </row>
    <row r="894" spans="1:40" x14ac:dyDescent="0.25">
      <c r="A894" t="s">
        <v>7340</v>
      </c>
      <c r="D894" t="s">
        <v>1080</v>
      </c>
      <c r="E894" t="s">
        <v>1081</v>
      </c>
      <c r="F894" t="s">
        <v>7341</v>
      </c>
      <c r="G894" t="s">
        <v>2190</v>
      </c>
      <c r="H894" t="s">
        <v>2191</v>
      </c>
      <c r="I894" t="s">
        <v>25</v>
      </c>
      <c r="J894" s="3">
        <v>0</v>
      </c>
      <c r="K894" s="1">
        <v>42522</v>
      </c>
      <c r="M894" t="s">
        <v>38</v>
      </c>
      <c r="O894" t="s">
        <v>32</v>
      </c>
      <c r="P894" s="1"/>
      <c r="AC894" s="5" t="e">
        <f>VLOOKUP(Tableau13[[#This Row],[Jan,]],[1]!Tableau3[#All],2,FALSE)</f>
        <v>#REF!</v>
      </c>
      <c r="AD894" s="5" t="e">
        <f>VLOOKUP(Tableau13[[#This Row],[Fév,]],[1]!Tableau3[#All],2,FALSE)</f>
        <v>#REF!</v>
      </c>
      <c r="AE894" s="5" t="e">
        <f>VLOOKUP(Tableau13[[#This Row],[Mar,]],[1]!Tableau3[#All],2,FALSE)</f>
        <v>#REF!</v>
      </c>
      <c r="AF894" s="5" t="e">
        <f>VLOOKUP(Tableau13[[#This Row],[Avr,]],[1]!Tableau3[#All],2,FALSE)</f>
        <v>#REF!</v>
      </c>
      <c r="AG894" s="5" t="e">
        <f>VLOOKUP(Tableau13[[#This Row],[Mai]],[1]!Tableau3[#All],2,FALSE)</f>
        <v>#REF!</v>
      </c>
      <c r="AH894" s="5" t="e">
        <f>VLOOKUP(Tableau13[[#This Row],[Juin]],[1]!Tableau3[#All],2,FALSE)</f>
        <v>#REF!</v>
      </c>
      <c r="AI894" s="5" t="e">
        <f>VLOOKUP(Tableau13[[#This Row],[Juil,]],[1]!Tableau3[#All],2,FALSE)</f>
        <v>#REF!</v>
      </c>
      <c r="AJ894" s="5" t="e">
        <f>VLOOKUP(Tableau13[[#This Row],[Août]],[1]!Tableau3[#All],2,FALSE)</f>
        <v>#REF!</v>
      </c>
      <c r="AK894" s="5" t="e">
        <f>VLOOKUP(Tableau13[[#This Row],[Sept,]],[1]!Tableau3[#All],2,FALSE)</f>
        <v>#REF!</v>
      </c>
      <c r="AL894" s="5" t="e">
        <f>VLOOKUP(Tableau13[[#This Row],[Oct,]],[1]!Tableau3[#All],2,FALSE)</f>
        <v>#REF!</v>
      </c>
      <c r="AM894" s="5" t="e">
        <f>VLOOKUP(Tableau13[[#This Row],[Nov,]],[1]!Tableau3[#All],2,FALSE)</f>
        <v>#REF!</v>
      </c>
      <c r="AN894" s="5" t="e">
        <f>VLOOKUP(Tableau13[[#This Row],[Déc,]],[1]!Tableau3[#All],2,FALSE)</f>
        <v>#REF!</v>
      </c>
    </row>
    <row r="895" spans="1:40" x14ac:dyDescent="0.25">
      <c r="A895" t="s">
        <v>7342</v>
      </c>
      <c r="D895" t="s">
        <v>1080</v>
      </c>
      <c r="E895" t="s">
        <v>1081</v>
      </c>
      <c r="F895" t="s">
        <v>7343</v>
      </c>
      <c r="G895" t="s">
        <v>2192</v>
      </c>
      <c r="H895" t="s">
        <v>2193</v>
      </c>
      <c r="I895" t="s">
        <v>25</v>
      </c>
      <c r="J895" s="3">
        <v>0</v>
      </c>
      <c r="K895" s="1">
        <v>42522</v>
      </c>
      <c r="M895" t="s">
        <v>38</v>
      </c>
      <c r="O895" t="s">
        <v>32</v>
      </c>
      <c r="P895" s="1"/>
      <c r="AC895" s="5" t="e">
        <f>VLOOKUP(Tableau13[[#This Row],[Jan,]],[1]!Tableau3[#All],2,FALSE)</f>
        <v>#REF!</v>
      </c>
      <c r="AD895" s="5" t="e">
        <f>VLOOKUP(Tableau13[[#This Row],[Fév,]],[1]!Tableau3[#All],2,FALSE)</f>
        <v>#REF!</v>
      </c>
      <c r="AE895" s="5" t="e">
        <f>VLOOKUP(Tableau13[[#This Row],[Mar,]],[1]!Tableau3[#All],2,FALSE)</f>
        <v>#REF!</v>
      </c>
      <c r="AF895" s="5" t="e">
        <f>VLOOKUP(Tableau13[[#This Row],[Avr,]],[1]!Tableau3[#All],2,FALSE)</f>
        <v>#REF!</v>
      </c>
      <c r="AG895" s="5" t="e">
        <f>VLOOKUP(Tableau13[[#This Row],[Mai]],[1]!Tableau3[#All],2,FALSE)</f>
        <v>#REF!</v>
      </c>
      <c r="AH895" s="5" t="e">
        <f>VLOOKUP(Tableau13[[#This Row],[Juin]],[1]!Tableau3[#All],2,FALSE)</f>
        <v>#REF!</v>
      </c>
      <c r="AI895" s="5" t="e">
        <f>VLOOKUP(Tableau13[[#This Row],[Juil,]],[1]!Tableau3[#All],2,FALSE)</f>
        <v>#REF!</v>
      </c>
      <c r="AJ895" s="5" t="e">
        <f>VLOOKUP(Tableau13[[#This Row],[Août]],[1]!Tableau3[#All],2,FALSE)</f>
        <v>#REF!</v>
      </c>
      <c r="AK895" s="5" t="e">
        <f>VLOOKUP(Tableau13[[#This Row],[Sept,]],[1]!Tableau3[#All],2,FALSE)</f>
        <v>#REF!</v>
      </c>
      <c r="AL895" s="5" t="e">
        <f>VLOOKUP(Tableau13[[#This Row],[Oct,]],[1]!Tableau3[#All],2,FALSE)</f>
        <v>#REF!</v>
      </c>
      <c r="AM895" s="5" t="e">
        <f>VLOOKUP(Tableau13[[#This Row],[Nov,]],[1]!Tableau3[#All],2,FALSE)</f>
        <v>#REF!</v>
      </c>
      <c r="AN895" s="5" t="e">
        <f>VLOOKUP(Tableau13[[#This Row],[Déc,]],[1]!Tableau3[#All],2,FALSE)</f>
        <v>#REF!</v>
      </c>
    </row>
    <row r="896" spans="1:40" x14ac:dyDescent="0.25">
      <c r="A896" t="s">
        <v>7344</v>
      </c>
      <c r="D896" t="s">
        <v>1080</v>
      </c>
      <c r="E896" t="s">
        <v>1081</v>
      </c>
      <c r="F896" t="s">
        <v>7345</v>
      </c>
      <c r="G896" t="s">
        <v>2194</v>
      </c>
      <c r="H896" t="s">
        <v>2195</v>
      </c>
      <c r="I896" t="s">
        <v>25</v>
      </c>
      <c r="J896" s="3">
        <v>0</v>
      </c>
      <c r="K896" s="1">
        <v>42522</v>
      </c>
      <c r="M896" t="s">
        <v>38</v>
      </c>
      <c r="O896" t="s">
        <v>32</v>
      </c>
      <c r="P896" s="1"/>
      <c r="AC896" s="5" t="e">
        <f>VLOOKUP(Tableau13[[#This Row],[Jan,]],[1]!Tableau3[#All],2,FALSE)</f>
        <v>#REF!</v>
      </c>
      <c r="AD896" s="5" t="e">
        <f>VLOOKUP(Tableau13[[#This Row],[Fév,]],[1]!Tableau3[#All],2,FALSE)</f>
        <v>#REF!</v>
      </c>
      <c r="AE896" s="5" t="e">
        <f>VLOOKUP(Tableau13[[#This Row],[Mar,]],[1]!Tableau3[#All],2,FALSE)</f>
        <v>#REF!</v>
      </c>
      <c r="AF896" s="5" t="e">
        <f>VLOOKUP(Tableau13[[#This Row],[Avr,]],[1]!Tableau3[#All],2,FALSE)</f>
        <v>#REF!</v>
      </c>
      <c r="AG896" s="5" t="e">
        <f>VLOOKUP(Tableau13[[#This Row],[Mai]],[1]!Tableau3[#All],2,FALSE)</f>
        <v>#REF!</v>
      </c>
      <c r="AH896" s="5" t="e">
        <f>VLOOKUP(Tableau13[[#This Row],[Juin]],[1]!Tableau3[#All],2,FALSE)</f>
        <v>#REF!</v>
      </c>
      <c r="AI896" s="5" t="e">
        <f>VLOOKUP(Tableau13[[#This Row],[Juil,]],[1]!Tableau3[#All],2,FALSE)</f>
        <v>#REF!</v>
      </c>
      <c r="AJ896" s="5" t="e">
        <f>VLOOKUP(Tableau13[[#This Row],[Août]],[1]!Tableau3[#All],2,FALSE)</f>
        <v>#REF!</v>
      </c>
      <c r="AK896" s="5" t="e">
        <f>VLOOKUP(Tableau13[[#This Row],[Sept,]],[1]!Tableau3[#All],2,FALSE)</f>
        <v>#REF!</v>
      </c>
      <c r="AL896" s="5" t="e">
        <f>VLOOKUP(Tableau13[[#This Row],[Oct,]],[1]!Tableau3[#All],2,FALSE)</f>
        <v>#REF!</v>
      </c>
      <c r="AM896" s="5" t="e">
        <f>VLOOKUP(Tableau13[[#This Row],[Nov,]],[1]!Tableau3[#All],2,FALSE)</f>
        <v>#REF!</v>
      </c>
      <c r="AN896" s="5" t="e">
        <f>VLOOKUP(Tableau13[[#This Row],[Déc,]],[1]!Tableau3[#All],2,FALSE)</f>
        <v>#REF!</v>
      </c>
    </row>
    <row r="897" spans="1:40" x14ac:dyDescent="0.25">
      <c r="A897" t="s">
        <v>7346</v>
      </c>
      <c r="D897" t="s">
        <v>1080</v>
      </c>
      <c r="E897" t="s">
        <v>1081</v>
      </c>
      <c r="F897" t="s">
        <v>7347</v>
      </c>
      <c r="G897" t="s">
        <v>2196</v>
      </c>
      <c r="H897" t="s">
        <v>2197</v>
      </c>
      <c r="I897" t="s">
        <v>25</v>
      </c>
      <c r="J897" s="3">
        <v>0</v>
      </c>
      <c r="K897" s="1">
        <v>42522</v>
      </c>
      <c r="M897" t="s">
        <v>38</v>
      </c>
      <c r="O897" t="s">
        <v>32</v>
      </c>
      <c r="P897" s="1"/>
      <c r="AC897" s="5" t="e">
        <f>VLOOKUP(Tableau13[[#This Row],[Jan,]],[1]!Tableau3[#All],2,FALSE)</f>
        <v>#REF!</v>
      </c>
      <c r="AD897" s="5" t="e">
        <f>VLOOKUP(Tableau13[[#This Row],[Fév,]],[1]!Tableau3[#All],2,FALSE)</f>
        <v>#REF!</v>
      </c>
      <c r="AE897" s="5" t="e">
        <f>VLOOKUP(Tableau13[[#This Row],[Mar,]],[1]!Tableau3[#All],2,FALSE)</f>
        <v>#REF!</v>
      </c>
      <c r="AF897" s="5" t="e">
        <f>VLOOKUP(Tableau13[[#This Row],[Avr,]],[1]!Tableau3[#All],2,FALSE)</f>
        <v>#REF!</v>
      </c>
      <c r="AG897" s="5" t="e">
        <f>VLOOKUP(Tableau13[[#This Row],[Mai]],[1]!Tableau3[#All],2,FALSE)</f>
        <v>#REF!</v>
      </c>
      <c r="AH897" s="5" t="e">
        <f>VLOOKUP(Tableau13[[#This Row],[Juin]],[1]!Tableau3[#All],2,FALSE)</f>
        <v>#REF!</v>
      </c>
      <c r="AI897" s="5" t="e">
        <f>VLOOKUP(Tableau13[[#This Row],[Juil,]],[1]!Tableau3[#All],2,FALSE)</f>
        <v>#REF!</v>
      </c>
      <c r="AJ897" s="5" t="e">
        <f>VLOOKUP(Tableau13[[#This Row],[Août]],[1]!Tableau3[#All],2,FALSE)</f>
        <v>#REF!</v>
      </c>
      <c r="AK897" s="5" t="e">
        <f>VLOOKUP(Tableau13[[#This Row],[Sept,]],[1]!Tableau3[#All],2,FALSE)</f>
        <v>#REF!</v>
      </c>
      <c r="AL897" s="5" t="e">
        <f>VLOOKUP(Tableau13[[#This Row],[Oct,]],[1]!Tableau3[#All],2,FALSE)</f>
        <v>#REF!</v>
      </c>
      <c r="AM897" s="5" t="e">
        <f>VLOOKUP(Tableau13[[#This Row],[Nov,]],[1]!Tableau3[#All],2,FALSE)</f>
        <v>#REF!</v>
      </c>
      <c r="AN897" s="5" t="e">
        <f>VLOOKUP(Tableau13[[#This Row],[Déc,]],[1]!Tableau3[#All],2,FALSE)</f>
        <v>#REF!</v>
      </c>
    </row>
    <row r="898" spans="1:40" x14ac:dyDescent="0.25">
      <c r="A898" t="s">
        <v>7348</v>
      </c>
      <c r="D898" t="s">
        <v>1080</v>
      </c>
      <c r="E898" t="s">
        <v>1081</v>
      </c>
      <c r="F898" t="s">
        <v>7349</v>
      </c>
      <c r="G898" t="s">
        <v>2198</v>
      </c>
      <c r="H898" t="s">
        <v>2199</v>
      </c>
      <c r="I898" t="s">
        <v>25</v>
      </c>
      <c r="J898" s="3">
        <v>0</v>
      </c>
      <c r="K898" s="1">
        <v>42522</v>
      </c>
      <c r="M898" t="s">
        <v>38</v>
      </c>
      <c r="O898" t="s">
        <v>32</v>
      </c>
      <c r="P898" s="1"/>
      <c r="AC898" s="5" t="e">
        <f>VLOOKUP(Tableau13[[#This Row],[Jan,]],[1]!Tableau3[#All],2,FALSE)</f>
        <v>#REF!</v>
      </c>
      <c r="AD898" s="5" t="e">
        <f>VLOOKUP(Tableau13[[#This Row],[Fév,]],[1]!Tableau3[#All],2,FALSE)</f>
        <v>#REF!</v>
      </c>
      <c r="AE898" s="5" t="e">
        <f>VLOOKUP(Tableau13[[#This Row],[Mar,]],[1]!Tableau3[#All],2,FALSE)</f>
        <v>#REF!</v>
      </c>
      <c r="AF898" s="5" t="e">
        <f>VLOOKUP(Tableau13[[#This Row],[Avr,]],[1]!Tableau3[#All],2,FALSE)</f>
        <v>#REF!</v>
      </c>
      <c r="AG898" s="5" t="e">
        <f>VLOOKUP(Tableau13[[#This Row],[Mai]],[1]!Tableau3[#All],2,FALSE)</f>
        <v>#REF!</v>
      </c>
      <c r="AH898" s="5" t="e">
        <f>VLOOKUP(Tableau13[[#This Row],[Juin]],[1]!Tableau3[#All],2,FALSE)</f>
        <v>#REF!</v>
      </c>
      <c r="AI898" s="5" t="e">
        <f>VLOOKUP(Tableau13[[#This Row],[Juil,]],[1]!Tableau3[#All],2,FALSE)</f>
        <v>#REF!</v>
      </c>
      <c r="AJ898" s="5" t="e">
        <f>VLOOKUP(Tableau13[[#This Row],[Août]],[1]!Tableau3[#All],2,FALSE)</f>
        <v>#REF!</v>
      </c>
      <c r="AK898" s="5" t="e">
        <f>VLOOKUP(Tableau13[[#This Row],[Sept,]],[1]!Tableau3[#All],2,FALSE)</f>
        <v>#REF!</v>
      </c>
      <c r="AL898" s="5" t="e">
        <f>VLOOKUP(Tableau13[[#This Row],[Oct,]],[1]!Tableau3[#All],2,FALSE)</f>
        <v>#REF!</v>
      </c>
      <c r="AM898" s="5" t="e">
        <f>VLOOKUP(Tableau13[[#This Row],[Nov,]],[1]!Tableau3[#All],2,FALSE)</f>
        <v>#REF!</v>
      </c>
      <c r="AN898" s="5" t="e">
        <f>VLOOKUP(Tableau13[[#This Row],[Déc,]],[1]!Tableau3[#All],2,FALSE)</f>
        <v>#REF!</v>
      </c>
    </row>
    <row r="899" spans="1:40" x14ac:dyDescent="0.25">
      <c r="A899" t="s">
        <v>7350</v>
      </c>
      <c r="D899" t="s">
        <v>1080</v>
      </c>
      <c r="E899" t="s">
        <v>1081</v>
      </c>
      <c r="F899" t="s">
        <v>7351</v>
      </c>
      <c r="G899" t="s">
        <v>2200</v>
      </c>
      <c r="H899" t="s">
        <v>2201</v>
      </c>
      <c r="I899" t="s">
        <v>25</v>
      </c>
      <c r="J899" s="3">
        <v>0</v>
      </c>
      <c r="K899" s="1">
        <v>42522</v>
      </c>
      <c r="M899" t="s">
        <v>38</v>
      </c>
      <c r="O899" t="s">
        <v>32</v>
      </c>
      <c r="P899" s="1"/>
      <c r="AC899" s="5" t="e">
        <f>VLOOKUP(Tableau13[[#This Row],[Jan,]],[1]!Tableau3[#All],2,FALSE)</f>
        <v>#REF!</v>
      </c>
      <c r="AD899" s="5" t="e">
        <f>VLOOKUP(Tableau13[[#This Row],[Fév,]],[1]!Tableau3[#All],2,FALSE)</f>
        <v>#REF!</v>
      </c>
      <c r="AE899" s="5" t="e">
        <f>VLOOKUP(Tableau13[[#This Row],[Mar,]],[1]!Tableau3[#All],2,FALSE)</f>
        <v>#REF!</v>
      </c>
      <c r="AF899" s="5" t="e">
        <f>VLOOKUP(Tableau13[[#This Row],[Avr,]],[1]!Tableau3[#All],2,FALSE)</f>
        <v>#REF!</v>
      </c>
      <c r="AG899" s="5" t="e">
        <f>VLOOKUP(Tableau13[[#This Row],[Mai]],[1]!Tableau3[#All],2,FALSE)</f>
        <v>#REF!</v>
      </c>
      <c r="AH899" s="5" t="e">
        <f>VLOOKUP(Tableau13[[#This Row],[Juin]],[1]!Tableau3[#All],2,FALSE)</f>
        <v>#REF!</v>
      </c>
      <c r="AI899" s="5" t="e">
        <f>VLOOKUP(Tableau13[[#This Row],[Juil,]],[1]!Tableau3[#All],2,FALSE)</f>
        <v>#REF!</v>
      </c>
      <c r="AJ899" s="5" t="e">
        <f>VLOOKUP(Tableau13[[#This Row],[Août]],[1]!Tableau3[#All],2,FALSE)</f>
        <v>#REF!</v>
      </c>
      <c r="AK899" s="5" t="e">
        <f>VLOOKUP(Tableau13[[#This Row],[Sept,]],[1]!Tableau3[#All],2,FALSE)</f>
        <v>#REF!</v>
      </c>
      <c r="AL899" s="5" t="e">
        <f>VLOOKUP(Tableau13[[#This Row],[Oct,]],[1]!Tableau3[#All],2,FALSE)</f>
        <v>#REF!</v>
      </c>
      <c r="AM899" s="5" t="e">
        <f>VLOOKUP(Tableau13[[#This Row],[Nov,]],[1]!Tableau3[#All],2,FALSE)</f>
        <v>#REF!</v>
      </c>
      <c r="AN899" s="5" t="e">
        <f>VLOOKUP(Tableau13[[#This Row],[Déc,]],[1]!Tableau3[#All],2,FALSE)</f>
        <v>#REF!</v>
      </c>
    </row>
    <row r="900" spans="1:40" x14ac:dyDescent="0.25">
      <c r="A900" t="s">
        <v>7352</v>
      </c>
      <c r="D900" t="s">
        <v>1080</v>
      </c>
      <c r="E900" t="s">
        <v>1081</v>
      </c>
      <c r="F900" t="s">
        <v>7353</v>
      </c>
      <c r="G900" t="s">
        <v>2202</v>
      </c>
      <c r="H900" t="s">
        <v>2203</v>
      </c>
      <c r="I900" t="s">
        <v>25</v>
      </c>
      <c r="J900" s="3">
        <v>0</v>
      </c>
      <c r="K900" s="1">
        <v>42522</v>
      </c>
      <c r="M900" t="s">
        <v>38</v>
      </c>
      <c r="O900" t="s">
        <v>32</v>
      </c>
      <c r="P900" s="1"/>
      <c r="AC900" s="5" t="e">
        <f>VLOOKUP(Tableau13[[#This Row],[Jan,]],[1]!Tableau3[#All],2,FALSE)</f>
        <v>#REF!</v>
      </c>
      <c r="AD900" s="5" t="e">
        <f>VLOOKUP(Tableau13[[#This Row],[Fév,]],[1]!Tableau3[#All],2,FALSE)</f>
        <v>#REF!</v>
      </c>
      <c r="AE900" s="5" t="e">
        <f>VLOOKUP(Tableau13[[#This Row],[Mar,]],[1]!Tableau3[#All],2,FALSE)</f>
        <v>#REF!</v>
      </c>
      <c r="AF900" s="5" t="e">
        <f>VLOOKUP(Tableau13[[#This Row],[Avr,]],[1]!Tableau3[#All],2,FALSE)</f>
        <v>#REF!</v>
      </c>
      <c r="AG900" s="5" t="e">
        <f>VLOOKUP(Tableau13[[#This Row],[Mai]],[1]!Tableau3[#All],2,FALSE)</f>
        <v>#REF!</v>
      </c>
      <c r="AH900" s="5" t="e">
        <f>VLOOKUP(Tableau13[[#This Row],[Juin]],[1]!Tableau3[#All],2,FALSE)</f>
        <v>#REF!</v>
      </c>
      <c r="AI900" s="5" t="e">
        <f>VLOOKUP(Tableau13[[#This Row],[Juil,]],[1]!Tableau3[#All],2,FALSE)</f>
        <v>#REF!</v>
      </c>
      <c r="AJ900" s="5" t="e">
        <f>VLOOKUP(Tableau13[[#This Row],[Août]],[1]!Tableau3[#All],2,FALSE)</f>
        <v>#REF!</v>
      </c>
      <c r="AK900" s="5" t="e">
        <f>VLOOKUP(Tableau13[[#This Row],[Sept,]],[1]!Tableau3[#All],2,FALSE)</f>
        <v>#REF!</v>
      </c>
      <c r="AL900" s="5" t="e">
        <f>VLOOKUP(Tableau13[[#This Row],[Oct,]],[1]!Tableau3[#All],2,FALSE)</f>
        <v>#REF!</v>
      </c>
      <c r="AM900" s="5" t="e">
        <f>VLOOKUP(Tableau13[[#This Row],[Nov,]],[1]!Tableau3[#All],2,FALSE)</f>
        <v>#REF!</v>
      </c>
      <c r="AN900" s="5" t="e">
        <f>VLOOKUP(Tableau13[[#This Row],[Déc,]],[1]!Tableau3[#All],2,FALSE)</f>
        <v>#REF!</v>
      </c>
    </row>
    <row r="901" spans="1:40" x14ac:dyDescent="0.25">
      <c r="A901" t="s">
        <v>7354</v>
      </c>
      <c r="D901" t="s">
        <v>1080</v>
      </c>
      <c r="E901" t="s">
        <v>1081</v>
      </c>
      <c r="F901" t="s">
        <v>7355</v>
      </c>
      <c r="G901" t="s">
        <v>2204</v>
      </c>
      <c r="H901" t="s">
        <v>2205</v>
      </c>
      <c r="I901" t="s">
        <v>25</v>
      </c>
      <c r="J901" s="3">
        <v>0</v>
      </c>
      <c r="K901" s="1">
        <v>42522</v>
      </c>
      <c r="M901" t="s">
        <v>38</v>
      </c>
      <c r="O901" t="s">
        <v>32</v>
      </c>
      <c r="P901" s="1"/>
      <c r="AC901" s="5" t="e">
        <f>VLOOKUP(Tableau13[[#This Row],[Jan,]],[1]!Tableau3[#All],2,FALSE)</f>
        <v>#REF!</v>
      </c>
      <c r="AD901" s="5" t="e">
        <f>VLOOKUP(Tableau13[[#This Row],[Fév,]],[1]!Tableau3[#All],2,FALSE)</f>
        <v>#REF!</v>
      </c>
      <c r="AE901" s="5" t="e">
        <f>VLOOKUP(Tableau13[[#This Row],[Mar,]],[1]!Tableau3[#All],2,FALSE)</f>
        <v>#REF!</v>
      </c>
      <c r="AF901" s="5" t="e">
        <f>VLOOKUP(Tableau13[[#This Row],[Avr,]],[1]!Tableau3[#All],2,FALSE)</f>
        <v>#REF!</v>
      </c>
      <c r="AG901" s="5" t="e">
        <f>VLOOKUP(Tableau13[[#This Row],[Mai]],[1]!Tableau3[#All],2,FALSE)</f>
        <v>#REF!</v>
      </c>
      <c r="AH901" s="5" t="e">
        <f>VLOOKUP(Tableau13[[#This Row],[Juin]],[1]!Tableau3[#All],2,FALSE)</f>
        <v>#REF!</v>
      </c>
      <c r="AI901" s="5" t="e">
        <f>VLOOKUP(Tableau13[[#This Row],[Juil,]],[1]!Tableau3[#All],2,FALSE)</f>
        <v>#REF!</v>
      </c>
      <c r="AJ901" s="5" t="e">
        <f>VLOOKUP(Tableau13[[#This Row],[Août]],[1]!Tableau3[#All],2,FALSE)</f>
        <v>#REF!</v>
      </c>
      <c r="AK901" s="5" t="e">
        <f>VLOOKUP(Tableau13[[#This Row],[Sept,]],[1]!Tableau3[#All],2,FALSE)</f>
        <v>#REF!</v>
      </c>
      <c r="AL901" s="5" t="e">
        <f>VLOOKUP(Tableau13[[#This Row],[Oct,]],[1]!Tableau3[#All],2,FALSE)</f>
        <v>#REF!</v>
      </c>
      <c r="AM901" s="5" t="e">
        <f>VLOOKUP(Tableau13[[#This Row],[Nov,]],[1]!Tableau3[#All],2,FALSE)</f>
        <v>#REF!</v>
      </c>
      <c r="AN901" s="5" t="e">
        <f>VLOOKUP(Tableau13[[#This Row],[Déc,]],[1]!Tableau3[#All],2,FALSE)</f>
        <v>#REF!</v>
      </c>
    </row>
    <row r="902" spans="1:40" x14ac:dyDescent="0.25">
      <c r="A902" t="s">
        <v>7356</v>
      </c>
      <c r="D902" t="s">
        <v>1080</v>
      </c>
      <c r="E902" t="s">
        <v>1081</v>
      </c>
      <c r="F902" t="s">
        <v>7357</v>
      </c>
      <c r="G902" t="s">
        <v>2206</v>
      </c>
      <c r="H902" t="s">
        <v>2207</v>
      </c>
      <c r="I902" t="s">
        <v>25</v>
      </c>
      <c r="J902" s="3">
        <v>0</v>
      </c>
      <c r="K902" s="1">
        <v>42522</v>
      </c>
      <c r="M902" t="s">
        <v>38</v>
      </c>
      <c r="O902" t="s">
        <v>32</v>
      </c>
      <c r="P902" s="1"/>
      <c r="AC902" s="5" t="e">
        <f>VLOOKUP(Tableau13[[#This Row],[Jan,]],[1]!Tableau3[#All],2,FALSE)</f>
        <v>#REF!</v>
      </c>
      <c r="AD902" s="5" t="e">
        <f>VLOOKUP(Tableau13[[#This Row],[Fév,]],[1]!Tableau3[#All],2,FALSE)</f>
        <v>#REF!</v>
      </c>
      <c r="AE902" s="5" t="e">
        <f>VLOOKUP(Tableau13[[#This Row],[Mar,]],[1]!Tableau3[#All],2,FALSE)</f>
        <v>#REF!</v>
      </c>
      <c r="AF902" s="5" t="e">
        <f>VLOOKUP(Tableau13[[#This Row],[Avr,]],[1]!Tableau3[#All],2,FALSE)</f>
        <v>#REF!</v>
      </c>
      <c r="AG902" s="5" t="e">
        <f>VLOOKUP(Tableau13[[#This Row],[Mai]],[1]!Tableau3[#All],2,FALSE)</f>
        <v>#REF!</v>
      </c>
      <c r="AH902" s="5" t="e">
        <f>VLOOKUP(Tableau13[[#This Row],[Juin]],[1]!Tableau3[#All],2,FALSE)</f>
        <v>#REF!</v>
      </c>
      <c r="AI902" s="5" t="e">
        <f>VLOOKUP(Tableau13[[#This Row],[Juil,]],[1]!Tableau3[#All],2,FALSE)</f>
        <v>#REF!</v>
      </c>
      <c r="AJ902" s="5" t="e">
        <f>VLOOKUP(Tableau13[[#This Row],[Août]],[1]!Tableau3[#All],2,FALSE)</f>
        <v>#REF!</v>
      </c>
      <c r="AK902" s="5" t="e">
        <f>VLOOKUP(Tableau13[[#This Row],[Sept,]],[1]!Tableau3[#All],2,FALSE)</f>
        <v>#REF!</v>
      </c>
      <c r="AL902" s="5" t="e">
        <f>VLOOKUP(Tableau13[[#This Row],[Oct,]],[1]!Tableau3[#All],2,FALSE)</f>
        <v>#REF!</v>
      </c>
      <c r="AM902" s="5" t="e">
        <f>VLOOKUP(Tableau13[[#This Row],[Nov,]],[1]!Tableau3[#All],2,FALSE)</f>
        <v>#REF!</v>
      </c>
      <c r="AN902" s="5" t="e">
        <f>VLOOKUP(Tableau13[[#This Row],[Déc,]],[1]!Tableau3[#All],2,FALSE)</f>
        <v>#REF!</v>
      </c>
    </row>
    <row r="903" spans="1:40" x14ac:dyDescent="0.25">
      <c r="A903" t="s">
        <v>7358</v>
      </c>
      <c r="D903" t="s">
        <v>1080</v>
      </c>
      <c r="E903" t="s">
        <v>1081</v>
      </c>
      <c r="F903" t="s">
        <v>7359</v>
      </c>
      <c r="G903" t="s">
        <v>2208</v>
      </c>
      <c r="H903" t="s">
        <v>2209</v>
      </c>
      <c r="I903" t="s">
        <v>25</v>
      </c>
      <c r="J903" s="3">
        <v>0</v>
      </c>
      <c r="K903" s="1">
        <v>42522</v>
      </c>
      <c r="M903" t="s">
        <v>38</v>
      </c>
      <c r="O903" t="s">
        <v>32</v>
      </c>
      <c r="P903" s="1"/>
      <c r="AC903" s="5" t="e">
        <f>VLOOKUP(Tableau13[[#This Row],[Jan,]],[1]!Tableau3[#All],2,FALSE)</f>
        <v>#REF!</v>
      </c>
      <c r="AD903" s="5" t="e">
        <f>VLOOKUP(Tableau13[[#This Row],[Fév,]],[1]!Tableau3[#All],2,FALSE)</f>
        <v>#REF!</v>
      </c>
      <c r="AE903" s="5" t="e">
        <f>VLOOKUP(Tableau13[[#This Row],[Mar,]],[1]!Tableau3[#All],2,FALSE)</f>
        <v>#REF!</v>
      </c>
      <c r="AF903" s="5" t="e">
        <f>VLOOKUP(Tableau13[[#This Row],[Avr,]],[1]!Tableau3[#All],2,FALSE)</f>
        <v>#REF!</v>
      </c>
      <c r="AG903" s="5" t="e">
        <f>VLOOKUP(Tableau13[[#This Row],[Mai]],[1]!Tableau3[#All],2,FALSE)</f>
        <v>#REF!</v>
      </c>
      <c r="AH903" s="5" t="e">
        <f>VLOOKUP(Tableau13[[#This Row],[Juin]],[1]!Tableau3[#All],2,FALSE)</f>
        <v>#REF!</v>
      </c>
      <c r="AI903" s="5" t="e">
        <f>VLOOKUP(Tableau13[[#This Row],[Juil,]],[1]!Tableau3[#All],2,FALSE)</f>
        <v>#REF!</v>
      </c>
      <c r="AJ903" s="5" t="e">
        <f>VLOOKUP(Tableau13[[#This Row],[Août]],[1]!Tableau3[#All],2,FALSE)</f>
        <v>#REF!</v>
      </c>
      <c r="AK903" s="5" t="e">
        <f>VLOOKUP(Tableau13[[#This Row],[Sept,]],[1]!Tableau3[#All],2,FALSE)</f>
        <v>#REF!</v>
      </c>
      <c r="AL903" s="5" t="e">
        <f>VLOOKUP(Tableau13[[#This Row],[Oct,]],[1]!Tableau3[#All],2,FALSE)</f>
        <v>#REF!</v>
      </c>
      <c r="AM903" s="5" t="e">
        <f>VLOOKUP(Tableau13[[#This Row],[Nov,]],[1]!Tableau3[#All],2,FALSE)</f>
        <v>#REF!</v>
      </c>
      <c r="AN903" s="5" t="e">
        <f>VLOOKUP(Tableau13[[#This Row],[Déc,]],[1]!Tableau3[#All],2,FALSE)</f>
        <v>#REF!</v>
      </c>
    </row>
    <row r="904" spans="1:40" x14ac:dyDescent="0.25">
      <c r="A904" t="s">
        <v>7360</v>
      </c>
      <c r="D904" t="s">
        <v>1080</v>
      </c>
      <c r="E904" t="s">
        <v>1081</v>
      </c>
      <c r="F904" t="s">
        <v>7361</v>
      </c>
      <c r="G904" t="s">
        <v>2210</v>
      </c>
      <c r="H904" t="s">
        <v>2211</v>
      </c>
      <c r="I904" t="s">
        <v>25</v>
      </c>
      <c r="J904" s="3">
        <v>0</v>
      </c>
      <c r="K904" s="1">
        <v>42522</v>
      </c>
      <c r="M904" t="s">
        <v>38</v>
      </c>
      <c r="O904" t="s">
        <v>32</v>
      </c>
      <c r="P904" s="1"/>
      <c r="AC904" s="5" t="e">
        <f>VLOOKUP(Tableau13[[#This Row],[Jan,]],[1]!Tableau3[#All],2,FALSE)</f>
        <v>#REF!</v>
      </c>
      <c r="AD904" s="5" t="e">
        <f>VLOOKUP(Tableau13[[#This Row],[Fév,]],[1]!Tableau3[#All],2,FALSE)</f>
        <v>#REF!</v>
      </c>
      <c r="AE904" s="5" t="e">
        <f>VLOOKUP(Tableau13[[#This Row],[Mar,]],[1]!Tableau3[#All],2,FALSE)</f>
        <v>#REF!</v>
      </c>
      <c r="AF904" s="5" t="e">
        <f>VLOOKUP(Tableau13[[#This Row],[Avr,]],[1]!Tableau3[#All],2,FALSE)</f>
        <v>#REF!</v>
      </c>
      <c r="AG904" s="5" t="e">
        <f>VLOOKUP(Tableau13[[#This Row],[Mai]],[1]!Tableau3[#All],2,FALSE)</f>
        <v>#REF!</v>
      </c>
      <c r="AH904" s="5" t="e">
        <f>VLOOKUP(Tableau13[[#This Row],[Juin]],[1]!Tableau3[#All],2,FALSE)</f>
        <v>#REF!</v>
      </c>
      <c r="AI904" s="5" t="e">
        <f>VLOOKUP(Tableau13[[#This Row],[Juil,]],[1]!Tableau3[#All],2,FALSE)</f>
        <v>#REF!</v>
      </c>
      <c r="AJ904" s="5" t="e">
        <f>VLOOKUP(Tableau13[[#This Row],[Août]],[1]!Tableau3[#All],2,FALSE)</f>
        <v>#REF!</v>
      </c>
      <c r="AK904" s="5" t="e">
        <f>VLOOKUP(Tableau13[[#This Row],[Sept,]],[1]!Tableau3[#All],2,FALSE)</f>
        <v>#REF!</v>
      </c>
      <c r="AL904" s="5" t="e">
        <f>VLOOKUP(Tableau13[[#This Row],[Oct,]],[1]!Tableau3[#All],2,FALSE)</f>
        <v>#REF!</v>
      </c>
      <c r="AM904" s="5" t="e">
        <f>VLOOKUP(Tableau13[[#This Row],[Nov,]],[1]!Tableau3[#All],2,FALSE)</f>
        <v>#REF!</v>
      </c>
      <c r="AN904" s="5" t="e">
        <f>VLOOKUP(Tableau13[[#This Row],[Déc,]],[1]!Tableau3[#All],2,FALSE)</f>
        <v>#REF!</v>
      </c>
    </row>
    <row r="905" spans="1:40" x14ac:dyDescent="0.25">
      <c r="A905" t="s">
        <v>7362</v>
      </c>
      <c r="D905" t="s">
        <v>1080</v>
      </c>
      <c r="E905" t="s">
        <v>1081</v>
      </c>
      <c r="F905" t="s">
        <v>7363</v>
      </c>
      <c r="G905" t="s">
        <v>2212</v>
      </c>
      <c r="H905" t="s">
        <v>2213</v>
      </c>
      <c r="I905" t="s">
        <v>25</v>
      </c>
      <c r="J905" s="3">
        <v>0</v>
      </c>
      <c r="K905" s="1">
        <v>42522</v>
      </c>
      <c r="M905" t="s">
        <v>38</v>
      </c>
      <c r="O905" t="s">
        <v>32</v>
      </c>
      <c r="P905" s="1"/>
      <c r="AC905" s="5" t="e">
        <f>VLOOKUP(Tableau13[[#This Row],[Jan,]],[1]!Tableau3[#All],2,FALSE)</f>
        <v>#REF!</v>
      </c>
      <c r="AD905" s="5" t="e">
        <f>VLOOKUP(Tableau13[[#This Row],[Fév,]],[1]!Tableau3[#All],2,FALSE)</f>
        <v>#REF!</v>
      </c>
      <c r="AE905" s="5" t="e">
        <f>VLOOKUP(Tableau13[[#This Row],[Mar,]],[1]!Tableau3[#All],2,FALSE)</f>
        <v>#REF!</v>
      </c>
      <c r="AF905" s="5" t="e">
        <f>VLOOKUP(Tableau13[[#This Row],[Avr,]],[1]!Tableau3[#All],2,FALSE)</f>
        <v>#REF!</v>
      </c>
      <c r="AG905" s="5" t="e">
        <f>VLOOKUP(Tableau13[[#This Row],[Mai]],[1]!Tableau3[#All],2,FALSE)</f>
        <v>#REF!</v>
      </c>
      <c r="AH905" s="5" t="e">
        <f>VLOOKUP(Tableau13[[#This Row],[Juin]],[1]!Tableau3[#All],2,FALSE)</f>
        <v>#REF!</v>
      </c>
      <c r="AI905" s="5" t="e">
        <f>VLOOKUP(Tableau13[[#This Row],[Juil,]],[1]!Tableau3[#All],2,FALSE)</f>
        <v>#REF!</v>
      </c>
      <c r="AJ905" s="5" t="e">
        <f>VLOOKUP(Tableau13[[#This Row],[Août]],[1]!Tableau3[#All],2,FALSE)</f>
        <v>#REF!</v>
      </c>
      <c r="AK905" s="5" t="e">
        <f>VLOOKUP(Tableau13[[#This Row],[Sept,]],[1]!Tableau3[#All],2,FALSE)</f>
        <v>#REF!</v>
      </c>
      <c r="AL905" s="5" t="e">
        <f>VLOOKUP(Tableau13[[#This Row],[Oct,]],[1]!Tableau3[#All],2,FALSE)</f>
        <v>#REF!</v>
      </c>
      <c r="AM905" s="5" t="e">
        <f>VLOOKUP(Tableau13[[#This Row],[Nov,]],[1]!Tableau3[#All],2,FALSE)</f>
        <v>#REF!</v>
      </c>
      <c r="AN905" s="5" t="e">
        <f>VLOOKUP(Tableau13[[#This Row],[Déc,]],[1]!Tableau3[#All],2,FALSE)</f>
        <v>#REF!</v>
      </c>
    </row>
    <row r="906" spans="1:40" x14ac:dyDescent="0.25">
      <c r="A906" t="s">
        <v>7364</v>
      </c>
      <c r="D906" t="s">
        <v>1080</v>
      </c>
      <c r="E906" t="s">
        <v>1081</v>
      </c>
      <c r="F906" t="s">
        <v>7365</v>
      </c>
      <c r="G906" t="s">
        <v>2214</v>
      </c>
      <c r="H906" t="s">
        <v>2215</v>
      </c>
      <c r="I906" t="s">
        <v>25</v>
      </c>
      <c r="J906" s="3">
        <v>0</v>
      </c>
      <c r="K906" s="1">
        <v>42522</v>
      </c>
      <c r="M906" t="s">
        <v>38</v>
      </c>
      <c r="O906" t="s">
        <v>32</v>
      </c>
      <c r="P906" s="1"/>
      <c r="AC906" s="5" t="e">
        <f>VLOOKUP(Tableau13[[#This Row],[Jan,]],[1]!Tableau3[#All],2,FALSE)</f>
        <v>#REF!</v>
      </c>
      <c r="AD906" s="5" t="e">
        <f>VLOOKUP(Tableau13[[#This Row],[Fév,]],[1]!Tableau3[#All],2,FALSE)</f>
        <v>#REF!</v>
      </c>
      <c r="AE906" s="5" t="e">
        <f>VLOOKUP(Tableau13[[#This Row],[Mar,]],[1]!Tableau3[#All],2,FALSE)</f>
        <v>#REF!</v>
      </c>
      <c r="AF906" s="5" t="e">
        <f>VLOOKUP(Tableau13[[#This Row],[Avr,]],[1]!Tableau3[#All],2,FALSE)</f>
        <v>#REF!</v>
      </c>
      <c r="AG906" s="5" t="e">
        <f>VLOOKUP(Tableau13[[#This Row],[Mai]],[1]!Tableau3[#All],2,FALSE)</f>
        <v>#REF!</v>
      </c>
      <c r="AH906" s="5" t="e">
        <f>VLOOKUP(Tableau13[[#This Row],[Juin]],[1]!Tableau3[#All],2,FALSE)</f>
        <v>#REF!</v>
      </c>
      <c r="AI906" s="5" t="e">
        <f>VLOOKUP(Tableau13[[#This Row],[Juil,]],[1]!Tableau3[#All],2,FALSE)</f>
        <v>#REF!</v>
      </c>
      <c r="AJ906" s="5" t="e">
        <f>VLOOKUP(Tableau13[[#This Row],[Août]],[1]!Tableau3[#All],2,FALSE)</f>
        <v>#REF!</v>
      </c>
      <c r="AK906" s="5" t="e">
        <f>VLOOKUP(Tableau13[[#This Row],[Sept,]],[1]!Tableau3[#All],2,FALSE)</f>
        <v>#REF!</v>
      </c>
      <c r="AL906" s="5" t="e">
        <f>VLOOKUP(Tableau13[[#This Row],[Oct,]],[1]!Tableau3[#All],2,FALSE)</f>
        <v>#REF!</v>
      </c>
      <c r="AM906" s="5" t="e">
        <f>VLOOKUP(Tableau13[[#This Row],[Nov,]],[1]!Tableau3[#All],2,FALSE)</f>
        <v>#REF!</v>
      </c>
      <c r="AN906" s="5" t="e">
        <f>VLOOKUP(Tableau13[[#This Row],[Déc,]],[1]!Tableau3[#All],2,FALSE)</f>
        <v>#REF!</v>
      </c>
    </row>
    <row r="907" spans="1:40" x14ac:dyDescent="0.25">
      <c r="A907" t="s">
        <v>7366</v>
      </c>
      <c r="D907" t="s">
        <v>1080</v>
      </c>
      <c r="E907" t="s">
        <v>1081</v>
      </c>
      <c r="F907" t="s">
        <v>7367</v>
      </c>
      <c r="G907" t="s">
        <v>2216</v>
      </c>
      <c r="H907" t="s">
        <v>2217</v>
      </c>
      <c r="I907" t="s">
        <v>25</v>
      </c>
      <c r="J907" s="3">
        <v>0</v>
      </c>
      <c r="K907" s="1">
        <v>42522</v>
      </c>
      <c r="M907" t="s">
        <v>38</v>
      </c>
      <c r="O907" t="s">
        <v>32</v>
      </c>
      <c r="P907" s="1"/>
      <c r="AC907" s="5" t="e">
        <f>VLOOKUP(Tableau13[[#This Row],[Jan,]],[1]!Tableau3[#All],2,FALSE)</f>
        <v>#REF!</v>
      </c>
      <c r="AD907" s="5" t="e">
        <f>VLOOKUP(Tableau13[[#This Row],[Fév,]],[1]!Tableau3[#All],2,FALSE)</f>
        <v>#REF!</v>
      </c>
      <c r="AE907" s="5" t="e">
        <f>VLOOKUP(Tableau13[[#This Row],[Mar,]],[1]!Tableau3[#All],2,FALSE)</f>
        <v>#REF!</v>
      </c>
      <c r="AF907" s="5" t="e">
        <f>VLOOKUP(Tableau13[[#This Row],[Avr,]],[1]!Tableau3[#All],2,FALSE)</f>
        <v>#REF!</v>
      </c>
      <c r="AG907" s="5" t="e">
        <f>VLOOKUP(Tableau13[[#This Row],[Mai]],[1]!Tableau3[#All],2,FALSE)</f>
        <v>#REF!</v>
      </c>
      <c r="AH907" s="5" t="e">
        <f>VLOOKUP(Tableau13[[#This Row],[Juin]],[1]!Tableau3[#All],2,FALSE)</f>
        <v>#REF!</v>
      </c>
      <c r="AI907" s="5" t="e">
        <f>VLOOKUP(Tableau13[[#This Row],[Juil,]],[1]!Tableau3[#All],2,FALSE)</f>
        <v>#REF!</v>
      </c>
      <c r="AJ907" s="5" t="e">
        <f>VLOOKUP(Tableau13[[#This Row],[Août]],[1]!Tableau3[#All],2,FALSE)</f>
        <v>#REF!</v>
      </c>
      <c r="AK907" s="5" t="e">
        <f>VLOOKUP(Tableau13[[#This Row],[Sept,]],[1]!Tableau3[#All],2,FALSE)</f>
        <v>#REF!</v>
      </c>
      <c r="AL907" s="5" t="e">
        <f>VLOOKUP(Tableau13[[#This Row],[Oct,]],[1]!Tableau3[#All],2,FALSE)</f>
        <v>#REF!</v>
      </c>
      <c r="AM907" s="5" t="e">
        <f>VLOOKUP(Tableau13[[#This Row],[Nov,]],[1]!Tableau3[#All],2,FALSE)</f>
        <v>#REF!</v>
      </c>
      <c r="AN907" s="5" t="e">
        <f>VLOOKUP(Tableau13[[#This Row],[Déc,]],[1]!Tableau3[#All],2,FALSE)</f>
        <v>#REF!</v>
      </c>
    </row>
    <row r="908" spans="1:40" x14ac:dyDescent="0.25">
      <c r="A908" t="s">
        <v>7368</v>
      </c>
      <c r="D908" t="s">
        <v>1080</v>
      </c>
      <c r="E908" t="s">
        <v>1081</v>
      </c>
      <c r="F908" t="s">
        <v>7369</v>
      </c>
      <c r="G908" t="s">
        <v>2218</v>
      </c>
      <c r="H908" t="s">
        <v>2219</v>
      </c>
      <c r="I908" t="s">
        <v>25</v>
      </c>
      <c r="J908" s="3">
        <v>0</v>
      </c>
      <c r="K908" s="1">
        <v>42522</v>
      </c>
      <c r="M908" t="s">
        <v>38</v>
      </c>
      <c r="O908" t="s">
        <v>32</v>
      </c>
      <c r="P908" s="1"/>
      <c r="AC908" s="5" t="e">
        <f>VLOOKUP(Tableau13[[#This Row],[Jan,]],[1]!Tableau3[#All],2,FALSE)</f>
        <v>#REF!</v>
      </c>
      <c r="AD908" s="5" t="e">
        <f>VLOOKUP(Tableau13[[#This Row],[Fév,]],[1]!Tableau3[#All],2,FALSE)</f>
        <v>#REF!</v>
      </c>
      <c r="AE908" s="5" t="e">
        <f>VLOOKUP(Tableau13[[#This Row],[Mar,]],[1]!Tableau3[#All],2,FALSE)</f>
        <v>#REF!</v>
      </c>
      <c r="AF908" s="5" t="e">
        <f>VLOOKUP(Tableau13[[#This Row],[Avr,]],[1]!Tableau3[#All],2,FALSE)</f>
        <v>#REF!</v>
      </c>
      <c r="AG908" s="5" t="e">
        <f>VLOOKUP(Tableau13[[#This Row],[Mai]],[1]!Tableau3[#All],2,FALSE)</f>
        <v>#REF!</v>
      </c>
      <c r="AH908" s="5" t="e">
        <f>VLOOKUP(Tableau13[[#This Row],[Juin]],[1]!Tableau3[#All],2,FALSE)</f>
        <v>#REF!</v>
      </c>
      <c r="AI908" s="5" t="e">
        <f>VLOOKUP(Tableau13[[#This Row],[Juil,]],[1]!Tableau3[#All],2,FALSE)</f>
        <v>#REF!</v>
      </c>
      <c r="AJ908" s="5" t="e">
        <f>VLOOKUP(Tableau13[[#This Row],[Août]],[1]!Tableau3[#All],2,FALSE)</f>
        <v>#REF!</v>
      </c>
      <c r="AK908" s="5" t="e">
        <f>VLOOKUP(Tableau13[[#This Row],[Sept,]],[1]!Tableau3[#All],2,FALSE)</f>
        <v>#REF!</v>
      </c>
      <c r="AL908" s="5" t="e">
        <f>VLOOKUP(Tableau13[[#This Row],[Oct,]],[1]!Tableau3[#All],2,FALSE)</f>
        <v>#REF!</v>
      </c>
      <c r="AM908" s="5" t="e">
        <f>VLOOKUP(Tableau13[[#This Row],[Nov,]],[1]!Tableau3[#All],2,FALSE)</f>
        <v>#REF!</v>
      </c>
      <c r="AN908" s="5" t="e">
        <f>VLOOKUP(Tableau13[[#This Row],[Déc,]],[1]!Tableau3[#All],2,FALSE)</f>
        <v>#REF!</v>
      </c>
    </row>
    <row r="909" spans="1:40" x14ac:dyDescent="0.25">
      <c r="A909" t="s">
        <v>7370</v>
      </c>
      <c r="D909" t="s">
        <v>1080</v>
      </c>
      <c r="E909" t="s">
        <v>1081</v>
      </c>
      <c r="F909" t="s">
        <v>7371</v>
      </c>
      <c r="G909" t="s">
        <v>2220</v>
      </c>
      <c r="H909" t="s">
        <v>2221</v>
      </c>
      <c r="I909" t="s">
        <v>25</v>
      </c>
      <c r="J909" s="3">
        <v>0</v>
      </c>
      <c r="K909" s="1">
        <v>42522</v>
      </c>
      <c r="M909" t="s">
        <v>38</v>
      </c>
      <c r="O909" t="s">
        <v>32</v>
      </c>
      <c r="P909" s="1"/>
      <c r="AC909" s="5" t="e">
        <f>VLOOKUP(Tableau13[[#This Row],[Jan,]],[1]!Tableau3[#All],2,FALSE)</f>
        <v>#REF!</v>
      </c>
      <c r="AD909" s="5" t="e">
        <f>VLOOKUP(Tableau13[[#This Row],[Fév,]],[1]!Tableau3[#All],2,FALSE)</f>
        <v>#REF!</v>
      </c>
      <c r="AE909" s="5" t="e">
        <f>VLOOKUP(Tableau13[[#This Row],[Mar,]],[1]!Tableau3[#All],2,FALSE)</f>
        <v>#REF!</v>
      </c>
      <c r="AF909" s="5" t="e">
        <f>VLOOKUP(Tableau13[[#This Row],[Avr,]],[1]!Tableau3[#All],2,FALSE)</f>
        <v>#REF!</v>
      </c>
      <c r="AG909" s="5" t="e">
        <f>VLOOKUP(Tableau13[[#This Row],[Mai]],[1]!Tableau3[#All],2,FALSE)</f>
        <v>#REF!</v>
      </c>
      <c r="AH909" s="5" t="e">
        <f>VLOOKUP(Tableau13[[#This Row],[Juin]],[1]!Tableau3[#All],2,FALSE)</f>
        <v>#REF!</v>
      </c>
      <c r="AI909" s="5" t="e">
        <f>VLOOKUP(Tableau13[[#This Row],[Juil,]],[1]!Tableau3[#All],2,FALSE)</f>
        <v>#REF!</v>
      </c>
      <c r="AJ909" s="5" t="e">
        <f>VLOOKUP(Tableau13[[#This Row],[Août]],[1]!Tableau3[#All],2,FALSE)</f>
        <v>#REF!</v>
      </c>
      <c r="AK909" s="5" t="e">
        <f>VLOOKUP(Tableau13[[#This Row],[Sept,]],[1]!Tableau3[#All],2,FALSE)</f>
        <v>#REF!</v>
      </c>
      <c r="AL909" s="5" t="e">
        <f>VLOOKUP(Tableau13[[#This Row],[Oct,]],[1]!Tableau3[#All],2,FALSE)</f>
        <v>#REF!</v>
      </c>
      <c r="AM909" s="5" t="e">
        <f>VLOOKUP(Tableau13[[#This Row],[Nov,]],[1]!Tableau3[#All],2,FALSE)</f>
        <v>#REF!</v>
      </c>
      <c r="AN909" s="5" t="e">
        <f>VLOOKUP(Tableau13[[#This Row],[Déc,]],[1]!Tableau3[#All],2,FALSE)</f>
        <v>#REF!</v>
      </c>
    </row>
    <row r="910" spans="1:40" x14ac:dyDescent="0.25">
      <c r="A910" t="s">
        <v>7372</v>
      </c>
      <c r="D910" t="s">
        <v>1080</v>
      </c>
      <c r="E910" t="s">
        <v>1081</v>
      </c>
      <c r="F910" t="s">
        <v>7373</v>
      </c>
      <c r="G910" t="s">
        <v>2222</v>
      </c>
      <c r="H910" t="s">
        <v>2223</v>
      </c>
      <c r="I910" t="s">
        <v>25</v>
      </c>
      <c r="J910" s="3">
        <v>0</v>
      </c>
      <c r="K910" s="1">
        <v>42522</v>
      </c>
      <c r="M910" t="s">
        <v>38</v>
      </c>
      <c r="O910" t="s">
        <v>32</v>
      </c>
      <c r="P910" s="1"/>
      <c r="AC910" s="5" t="e">
        <f>VLOOKUP(Tableau13[[#This Row],[Jan,]],[1]!Tableau3[#All],2,FALSE)</f>
        <v>#REF!</v>
      </c>
      <c r="AD910" s="5" t="e">
        <f>VLOOKUP(Tableau13[[#This Row],[Fév,]],[1]!Tableau3[#All],2,FALSE)</f>
        <v>#REF!</v>
      </c>
      <c r="AE910" s="5" t="e">
        <f>VLOOKUP(Tableau13[[#This Row],[Mar,]],[1]!Tableau3[#All],2,FALSE)</f>
        <v>#REF!</v>
      </c>
      <c r="AF910" s="5" t="e">
        <f>VLOOKUP(Tableau13[[#This Row],[Avr,]],[1]!Tableau3[#All],2,FALSE)</f>
        <v>#REF!</v>
      </c>
      <c r="AG910" s="5" t="e">
        <f>VLOOKUP(Tableau13[[#This Row],[Mai]],[1]!Tableau3[#All],2,FALSE)</f>
        <v>#REF!</v>
      </c>
      <c r="AH910" s="5" t="e">
        <f>VLOOKUP(Tableau13[[#This Row],[Juin]],[1]!Tableau3[#All],2,FALSE)</f>
        <v>#REF!</v>
      </c>
      <c r="AI910" s="5" t="e">
        <f>VLOOKUP(Tableau13[[#This Row],[Juil,]],[1]!Tableau3[#All],2,FALSE)</f>
        <v>#REF!</v>
      </c>
      <c r="AJ910" s="5" t="e">
        <f>VLOOKUP(Tableau13[[#This Row],[Août]],[1]!Tableau3[#All],2,FALSE)</f>
        <v>#REF!</v>
      </c>
      <c r="AK910" s="5" t="e">
        <f>VLOOKUP(Tableau13[[#This Row],[Sept,]],[1]!Tableau3[#All],2,FALSE)</f>
        <v>#REF!</v>
      </c>
      <c r="AL910" s="5" t="e">
        <f>VLOOKUP(Tableau13[[#This Row],[Oct,]],[1]!Tableau3[#All],2,FALSE)</f>
        <v>#REF!</v>
      </c>
      <c r="AM910" s="5" t="e">
        <f>VLOOKUP(Tableau13[[#This Row],[Nov,]],[1]!Tableau3[#All],2,FALSE)</f>
        <v>#REF!</v>
      </c>
      <c r="AN910" s="5" t="e">
        <f>VLOOKUP(Tableau13[[#This Row],[Déc,]],[1]!Tableau3[#All],2,FALSE)</f>
        <v>#REF!</v>
      </c>
    </row>
    <row r="911" spans="1:40" x14ac:dyDescent="0.25">
      <c r="A911" t="s">
        <v>7374</v>
      </c>
      <c r="D911" t="s">
        <v>1080</v>
      </c>
      <c r="E911" t="s">
        <v>1081</v>
      </c>
      <c r="F911" t="s">
        <v>7375</v>
      </c>
      <c r="G911" t="s">
        <v>2224</v>
      </c>
      <c r="H911" t="s">
        <v>2225</v>
      </c>
      <c r="I911" t="s">
        <v>25</v>
      </c>
      <c r="J911" s="3">
        <v>0</v>
      </c>
      <c r="K911" s="1">
        <v>42522</v>
      </c>
      <c r="M911" t="s">
        <v>38</v>
      </c>
      <c r="O911" t="s">
        <v>32</v>
      </c>
      <c r="P911" s="1"/>
      <c r="AC911" s="5" t="e">
        <f>VLOOKUP(Tableau13[[#This Row],[Jan,]],[1]!Tableau3[#All],2,FALSE)</f>
        <v>#REF!</v>
      </c>
      <c r="AD911" s="5" t="e">
        <f>VLOOKUP(Tableau13[[#This Row],[Fév,]],[1]!Tableau3[#All],2,FALSE)</f>
        <v>#REF!</v>
      </c>
      <c r="AE911" s="5" t="e">
        <f>VLOOKUP(Tableau13[[#This Row],[Mar,]],[1]!Tableau3[#All],2,FALSE)</f>
        <v>#REF!</v>
      </c>
      <c r="AF911" s="5" t="e">
        <f>VLOOKUP(Tableau13[[#This Row],[Avr,]],[1]!Tableau3[#All],2,FALSE)</f>
        <v>#REF!</v>
      </c>
      <c r="AG911" s="5" t="e">
        <f>VLOOKUP(Tableau13[[#This Row],[Mai]],[1]!Tableau3[#All],2,FALSE)</f>
        <v>#REF!</v>
      </c>
      <c r="AH911" s="5" t="e">
        <f>VLOOKUP(Tableau13[[#This Row],[Juin]],[1]!Tableau3[#All],2,FALSE)</f>
        <v>#REF!</v>
      </c>
      <c r="AI911" s="5" t="e">
        <f>VLOOKUP(Tableau13[[#This Row],[Juil,]],[1]!Tableau3[#All],2,FALSE)</f>
        <v>#REF!</v>
      </c>
      <c r="AJ911" s="5" t="e">
        <f>VLOOKUP(Tableau13[[#This Row],[Août]],[1]!Tableau3[#All],2,FALSE)</f>
        <v>#REF!</v>
      </c>
      <c r="AK911" s="5" t="e">
        <f>VLOOKUP(Tableau13[[#This Row],[Sept,]],[1]!Tableau3[#All],2,FALSE)</f>
        <v>#REF!</v>
      </c>
      <c r="AL911" s="5" t="e">
        <f>VLOOKUP(Tableau13[[#This Row],[Oct,]],[1]!Tableau3[#All],2,FALSE)</f>
        <v>#REF!</v>
      </c>
      <c r="AM911" s="5" t="e">
        <f>VLOOKUP(Tableau13[[#This Row],[Nov,]],[1]!Tableau3[#All],2,FALSE)</f>
        <v>#REF!</v>
      </c>
      <c r="AN911" s="5" t="e">
        <f>VLOOKUP(Tableau13[[#This Row],[Déc,]],[1]!Tableau3[#All],2,FALSE)</f>
        <v>#REF!</v>
      </c>
    </row>
    <row r="912" spans="1:40" x14ac:dyDescent="0.25">
      <c r="A912" t="s">
        <v>7376</v>
      </c>
      <c r="D912" t="s">
        <v>1080</v>
      </c>
      <c r="E912" t="s">
        <v>1081</v>
      </c>
      <c r="F912" t="s">
        <v>7377</v>
      </c>
      <c r="G912" t="s">
        <v>2226</v>
      </c>
      <c r="H912" t="s">
        <v>2227</v>
      </c>
      <c r="I912" t="s">
        <v>25</v>
      </c>
      <c r="J912" s="3">
        <v>0</v>
      </c>
      <c r="K912" s="1">
        <v>42522</v>
      </c>
      <c r="M912" t="s">
        <v>38</v>
      </c>
      <c r="O912" t="s">
        <v>32</v>
      </c>
      <c r="P912" s="1"/>
      <c r="AC912" s="5" t="e">
        <f>VLOOKUP(Tableau13[[#This Row],[Jan,]],[1]!Tableau3[#All],2,FALSE)</f>
        <v>#REF!</v>
      </c>
      <c r="AD912" s="5" t="e">
        <f>VLOOKUP(Tableau13[[#This Row],[Fév,]],[1]!Tableau3[#All],2,FALSE)</f>
        <v>#REF!</v>
      </c>
      <c r="AE912" s="5" t="e">
        <f>VLOOKUP(Tableau13[[#This Row],[Mar,]],[1]!Tableau3[#All],2,FALSE)</f>
        <v>#REF!</v>
      </c>
      <c r="AF912" s="5" t="e">
        <f>VLOOKUP(Tableau13[[#This Row],[Avr,]],[1]!Tableau3[#All],2,FALSE)</f>
        <v>#REF!</v>
      </c>
      <c r="AG912" s="5" t="e">
        <f>VLOOKUP(Tableau13[[#This Row],[Mai]],[1]!Tableau3[#All],2,FALSE)</f>
        <v>#REF!</v>
      </c>
      <c r="AH912" s="5" t="e">
        <f>VLOOKUP(Tableau13[[#This Row],[Juin]],[1]!Tableau3[#All],2,FALSE)</f>
        <v>#REF!</v>
      </c>
      <c r="AI912" s="5" t="e">
        <f>VLOOKUP(Tableau13[[#This Row],[Juil,]],[1]!Tableau3[#All],2,FALSE)</f>
        <v>#REF!</v>
      </c>
      <c r="AJ912" s="5" t="e">
        <f>VLOOKUP(Tableau13[[#This Row],[Août]],[1]!Tableau3[#All],2,FALSE)</f>
        <v>#REF!</v>
      </c>
      <c r="AK912" s="5" t="e">
        <f>VLOOKUP(Tableau13[[#This Row],[Sept,]],[1]!Tableau3[#All],2,FALSE)</f>
        <v>#REF!</v>
      </c>
      <c r="AL912" s="5" t="e">
        <f>VLOOKUP(Tableau13[[#This Row],[Oct,]],[1]!Tableau3[#All],2,FALSE)</f>
        <v>#REF!</v>
      </c>
      <c r="AM912" s="5" t="e">
        <f>VLOOKUP(Tableau13[[#This Row],[Nov,]],[1]!Tableau3[#All],2,FALSE)</f>
        <v>#REF!</v>
      </c>
      <c r="AN912" s="5" t="e">
        <f>VLOOKUP(Tableau13[[#This Row],[Déc,]],[1]!Tableau3[#All],2,FALSE)</f>
        <v>#REF!</v>
      </c>
    </row>
    <row r="913" spans="1:40" x14ac:dyDescent="0.25">
      <c r="A913" t="s">
        <v>7378</v>
      </c>
      <c r="D913" t="s">
        <v>1080</v>
      </c>
      <c r="E913" t="s">
        <v>1081</v>
      </c>
      <c r="F913" t="s">
        <v>7379</v>
      </c>
      <c r="G913" t="s">
        <v>2228</v>
      </c>
      <c r="H913" t="s">
        <v>2229</v>
      </c>
      <c r="I913" t="s">
        <v>25</v>
      </c>
      <c r="J913" s="3">
        <v>0</v>
      </c>
      <c r="K913" s="1">
        <v>42522</v>
      </c>
      <c r="M913" t="s">
        <v>38</v>
      </c>
      <c r="O913" t="s">
        <v>32</v>
      </c>
      <c r="P913" s="1"/>
      <c r="AC913" s="5" t="e">
        <f>VLOOKUP(Tableau13[[#This Row],[Jan,]],[1]!Tableau3[#All],2,FALSE)</f>
        <v>#REF!</v>
      </c>
      <c r="AD913" s="5" t="e">
        <f>VLOOKUP(Tableau13[[#This Row],[Fév,]],[1]!Tableau3[#All],2,FALSE)</f>
        <v>#REF!</v>
      </c>
      <c r="AE913" s="5" t="e">
        <f>VLOOKUP(Tableau13[[#This Row],[Mar,]],[1]!Tableau3[#All],2,FALSE)</f>
        <v>#REF!</v>
      </c>
      <c r="AF913" s="5" t="e">
        <f>VLOOKUP(Tableau13[[#This Row],[Avr,]],[1]!Tableau3[#All],2,FALSE)</f>
        <v>#REF!</v>
      </c>
      <c r="AG913" s="5" t="e">
        <f>VLOOKUP(Tableau13[[#This Row],[Mai]],[1]!Tableau3[#All],2,FALSE)</f>
        <v>#REF!</v>
      </c>
      <c r="AH913" s="5" t="e">
        <f>VLOOKUP(Tableau13[[#This Row],[Juin]],[1]!Tableau3[#All],2,FALSE)</f>
        <v>#REF!</v>
      </c>
      <c r="AI913" s="5" t="e">
        <f>VLOOKUP(Tableau13[[#This Row],[Juil,]],[1]!Tableau3[#All],2,FALSE)</f>
        <v>#REF!</v>
      </c>
      <c r="AJ913" s="5" t="e">
        <f>VLOOKUP(Tableau13[[#This Row],[Août]],[1]!Tableau3[#All],2,FALSE)</f>
        <v>#REF!</v>
      </c>
      <c r="AK913" s="5" t="e">
        <f>VLOOKUP(Tableau13[[#This Row],[Sept,]],[1]!Tableau3[#All],2,FALSE)</f>
        <v>#REF!</v>
      </c>
      <c r="AL913" s="5" t="e">
        <f>VLOOKUP(Tableau13[[#This Row],[Oct,]],[1]!Tableau3[#All],2,FALSE)</f>
        <v>#REF!</v>
      </c>
      <c r="AM913" s="5" t="e">
        <f>VLOOKUP(Tableau13[[#This Row],[Nov,]],[1]!Tableau3[#All],2,FALSE)</f>
        <v>#REF!</v>
      </c>
      <c r="AN913" s="5" t="e">
        <f>VLOOKUP(Tableau13[[#This Row],[Déc,]],[1]!Tableau3[#All],2,FALSE)</f>
        <v>#REF!</v>
      </c>
    </row>
    <row r="914" spans="1:40" x14ac:dyDescent="0.25">
      <c r="A914" t="s">
        <v>7380</v>
      </c>
      <c r="D914" t="s">
        <v>1080</v>
      </c>
      <c r="E914" t="s">
        <v>1081</v>
      </c>
      <c r="F914" t="s">
        <v>7381</v>
      </c>
      <c r="G914" t="s">
        <v>2230</v>
      </c>
      <c r="H914" t="s">
        <v>2231</v>
      </c>
      <c r="I914" t="s">
        <v>25</v>
      </c>
      <c r="J914" s="3">
        <v>0</v>
      </c>
      <c r="K914" s="1">
        <v>42522</v>
      </c>
      <c r="M914" t="s">
        <v>38</v>
      </c>
      <c r="O914" t="s">
        <v>32</v>
      </c>
      <c r="P914" s="1"/>
      <c r="AC914" s="5" t="e">
        <f>VLOOKUP(Tableau13[[#This Row],[Jan,]],[1]!Tableau3[#All],2,FALSE)</f>
        <v>#REF!</v>
      </c>
      <c r="AD914" s="5" t="e">
        <f>VLOOKUP(Tableau13[[#This Row],[Fév,]],[1]!Tableau3[#All],2,FALSE)</f>
        <v>#REF!</v>
      </c>
      <c r="AE914" s="5" t="e">
        <f>VLOOKUP(Tableau13[[#This Row],[Mar,]],[1]!Tableau3[#All],2,FALSE)</f>
        <v>#REF!</v>
      </c>
      <c r="AF914" s="5" t="e">
        <f>VLOOKUP(Tableau13[[#This Row],[Avr,]],[1]!Tableau3[#All],2,FALSE)</f>
        <v>#REF!</v>
      </c>
      <c r="AG914" s="5" t="e">
        <f>VLOOKUP(Tableau13[[#This Row],[Mai]],[1]!Tableau3[#All],2,FALSE)</f>
        <v>#REF!</v>
      </c>
      <c r="AH914" s="5" t="e">
        <f>VLOOKUP(Tableau13[[#This Row],[Juin]],[1]!Tableau3[#All],2,FALSE)</f>
        <v>#REF!</v>
      </c>
      <c r="AI914" s="5" t="e">
        <f>VLOOKUP(Tableau13[[#This Row],[Juil,]],[1]!Tableau3[#All],2,FALSE)</f>
        <v>#REF!</v>
      </c>
      <c r="AJ914" s="5" t="e">
        <f>VLOOKUP(Tableau13[[#This Row],[Août]],[1]!Tableau3[#All],2,FALSE)</f>
        <v>#REF!</v>
      </c>
      <c r="AK914" s="5" t="e">
        <f>VLOOKUP(Tableau13[[#This Row],[Sept,]],[1]!Tableau3[#All],2,FALSE)</f>
        <v>#REF!</v>
      </c>
      <c r="AL914" s="5" t="e">
        <f>VLOOKUP(Tableau13[[#This Row],[Oct,]],[1]!Tableau3[#All],2,FALSE)</f>
        <v>#REF!</v>
      </c>
      <c r="AM914" s="5" t="e">
        <f>VLOOKUP(Tableau13[[#This Row],[Nov,]],[1]!Tableau3[#All],2,FALSE)</f>
        <v>#REF!</v>
      </c>
      <c r="AN914" s="5" t="e">
        <f>VLOOKUP(Tableau13[[#This Row],[Déc,]],[1]!Tableau3[#All],2,FALSE)</f>
        <v>#REF!</v>
      </c>
    </row>
    <row r="915" spans="1:40" x14ac:dyDescent="0.25">
      <c r="A915" t="s">
        <v>7382</v>
      </c>
      <c r="D915" t="s">
        <v>1080</v>
      </c>
      <c r="E915" t="s">
        <v>1081</v>
      </c>
      <c r="F915" t="s">
        <v>7383</v>
      </c>
      <c r="G915" t="s">
        <v>2232</v>
      </c>
      <c r="H915" t="s">
        <v>2233</v>
      </c>
      <c r="I915" t="s">
        <v>25</v>
      </c>
      <c r="J915" s="3">
        <v>0</v>
      </c>
      <c r="K915" s="1">
        <v>42522</v>
      </c>
      <c r="M915" t="s">
        <v>38</v>
      </c>
      <c r="O915" t="s">
        <v>32</v>
      </c>
      <c r="P915" s="1"/>
      <c r="AC915" s="5" t="e">
        <f>VLOOKUP(Tableau13[[#This Row],[Jan,]],[1]!Tableau3[#All],2,FALSE)</f>
        <v>#REF!</v>
      </c>
      <c r="AD915" s="5" t="e">
        <f>VLOOKUP(Tableau13[[#This Row],[Fév,]],[1]!Tableau3[#All],2,FALSE)</f>
        <v>#REF!</v>
      </c>
      <c r="AE915" s="5" t="e">
        <f>VLOOKUP(Tableau13[[#This Row],[Mar,]],[1]!Tableau3[#All],2,FALSE)</f>
        <v>#REF!</v>
      </c>
      <c r="AF915" s="5" t="e">
        <f>VLOOKUP(Tableau13[[#This Row],[Avr,]],[1]!Tableau3[#All],2,FALSE)</f>
        <v>#REF!</v>
      </c>
      <c r="AG915" s="5" t="e">
        <f>VLOOKUP(Tableau13[[#This Row],[Mai]],[1]!Tableau3[#All],2,FALSE)</f>
        <v>#REF!</v>
      </c>
      <c r="AH915" s="5" t="e">
        <f>VLOOKUP(Tableau13[[#This Row],[Juin]],[1]!Tableau3[#All],2,FALSE)</f>
        <v>#REF!</v>
      </c>
      <c r="AI915" s="5" t="e">
        <f>VLOOKUP(Tableau13[[#This Row],[Juil,]],[1]!Tableau3[#All],2,FALSE)</f>
        <v>#REF!</v>
      </c>
      <c r="AJ915" s="5" t="e">
        <f>VLOOKUP(Tableau13[[#This Row],[Août]],[1]!Tableau3[#All],2,FALSE)</f>
        <v>#REF!</v>
      </c>
      <c r="AK915" s="5" t="e">
        <f>VLOOKUP(Tableau13[[#This Row],[Sept,]],[1]!Tableau3[#All],2,FALSE)</f>
        <v>#REF!</v>
      </c>
      <c r="AL915" s="5" t="e">
        <f>VLOOKUP(Tableau13[[#This Row],[Oct,]],[1]!Tableau3[#All],2,FALSE)</f>
        <v>#REF!</v>
      </c>
      <c r="AM915" s="5" t="e">
        <f>VLOOKUP(Tableau13[[#This Row],[Nov,]],[1]!Tableau3[#All],2,FALSE)</f>
        <v>#REF!</v>
      </c>
      <c r="AN915" s="5" t="e">
        <f>VLOOKUP(Tableau13[[#This Row],[Déc,]],[1]!Tableau3[#All],2,FALSE)</f>
        <v>#REF!</v>
      </c>
    </row>
    <row r="916" spans="1:40" x14ac:dyDescent="0.25">
      <c r="A916" t="s">
        <v>7384</v>
      </c>
      <c r="D916" t="s">
        <v>1080</v>
      </c>
      <c r="E916" t="s">
        <v>1081</v>
      </c>
      <c r="F916" t="s">
        <v>7385</v>
      </c>
      <c r="G916" t="s">
        <v>2234</v>
      </c>
      <c r="H916" t="s">
        <v>2235</v>
      </c>
      <c r="I916" t="s">
        <v>25</v>
      </c>
      <c r="J916" s="3">
        <v>0</v>
      </c>
      <c r="K916" s="1">
        <v>42522</v>
      </c>
      <c r="M916" t="s">
        <v>38</v>
      </c>
      <c r="O916" t="s">
        <v>32</v>
      </c>
      <c r="P916" s="1"/>
      <c r="AC916" s="5" t="e">
        <f>VLOOKUP(Tableau13[[#This Row],[Jan,]],[1]!Tableau3[#All],2,FALSE)</f>
        <v>#REF!</v>
      </c>
      <c r="AD916" s="5" t="e">
        <f>VLOOKUP(Tableau13[[#This Row],[Fév,]],[1]!Tableau3[#All],2,FALSE)</f>
        <v>#REF!</v>
      </c>
      <c r="AE916" s="5" t="e">
        <f>VLOOKUP(Tableau13[[#This Row],[Mar,]],[1]!Tableau3[#All],2,FALSE)</f>
        <v>#REF!</v>
      </c>
      <c r="AF916" s="5" t="e">
        <f>VLOOKUP(Tableau13[[#This Row],[Avr,]],[1]!Tableau3[#All],2,FALSE)</f>
        <v>#REF!</v>
      </c>
      <c r="AG916" s="5" t="e">
        <f>VLOOKUP(Tableau13[[#This Row],[Mai]],[1]!Tableau3[#All],2,FALSE)</f>
        <v>#REF!</v>
      </c>
      <c r="AH916" s="5" t="e">
        <f>VLOOKUP(Tableau13[[#This Row],[Juin]],[1]!Tableau3[#All],2,FALSE)</f>
        <v>#REF!</v>
      </c>
      <c r="AI916" s="5" t="e">
        <f>VLOOKUP(Tableau13[[#This Row],[Juil,]],[1]!Tableau3[#All],2,FALSE)</f>
        <v>#REF!</v>
      </c>
      <c r="AJ916" s="5" t="e">
        <f>VLOOKUP(Tableau13[[#This Row],[Août]],[1]!Tableau3[#All],2,FALSE)</f>
        <v>#REF!</v>
      </c>
      <c r="AK916" s="5" t="e">
        <f>VLOOKUP(Tableau13[[#This Row],[Sept,]],[1]!Tableau3[#All],2,FALSE)</f>
        <v>#REF!</v>
      </c>
      <c r="AL916" s="5" t="e">
        <f>VLOOKUP(Tableau13[[#This Row],[Oct,]],[1]!Tableau3[#All],2,FALSE)</f>
        <v>#REF!</v>
      </c>
      <c r="AM916" s="5" t="e">
        <f>VLOOKUP(Tableau13[[#This Row],[Nov,]],[1]!Tableau3[#All],2,FALSE)</f>
        <v>#REF!</v>
      </c>
      <c r="AN916" s="5" t="e">
        <f>VLOOKUP(Tableau13[[#This Row],[Déc,]],[1]!Tableau3[#All],2,FALSE)</f>
        <v>#REF!</v>
      </c>
    </row>
    <row r="917" spans="1:40" x14ac:dyDescent="0.25">
      <c r="A917" t="s">
        <v>7386</v>
      </c>
      <c r="D917" t="s">
        <v>1080</v>
      </c>
      <c r="E917" t="s">
        <v>1081</v>
      </c>
      <c r="F917" t="s">
        <v>7387</v>
      </c>
      <c r="G917" t="s">
        <v>2236</v>
      </c>
      <c r="H917" t="s">
        <v>2237</v>
      </c>
      <c r="I917" t="s">
        <v>25</v>
      </c>
      <c r="J917" s="3">
        <v>0</v>
      </c>
      <c r="K917" s="1">
        <v>42522</v>
      </c>
      <c r="M917" t="s">
        <v>38</v>
      </c>
      <c r="O917" t="s">
        <v>32</v>
      </c>
      <c r="P917" s="1"/>
      <c r="AC917" s="5" t="e">
        <f>VLOOKUP(Tableau13[[#This Row],[Jan,]],[1]!Tableau3[#All],2,FALSE)</f>
        <v>#REF!</v>
      </c>
      <c r="AD917" s="5" t="e">
        <f>VLOOKUP(Tableau13[[#This Row],[Fév,]],[1]!Tableau3[#All],2,FALSE)</f>
        <v>#REF!</v>
      </c>
      <c r="AE917" s="5" t="e">
        <f>VLOOKUP(Tableau13[[#This Row],[Mar,]],[1]!Tableau3[#All],2,FALSE)</f>
        <v>#REF!</v>
      </c>
      <c r="AF917" s="5" t="e">
        <f>VLOOKUP(Tableau13[[#This Row],[Avr,]],[1]!Tableau3[#All],2,FALSE)</f>
        <v>#REF!</v>
      </c>
      <c r="AG917" s="5" t="e">
        <f>VLOOKUP(Tableau13[[#This Row],[Mai]],[1]!Tableau3[#All],2,FALSE)</f>
        <v>#REF!</v>
      </c>
      <c r="AH917" s="5" t="e">
        <f>VLOOKUP(Tableau13[[#This Row],[Juin]],[1]!Tableau3[#All],2,FALSE)</f>
        <v>#REF!</v>
      </c>
      <c r="AI917" s="5" t="e">
        <f>VLOOKUP(Tableau13[[#This Row],[Juil,]],[1]!Tableau3[#All],2,FALSE)</f>
        <v>#REF!</v>
      </c>
      <c r="AJ917" s="5" t="e">
        <f>VLOOKUP(Tableau13[[#This Row],[Août]],[1]!Tableau3[#All],2,FALSE)</f>
        <v>#REF!</v>
      </c>
      <c r="AK917" s="5" t="e">
        <f>VLOOKUP(Tableau13[[#This Row],[Sept,]],[1]!Tableau3[#All],2,FALSE)</f>
        <v>#REF!</v>
      </c>
      <c r="AL917" s="5" t="e">
        <f>VLOOKUP(Tableau13[[#This Row],[Oct,]],[1]!Tableau3[#All],2,FALSE)</f>
        <v>#REF!</v>
      </c>
      <c r="AM917" s="5" t="e">
        <f>VLOOKUP(Tableau13[[#This Row],[Nov,]],[1]!Tableau3[#All],2,FALSE)</f>
        <v>#REF!</v>
      </c>
      <c r="AN917" s="5" t="e">
        <f>VLOOKUP(Tableau13[[#This Row],[Déc,]],[1]!Tableau3[#All],2,FALSE)</f>
        <v>#REF!</v>
      </c>
    </row>
    <row r="918" spans="1:40" x14ac:dyDescent="0.25">
      <c r="A918" t="s">
        <v>7388</v>
      </c>
      <c r="D918" t="s">
        <v>1080</v>
      </c>
      <c r="E918" t="s">
        <v>1081</v>
      </c>
      <c r="F918" t="s">
        <v>7389</v>
      </c>
      <c r="G918" t="s">
        <v>2238</v>
      </c>
      <c r="H918" t="s">
        <v>2239</v>
      </c>
      <c r="I918" t="s">
        <v>25</v>
      </c>
      <c r="J918" s="3">
        <v>0</v>
      </c>
      <c r="K918" s="1">
        <v>42522</v>
      </c>
      <c r="M918" t="s">
        <v>38</v>
      </c>
      <c r="O918" t="s">
        <v>32</v>
      </c>
      <c r="P918" s="1"/>
      <c r="AC918" s="5" t="e">
        <f>VLOOKUP(Tableau13[[#This Row],[Jan,]],[1]!Tableau3[#All],2,FALSE)</f>
        <v>#REF!</v>
      </c>
      <c r="AD918" s="5" t="e">
        <f>VLOOKUP(Tableau13[[#This Row],[Fév,]],[1]!Tableau3[#All],2,FALSE)</f>
        <v>#REF!</v>
      </c>
      <c r="AE918" s="5" t="e">
        <f>VLOOKUP(Tableau13[[#This Row],[Mar,]],[1]!Tableau3[#All],2,FALSE)</f>
        <v>#REF!</v>
      </c>
      <c r="AF918" s="5" t="e">
        <f>VLOOKUP(Tableau13[[#This Row],[Avr,]],[1]!Tableau3[#All],2,FALSE)</f>
        <v>#REF!</v>
      </c>
      <c r="AG918" s="5" t="e">
        <f>VLOOKUP(Tableau13[[#This Row],[Mai]],[1]!Tableau3[#All],2,FALSE)</f>
        <v>#REF!</v>
      </c>
      <c r="AH918" s="5" t="e">
        <f>VLOOKUP(Tableau13[[#This Row],[Juin]],[1]!Tableau3[#All],2,FALSE)</f>
        <v>#REF!</v>
      </c>
      <c r="AI918" s="5" t="e">
        <f>VLOOKUP(Tableau13[[#This Row],[Juil,]],[1]!Tableau3[#All],2,FALSE)</f>
        <v>#REF!</v>
      </c>
      <c r="AJ918" s="5" t="e">
        <f>VLOOKUP(Tableau13[[#This Row],[Août]],[1]!Tableau3[#All],2,FALSE)</f>
        <v>#REF!</v>
      </c>
      <c r="AK918" s="5" t="e">
        <f>VLOOKUP(Tableau13[[#This Row],[Sept,]],[1]!Tableau3[#All],2,FALSE)</f>
        <v>#REF!</v>
      </c>
      <c r="AL918" s="5" t="e">
        <f>VLOOKUP(Tableau13[[#This Row],[Oct,]],[1]!Tableau3[#All],2,FALSE)</f>
        <v>#REF!</v>
      </c>
      <c r="AM918" s="5" t="e">
        <f>VLOOKUP(Tableau13[[#This Row],[Nov,]],[1]!Tableau3[#All],2,FALSE)</f>
        <v>#REF!</v>
      </c>
      <c r="AN918" s="5" t="e">
        <f>VLOOKUP(Tableau13[[#This Row],[Déc,]],[1]!Tableau3[#All],2,FALSE)</f>
        <v>#REF!</v>
      </c>
    </row>
    <row r="919" spans="1:40" x14ac:dyDescent="0.25">
      <c r="A919" t="s">
        <v>7390</v>
      </c>
      <c r="D919" t="s">
        <v>1080</v>
      </c>
      <c r="E919" t="s">
        <v>1081</v>
      </c>
      <c r="F919" t="s">
        <v>7391</v>
      </c>
      <c r="G919" t="s">
        <v>2240</v>
      </c>
      <c r="H919" t="s">
        <v>2241</v>
      </c>
      <c r="I919" t="s">
        <v>25</v>
      </c>
      <c r="J919" s="3">
        <v>0</v>
      </c>
      <c r="K919" s="1">
        <v>42522</v>
      </c>
      <c r="M919" t="s">
        <v>38</v>
      </c>
      <c r="O919" t="s">
        <v>32</v>
      </c>
      <c r="P919" s="1"/>
      <c r="AC919" s="5" t="e">
        <f>VLOOKUP(Tableau13[[#This Row],[Jan,]],[1]!Tableau3[#All],2,FALSE)</f>
        <v>#REF!</v>
      </c>
      <c r="AD919" s="5" t="e">
        <f>VLOOKUP(Tableau13[[#This Row],[Fév,]],[1]!Tableau3[#All],2,FALSE)</f>
        <v>#REF!</v>
      </c>
      <c r="AE919" s="5" t="e">
        <f>VLOOKUP(Tableau13[[#This Row],[Mar,]],[1]!Tableau3[#All],2,FALSE)</f>
        <v>#REF!</v>
      </c>
      <c r="AF919" s="5" t="e">
        <f>VLOOKUP(Tableau13[[#This Row],[Avr,]],[1]!Tableau3[#All],2,FALSE)</f>
        <v>#REF!</v>
      </c>
      <c r="AG919" s="5" t="e">
        <f>VLOOKUP(Tableau13[[#This Row],[Mai]],[1]!Tableau3[#All],2,FALSE)</f>
        <v>#REF!</v>
      </c>
      <c r="AH919" s="5" t="e">
        <f>VLOOKUP(Tableau13[[#This Row],[Juin]],[1]!Tableau3[#All],2,FALSE)</f>
        <v>#REF!</v>
      </c>
      <c r="AI919" s="5" t="e">
        <f>VLOOKUP(Tableau13[[#This Row],[Juil,]],[1]!Tableau3[#All],2,FALSE)</f>
        <v>#REF!</v>
      </c>
      <c r="AJ919" s="5" t="e">
        <f>VLOOKUP(Tableau13[[#This Row],[Août]],[1]!Tableau3[#All],2,FALSE)</f>
        <v>#REF!</v>
      </c>
      <c r="AK919" s="5" t="e">
        <f>VLOOKUP(Tableau13[[#This Row],[Sept,]],[1]!Tableau3[#All],2,FALSE)</f>
        <v>#REF!</v>
      </c>
      <c r="AL919" s="5" t="e">
        <f>VLOOKUP(Tableau13[[#This Row],[Oct,]],[1]!Tableau3[#All],2,FALSE)</f>
        <v>#REF!</v>
      </c>
      <c r="AM919" s="5" t="e">
        <f>VLOOKUP(Tableau13[[#This Row],[Nov,]],[1]!Tableau3[#All],2,FALSE)</f>
        <v>#REF!</v>
      </c>
      <c r="AN919" s="5" t="e">
        <f>VLOOKUP(Tableau13[[#This Row],[Déc,]],[1]!Tableau3[#All],2,FALSE)</f>
        <v>#REF!</v>
      </c>
    </row>
    <row r="920" spans="1:40" x14ac:dyDescent="0.25">
      <c r="A920" t="s">
        <v>7392</v>
      </c>
      <c r="D920" t="s">
        <v>1080</v>
      </c>
      <c r="E920" t="s">
        <v>1081</v>
      </c>
      <c r="F920" t="s">
        <v>7393</v>
      </c>
      <c r="G920" t="s">
        <v>2242</v>
      </c>
      <c r="H920" t="s">
        <v>2243</v>
      </c>
      <c r="I920" t="s">
        <v>25</v>
      </c>
      <c r="J920" s="3">
        <v>0</v>
      </c>
      <c r="K920" s="1">
        <v>42522</v>
      </c>
      <c r="M920" t="s">
        <v>38</v>
      </c>
      <c r="O920" t="s">
        <v>32</v>
      </c>
      <c r="P920" s="1"/>
      <c r="AC920" s="5" t="e">
        <f>VLOOKUP(Tableau13[[#This Row],[Jan,]],[1]!Tableau3[#All],2,FALSE)</f>
        <v>#REF!</v>
      </c>
      <c r="AD920" s="5" t="e">
        <f>VLOOKUP(Tableau13[[#This Row],[Fév,]],[1]!Tableau3[#All],2,FALSE)</f>
        <v>#REF!</v>
      </c>
      <c r="AE920" s="5" t="e">
        <f>VLOOKUP(Tableau13[[#This Row],[Mar,]],[1]!Tableau3[#All],2,FALSE)</f>
        <v>#REF!</v>
      </c>
      <c r="AF920" s="5" t="e">
        <f>VLOOKUP(Tableau13[[#This Row],[Avr,]],[1]!Tableau3[#All],2,FALSE)</f>
        <v>#REF!</v>
      </c>
      <c r="AG920" s="5" t="e">
        <f>VLOOKUP(Tableau13[[#This Row],[Mai]],[1]!Tableau3[#All],2,FALSE)</f>
        <v>#REF!</v>
      </c>
      <c r="AH920" s="5" t="e">
        <f>VLOOKUP(Tableau13[[#This Row],[Juin]],[1]!Tableau3[#All],2,FALSE)</f>
        <v>#REF!</v>
      </c>
      <c r="AI920" s="5" t="e">
        <f>VLOOKUP(Tableau13[[#This Row],[Juil,]],[1]!Tableau3[#All],2,FALSE)</f>
        <v>#REF!</v>
      </c>
      <c r="AJ920" s="5" t="e">
        <f>VLOOKUP(Tableau13[[#This Row],[Août]],[1]!Tableau3[#All],2,FALSE)</f>
        <v>#REF!</v>
      </c>
      <c r="AK920" s="5" t="e">
        <f>VLOOKUP(Tableau13[[#This Row],[Sept,]],[1]!Tableau3[#All],2,FALSE)</f>
        <v>#REF!</v>
      </c>
      <c r="AL920" s="5" t="e">
        <f>VLOOKUP(Tableau13[[#This Row],[Oct,]],[1]!Tableau3[#All],2,FALSE)</f>
        <v>#REF!</v>
      </c>
      <c r="AM920" s="5" t="e">
        <f>VLOOKUP(Tableau13[[#This Row],[Nov,]],[1]!Tableau3[#All],2,FALSE)</f>
        <v>#REF!</v>
      </c>
      <c r="AN920" s="5" t="e">
        <f>VLOOKUP(Tableau13[[#This Row],[Déc,]],[1]!Tableau3[#All],2,FALSE)</f>
        <v>#REF!</v>
      </c>
    </row>
    <row r="921" spans="1:40" x14ac:dyDescent="0.25">
      <c r="A921" t="s">
        <v>7394</v>
      </c>
      <c r="D921" t="s">
        <v>1080</v>
      </c>
      <c r="E921" t="s">
        <v>1081</v>
      </c>
      <c r="F921" t="s">
        <v>7395</v>
      </c>
      <c r="G921" t="s">
        <v>2244</v>
      </c>
      <c r="H921" t="s">
        <v>2245</v>
      </c>
      <c r="I921" t="s">
        <v>25</v>
      </c>
      <c r="J921" s="3">
        <v>0</v>
      </c>
      <c r="K921" s="1">
        <v>42522</v>
      </c>
      <c r="M921" t="s">
        <v>38</v>
      </c>
      <c r="O921" t="s">
        <v>32</v>
      </c>
      <c r="P921" s="1"/>
      <c r="AC921" s="5" t="e">
        <f>VLOOKUP(Tableau13[[#This Row],[Jan,]],[1]!Tableau3[#All],2,FALSE)</f>
        <v>#REF!</v>
      </c>
      <c r="AD921" s="5" t="e">
        <f>VLOOKUP(Tableau13[[#This Row],[Fév,]],[1]!Tableau3[#All],2,FALSE)</f>
        <v>#REF!</v>
      </c>
      <c r="AE921" s="5" t="e">
        <f>VLOOKUP(Tableau13[[#This Row],[Mar,]],[1]!Tableau3[#All],2,FALSE)</f>
        <v>#REF!</v>
      </c>
      <c r="AF921" s="5" t="e">
        <f>VLOOKUP(Tableau13[[#This Row],[Avr,]],[1]!Tableau3[#All],2,FALSE)</f>
        <v>#REF!</v>
      </c>
      <c r="AG921" s="5" t="e">
        <f>VLOOKUP(Tableau13[[#This Row],[Mai]],[1]!Tableau3[#All],2,FALSE)</f>
        <v>#REF!</v>
      </c>
      <c r="AH921" s="5" t="e">
        <f>VLOOKUP(Tableau13[[#This Row],[Juin]],[1]!Tableau3[#All],2,FALSE)</f>
        <v>#REF!</v>
      </c>
      <c r="AI921" s="5" t="e">
        <f>VLOOKUP(Tableau13[[#This Row],[Juil,]],[1]!Tableau3[#All],2,FALSE)</f>
        <v>#REF!</v>
      </c>
      <c r="AJ921" s="5" t="e">
        <f>VLOOKUP(Tableau13[[#This Row],[Août]],[1]!Tableau3[#All],2,FALSE)</f>
        <v>#REF!</v>
      </c>
      <c r="AK921" s="5" t="e">
        <f>VLOOKUP(Tableau13[[#This Row],[Sept,]],[1]!Tableau3[#All],2,FALSE)</f>
        <v>#REF!</v>
      </c>
      <c r="AL921" s="5" t="e">
        <f>VLOOKUP(Tableau13[[#This Row],[Oct,]],[1]!Tableau3[#All],2,FALSE)</f>
        <v>#REF!</v>
      </c>
      <c r="AM921" s="5" t="e">
        <f>VLOOKUP(Tableau13[[#This Row],[Nov,]],[1]!Tableau3[#All],2,FALSE)</f>
        <v>#REF!</v>
      </c>
      <c r="AN921" s="5" t="e">
        <f>VLOOKUP(Tableau13[[#This Row],[Déc,]],[1]!Tableau3[#All],2,FALSE)</f>
        <v>#REF!</v>
      </c>
    </row>
    <row r="922" spans="1:40" x14ac:dyDescent="0.25">
      <c r="A922" t="s">
        <v>7396</v>
      </c>
      <c r="D922" t="s">
        <v>1080</v>
      </c>
      <c r="E922" t="s">
        <v>1081</v>
      </c>
      <c r="F922" t="s">
        <v>7397</v>
      </c>
      <c r="G922" t="s">
        <v>2246</v>
      </c>
      <c r="H922" t="s">
        <v>2247</v>
      </c>
      <c r="I922" t="s">
        <v>25</v>
      </c>
      <c r="J922" s="3">
        <v>0</v>
      </c>
      <c r="K922" s="1">
        <v>42522</v>
      </c>
      <c r="M922" t="s">
        <v>38</v>
      </c>
      <c r="O922" t="s">
        <v>32</v>
      </c>
      <c r="P922" s="1"/>
      <c r="AC922" s="5" t="e">
        <f>VLOOKUP(Tableau13[[#This Row],[Jan,]],[1]!Tableau3[#All],2,FALSE)</f>
        <v>#REF!</v>
      </c>
      <c r="AD922" s="5" t="e">
        <f>VLOOKUP(Tableau13[[#This Row],[Fév,]],[1]!Tableau3[#All],2,FALSE)</f>
        <v>#REF!</v>
      </c>
      <c r="AE922" s="5" t="e">
        <f>VLOOKUP(Tableau13[[#This Row],[Mar,]],[1]!Tableau3[#All],2,FALSE)</f>
        <v>#REF!</v>
      </c>
      <c r="AF922" s="5" t="e">
        <f>VLOOKUP(Tableau13[[#This Row],[Avr,]],[1]!Tableau3[#All],2,FALSE)</f>
        <v>#REF!</v>
      </c>
      <c r="AG922" s="5" t="e">
        <f>VLOOKUP(Tableau13[[#This Row],[Mai]],[1]!Tableau3[#All],2,FALSE)</f>
        <v>#REF!</v>
      </c>
      <c r="AH922" s="5" t="e">
        <f>VLOOKUP(Tableau13[[#This Row],[Juin]],[1]!Tableau3[#All],2,FALSE)</f>
        <v>#REF!</v>
      </c>
      <c r="AI922" s="5" t="e">
        <f>VLOOKUP(Tableau13[[#This Row],[Juil,]],[1]!Tableau3[#All],2,FALSE)</f>
        <v>#REF!</v>
      </c>
      <c r="AJ922" s="5" t="e">
        <f>VLOOKUP(Tableau13[[#This Row],[Août]],[1]!Tableau3[#All],2,FALSE)</f>
        <v>#REF!</v>
      </c>
      <c r="AK922" s="5" t="e">
        <f>VLOOKUP(Tableau13[[#This Row],[Sept,]],[1]!Tableau3[#All],2,FALSE)</f>
        <v>#REF!</v>
      </c>
      <c r="AL922" s="5" t="e">
        <f>VLOOKUP(Tableau13[[#This Row],[Oct,]],[1]!Tableau3[#All],2,FALSE)</f>
        <v>#REF!</v>
      </c>
      <c r="AM922" s="5" t="e">
        <f>VLOOKUP(Tableau13[[#This Row],[Nov,]],[1]!Tableau3[#All],2,FALSE)</f>
        <v>#REF!</v>
      </c>
      <c r="AN922" s="5" t="e">
        <f>VLOOKUP(Tableau13[[#This Row],[Déc,]],[1]!Tableau3[#All],2,FALSE)</f>
        <v>#REF!</v>
      </c>
    </row>
    <row r="923" spans="1:40" x14ac:dyDescent="0.25">
      <c r="A923" t="s">
        <v>7398</v>
      </c>
      <c r="D923" t="s">
        <v>1080</v>
      </c>
      <c r="E923" t="s">
        <v>1081</v>
      </c>
      <c r="F923" t="s">
        <v>7399</v>
      </c>
      <c r="G923" t="s">
        <v>2248</v>
      </c>
      <c r="H923" t="s">
        <v>2249</v>
      </c>
      <c r="I923" t="s">
        <v>25</v>
      </c>
      <c r="J923" s="3">
        <v>0</v>
      </c>
      <c r="K923" s="1">
        <v>42522</v>
      </c>
      <c r="M923" t="s">
        <v>38</v>
      </c>
      <c r="O923" t="s">
        <v>32</v>
      </c>
      <c r="P923" s="1"/>
      <c r="AC923" s="5" t="e">
        <f>VLOOKUP(Tableau13[[#This Row],[Jan,]],[1]!Tableau3[#All],2,FALSE)</f>
        <v>#REF!</v>
      </c>
      <c r="AD923" s="5" t="e">
        <f>VLOOKUP(Tableau13[[#This Row],[Fév,]],[1]!Tableau3[#All],2,FALSE)</f>
        <v>#REF!</v>
      </c>
      <c r="AE923" s="5" t="e">
        <f>VLOOKUP(Tableau13[[#This Row],[Mar,]],[1]!Tableau3[#All],2,FALSE)</f>
        <v>#REF!</v>
      </c>
      <c r="AF923" s="5" t="e">
        <f>VLOOKUP(Tableau13[[#This Row],[Avr,]],[1]!Tableau3[#All],2,FALSE)</f>
        <v>#REF!</v>
      </c>
      <c r="AG923" s="5" t="e">
        <f>VLOOKUP(Tableau13[[#This Row],[Mai]],[1]!Tableau3[#All],2,FALSE)</f>
        <v>#REF!</v>
      </c>
      <c r="AH923" s="5" t="e">
        <f>VLOOKUP(Tableau13[[#This Row],[Juin]],[1]!Tableau3[#All],2,FALSE)</f>
        <v>#REF!</v>
      </c>
      <c r="AI923" s="5" t="e">
        <f>VLOOKUP(Tableau13[[#This Row],[Juil,]],[1]!Tableau3[#All],2,FALSE)</f>
        <v>#REF!</v>
      </c>
      <c r="AJ923" s="5" t="e">
        <f>VLOOKUP(Tableau13[[#This Row],[Août]],[1]!Tableau3[#All],2,FALSE)</f>
        <v>#REF!</v>
      </c>
      <c r="AK923" s="5" t="e">
        <f>VLOOKUP(Tableau13[[#This Row],[Sept,]],[1]!Tableau3[#All],2,FALSE)</f>
        <v>#REF!</v>
      </c>
      <c r="AL923" s="5" t="e">
        <f>VLOOKUP(Tableau13[[#This Row],[Oct,]],[1]!Tableau3[#All],2,FALSE)</f>
        <v>#REF!</v>
      </c>
      <c r="AM923" s="5" t="e">
        <f>VLOOKUP(Tableau13[[#This Row],[Nov,]],[1]!Tableau3[#All],2,FALSE)</f>
        <v>#REF!</v>
      </c>
      <c r="AN923" s="5" t="e">
        <f>VLOOKUP(Tableau13[[#This Row],[Déc,]],[1]!Tableau3[#All],2,FALSE)</f>
        <v>#REF!</v>
      </c>
    </row>
    <row r="924" spans="1:40" x14ac:dyDescent="0.25">
      <c r="A924" t="s">
        <v>7400</v>
      </c>
      <c r="D924" t="s">
        <v>1080</v>
      </c>
      <c r="E924" t="s">
        <v>1081</v>
      </c>
      <c r="F924" t="s">
        <v>7401</v>
      </c>
      <c r="G924" t="s">
        <v>2250</v>
      </c>
      <c r="H924" t="s">
        <v>2251</v>
      </c>
      <c r="I924" t="s">
        <v>25</v>
      </c>
      <c r="J924" s="3">
        <v>0</v>
      </c>
      <c r="K924" s="1">
        <v>42522</v>
      </c>
      <c r="M924" t="s">
        <v>38</v>
      </c>
      <c r="O924" t="s">
        <v>32</v>
      </c>
      <c r="P924" s="1"/>
      <c r="AC924" s="5" t="e">
        <f>VLOOKUP(Tableau13[[#This Row],[Jan,]],[1]!Tableau3[#All],2,FALSE)</f>
        <v>#REF!</v>
      </c>
      <c r="AD924" s="5" t="e">
        <f>VLOOKUP(Tableau13[[#This Row],[Fév,]],[1]!Tableau3[#All],2,FALSE)</f>
        <v>#REF!</v>
      </c>
      <c r="AE924" s="5" t="e">
        <f>VLOOKUP(Tableau13[[#This Row],[Mar,]],[1]!Tableau3[#All],2,FALSE)</f>
        <v>#REF!</v>
      </c>
      <c r="AF924" s="5" t="e">
        <f>VLOOKUP(Tableau13[[#This Row],[Avr,]],[1]!Tableau3[#All],2,FALSE)</f>
        <v>#REF!</v>
      </c>
      <c r="AG924" s="5" t="e">
        <f>VLOOKUP(Tableau13[[#This Row],[Mai]],[1]!Tableau3[#All],2,FALSE)</f>
        <v>#REF!</v>
      </c>
      <c r="AH924" s="5" t="e">
        <f>VLOOKUP(Tableau13[[#This Row],[Juin]],[1]!Tableau3[#All],2,FALSE)</f>
        <v>#REF!</v>
      </c>
      <c r="AI924" s="5" t="e">
        <f>VLOOKUP(Tableau13[[#This Row],[Juil,]],[1]!Tableau3[#All],2,FALSE)</f>
        <v>#REF!</v>
      </c>
      <c r="AJ924" s="5" t="e">
        <f>VLOOKUP(Tableau13[[#This Row],[Août]],[1]!Tableau3[#All],2,FALSE)</f>
        <v>#REF!</v>
      </c>
      <c r="AK924" s="5" t="e">
        <f>VLOOKUP(Tableau13[[#This Row],[Sept,]],[1]!Tableau3[#All],2,FALSE)</f>
        <v>#REF!</v>
      </c>
      <c r="AL924" s="5" t="e">
        <f>VLOOKUP(Tableau13[[#This Row],[Oct,]],[1]!Tableau3[#All],2,FALSE)</f>
        <v>#REF!</v>
      </c>
      <c r="AM924" s="5" t="e">
        <f>VLOOKUP(Tableau13[[#This Row],[Nov,]],[1]!Tableau3[#All],2,FALSE)</f>
        <v>#REF!</v>
      </c>
      <c r="AN924" s="5" t="e">
        <f>VLOOKUP(Tableau13[[#This Row],[Déc,]],[1]!Tableau3[#All],2,FALSE)</f>
        <v>#REF!</v>
      </c>
    </row>
    <row r="925" spans="1:40" x14ac:dyDescent="0.25">
      <c r="A925" t="s">
        <v>7402</v>
      </c>
      <c r="D925" t="s">
        <v>1080</v>
      </c>
      <c r="E925" t="s">
        <v>1081</v>
      </c>
      <c r="F925" t="s">
        <v>7403</v>
      </c>
      <c r="G925" t="s">
        <v>2252</v>
      </c>
      <c r="H925" t="s">
        <v>2253</v>
      </c>
      <c r="I925" t="s">
        <v>25</v>
      </c>
      <c r="J925" s="3">
        <v>0</v>
      </c>
      <c r="K925" s="1">
        <v>42522</v>
      </c>
      <c r="M925" t="s">
        <v>38</v>
      </c>
      <c r="O925" t="s">
        <v>32</v>
      </c>
      <c r="P925" s="1"/>
      <c r="AC925" s="5" t="e">
        <f>VLOOKUP(Tableau13[[#This Row],[Jan,]],[1]!Tableau3[#All],2,FALSE)</f>
        <v>#REF!</v>
      </c>
      <c r="AD925" s="5" t="e">
        <f>VLOOKUP(Tableau13[[#This Row],[Fév,]],[1]!Tableau3[#All],2,FALSE)</f>
        <v>#REF!</v>
      </c>
      <c r="AE925" s="5" t="e">
        <f>VLOOKUP(Tableau13[[#This Row],[Mar,]],[1]!Tableau3[#All],2,FALSE)</f>
        <v>#REF!</v>
      </c>
      <c r="AF925" s="5" t="e">
        <f>VLOOKUP(Tableau13[[#This Row],[Avr,]],[1]!Tableau3[#All],2,FALSE)</f>
        <v>#REF!</v>
      </c>
      <c r="AG925" s="5" t="e">
        <f>VLOOKUP(Tableau13[[#This Row],[Mai]],[1]!Tableau3[#All],2,FALSE)</f>
        <v>#REF!</v>
      </c>
      <c r="AH925" s="5" t="e">
        <f>VLOOKUP(Tableau13[[#This Row],[Juin]],[1]!Tableau3[#All],2,FALSE)</f>
        <v>#REF!</v>
      </c>
      <c r="AI925" s="5" t="e">
        <f>VLOOKUP(Tableau13[[#This Row],[Juil,]],[1]!Tableau3[#All],2,FALSE)</f>
        <v>#REF!</v>
      </c>
      <c r="AJ925" s="5" t="e">
        <f>VLOOKUP(Tableau13[[#This Row],[Août]],[1]!Tableau3[#All],2,FALSE)</f>
        <v>#REF!</v>
      </c>
      <c r="AK925" s="5" t="e">
        <f>VLOOKUP(Tableau13[[#This Row],[Sept,]],[1]!Tableau3[#All],2,FALSE)</f>
        <v>#REF!</v>
      </c>
      <c r="AL925" s="5" t="e">
        <f>VLOOKUP(Tableau13[[#This Row],[Oct,]],[1]!Tableau3[#All],2,FALSE)</f>
        <v>#REF!</v>
      </c>
      <c r="AM925" s="5" t="e">
        <f>VLOOKUP(Tableau13[[#This Row],[Nov,]],[1]!Tableau3[#All],2,FALSE)</f>
        <v>#REF!</v>
      </c>
      <c r="AN925" s="5" t="e">
        <f>VLOOKUP(Tableau13[[#This Row],[Déc,]],[1]!Tableau3[#All],2,FALSE)</f>
        <v>#REF!</v>
      </c>
    </row>
    <row r="926" spans="1:40" x14ac:dyDescent="0.25">
      <c r="A926" t="s">
        <v>7404</v>
      </c>
      <c r="D926" t="s">
        <v>1080</v>
      </c>
      <c r="E926" t="s">
        <v>1081</v>
      </c>
      <c r="F926" t="s">
        <v>7405</v>
      </c>
      <c r="G926" t="s">
        <v>2254</v>
      </c>
      <c r="H926" t="s">
        <v>2255</v>
      </c>
      <c r="I926" t="s">
        <v>25</v>
      </c>
      <c r="J926" s="3">
        <v>0</v>
      </c>
      <c r="K926" s="1">
        <v>42522</v>
      </c>
      <c r="M926" t="s">
        <v>38</v>
      </c>
      <c r="O926" t="s">
        <v>32</v>
      </c>
      <c r="P926" s="1"/>
      <c r="AC926" s="5" t="e">
        <f>VLOOKUP(Tableau13[[#This Row],[Jan,]],[1]!Tableau3[#All],2,FALSE)</f>
        <v>#REF!</v>
      </c>
      <c r="AD926" s="5" t="e">
        <f>VLOOKUP(Tableau13[[#This Row],[Fév,]],[1]!Tableau3[#All],2,FALSE)</f>
        <v>#REF!</v>
      </c>
      <c r="AE926" s="5" t="e">
        <f>VLOOKUP(Tableau13[[#This Row],[Mar,]],[1]!Tableau3[#All],2,FALSE)</f>
        <v>#REF!</v>
      </c>
      <c r="AF926" s="5" t="e">
        <f>VLOOKUP(Tableau13[[#This Row],[Avr,]],[1]!Tableau3[#All],2,FALSE)</f>
        <v>#REF!</v>
      </c>
      <c r="AG926" s="5" t="e">
        <f>VLOOKUP(Tableau13[[#This Row],[Mai]],[1]!Tableau3[#All],2,FALSE)</f>
        <v>#REF!</v>
      </c>
      <c r="AH926" s="5" t="e">
        <f>VLOOKUP(Tableau13[[#This Row],[Juin]],[1]!Tableau3[#All],2,FALSE)</f>
        <v>#REF!</v>
      </c>
      <c r="AI926" s="5" t="e">
        <f>VLOOKUP(Tableau13[[#This Row],[Juil,]],[1]!Tableau3[#All],2,FALSE)</f>
        <v>#REF!</v>
      </c>
      <c r="AJ926" s="5" t="e">
        <f>VLOOKUP(Tableau13[[#This Row],[Août]],[1]!Tableau3[#All],2,FALSE)</f>
        <v>#REF!</v>
      </c>
      <c r="AK926" s="5" t="e">
        <f>VLOOKUP(Tableau13[[#This Row],[Sept,]],[1]!Tableau3[#All],2,FALSE)</f>
        <v>#REF!</v>
      </c>
      <c r="AL926" s="5" t="e">
        <f>VLOOKUP(Tableau13[[#This Row],[Oct,]],[1]!Tableau3[#All],2,FALSE)</f>
        <v>#REF!</v>
      </c>
      <c r="AM926" s="5" t="e">
        <f>VLOOKUP(Tableau13[[#This Row],[Nov,]],[1]!Tableau3[#All],2,FALSE)</f>
        <v>#REF!</v>
      </c>
      <c r="AN926" s="5" t="e">
        <f>VLOOKUP(Tableau13[[#This Row],[Déc,]],[1]!Tableau3[#All],2,FALSE)</f>
        <v>#REF!</v>
      </c>
    </row>
    <row r="927" spans="1:40" x14ac:dyDescent="0.25">
      <c r="A927" t="s">
        <v>7406</v>
      </c>
      <c r="D927" t="s">
        <v>1080</v>
      </c>
      <c r="E927" t="s">
        <v>1081</v>
      </c>
      <c r="F927" t="s">
        <v>7407</v>
      </c>
      <c r="G927" t="s">
        <v>2256</v>
      </c>
      <c r="H927" t="s">
        <v>2257</v>
      </c>
      <c r="I927" t="s">
        <v>25</v>
      </c>
      <c r="J927" s="3">
        <v>0</v>
      </c>
      <c r="K927" s="1">
        <v>42522</v>
      </c>
      <c r="M927" t="s">
        <v>38</v>
      </c>
      <c r="O927" t="s">
        <v>32</v>
      </c>
      <c r="P927" s="1"/>
      <c r="AC927" s="5" t="e">
        <f>VLOOKUP(Tableau13[[#This Row],[Jan,]],[1]!Tableau3[#All],2,FALSE)</f>
        <v>#REF!</v>
      </c>
      <c r="AD927" s="5" t="e">
        <f>VLOOKUP(Tableau13[[#This Row],[Fév,]],[1]!Tableau3[#All],2,FALSE)</f>
        <v>#REF!</v>
      </c>
      <c r="AE927" s="5" t="e">
        <f>VLOOKUP(Tableau13[[#This Row],[Mar,]],[1]!Tableau3[#All],2,FALSE)</f>
        <v>#REF!</v>
      </c>
      <c r="AF927" s="5" t="e">
        <f>VLOOKUP(Tableau13[[#This Row],[Avr,]],[1]!Tableau3[#All],2,FALSE)</f>
        <v>#REF!</v>
      </c>
      <c r="AG927" s="5" t="e">
        <f>VLOOKUP(Tableau13[[#This Row],[Mai]],[1]!Tableau3[#All],2,FALSE)</f>
        <v>#REF!</v>
      </c>
      <c r="AH927" s="5" t="e">
        <f>VLOOKUP(Tableau13[[#This Row],[Juin]],[1]!Tableau3[#All],2,FALSE)</f>
        <v>#REF!</v>
      </c>
      <c r="AI927" s="5" t="e">
        <f>VLOOKUP(Tableau13[[#This Row],[Juil,]],[1]!Tableau3[#All],2,FALSE)</f>
        <v>#REF!</v>
      </c>
      <c r="AJ927" s="5" t="e">
        <f>VLOOKUP(Tableau13[[#This Row],[Août]],[1]!Tableau3[#All],2,FALSE)</f>
        <v>#REF!</v>
      </c>
      <c r="AK927" s="5" t="e">
        <f>VLOOKUP(Tableau13[[#This Row],[Sept,]],[1]!Tableau3[#All],2,FALSE)</f>
        <v>#REF!</v>
      </c>
      <c r="AL927" s="5" t="e">
        <f>VLOOKUP(Tableau13[[#This Row],[Oct,]],[1]!Tableau3[#All],2,FALSE)</f>
        <v>#REF!</v>
      </c>
      <c r="AM927" s="5" t="e">
        <f>VLOOKUP(Tableau13[[#This Row],[Nov,]],[1]!Tableau3[#All],2,FALSE)</f>
        <v>#REF!</v>
      </c>
      <c r="AN927" s="5" t="e">
        <f>VLOOKUP(Tableau13[[#This Row],[Déc,]],[1]!Tableau3[#All],2,FALSE)</f>
        <v>#REF!</v>
      </c>
    </row>
    <row r="928" spans="1:40" x14ac:dyDescent="0.25">
      <c r="A928" t="s">
        <v>7408</v>
      </c>
      <c r="D928" t="s">
        <v>1080</v>
      </c>
      <c r="E928" t="s">
        <v>1081</v>
      </c>
      <c r="F928" t="s">
        <v>7409</v>
      </c>
      <c r="G928" t="s">
        <v>1266</v>
      </c>
      <c r="H928" t="s">
        <v>1267</v>
      </c>
      <c r="I928" t="s">
        <v>25</v>
      </c>
      <c r="J928" s="3">
        <v>0</v>
      </c>
      <c r="K928" s="1">
        <v>42522</v>
      </c>
      <c r="M928" t="s">
        <v>38</v>
      </c>
      <c r="O928" t="s">
        <v>32</v>
      </c>
      <c r="P928" s="1"/>
      <c r="AC928" s="5" t="e">
        <f>VLOOKUP(Tableau13[[#This Row],[Jan,]],[1]!Tableau3[#All],2,FALSE)</f>
        <v>#REF!</v>
      </c>
      <c r="AD928" s="5" t="e">
        <f>VLOOKUP(Tableau13[[#This Row],[Fév,]],[1]!Tableau3[#All],2,FALSE)</f>
        <v>#REF!</v>
      </c>
      <c r="AE928" s="5" t="e">
        <f>VLOOKUP(Tableau13[[#This Row],[Mar,]],[1]!Tableau3[#All],2,FALSE)</f>
        <v>#REF!</v>
      </c>
      <c r="AF928" s="5" t="e">
        <f>VLOOKUP(Tableau13[[#This Row],[Avr,]],[1]!Tableau3[#All],2,FALSE)</f>
        <v>#REF!</v>
      </c>
      <c r="AG928" s="5" t="e">
        <f>VLOOKUP(Tableau13[[#This Row],[Mai]],[1]!Tableau3[#All],2,FALSE)</f>
        <v>#REF!</v>
      </c>
      <c r="AH928" s="5" t="e">
        <f>VLOOKUP(Tableau13[[#This Row],[Juin]],[1]!Tableau3[#All],2,FALSE)</f>
        <v>#REF!</v>
      </c>
      <c r="AI928" s="5" t="e">
        <f>VLOOKUP(Tableau13[[#This Row],[Juil,]],[1]!Tableau3[#All],2,FALSE)</f>
        <v>#REF!</v>
      </c>
      <c r="AJ928" s="5" t="e">
        <f>VLOOKUP(Tableau13[[#This Row],[Août]],[1]!Tableau3[#All],2,FALSE)</f>
        <v>#REF!</v>
      </c>
      <c r="AK928" s="5" t="e">
        <f>VLOOKUP(Tableau13[[#This Row],[Sept,]],[1]!Tableau3[#All],2,FALSE)</f>
        <v>#REF!</v>
      </c>
      <c r="AL928" s="5" t="e">
        <f>VLOOKUP(Tableau13[[#This Row],[Oct,]],[1]!Tableau3[#All],2,FALSE)</f>
        <v>#REF!</v>
      </c>
      <c r="AM928" s="5" t="e">
        <f>VLOOKUP(Tableau13[[#This Row],[Nov,]],[1]!Tableau3[#All],2,FALSE)</f>
        <v>#REF!</v>
      </c>
      <c r="AN928" s="5" t="e">
        <f>VLOOKUP(Tableau13[[#This Row],[Déc,]],[1]!Tableau3[#All],2,FALSE)</f>
        <v>#REF!</v>
      </c>
    </row>
    <row r="929" spans="1:40" x14ac:dyDescent="0.25">
      <c r="A929" t="s">
        <v>7410</v>
      </c>
      <c r="D929" t="s">
        <v>1080</v>
      </c>
      <c r="E929" t="s">
        <v>1081</v>
      </c>
      <c r="F929" t="s">
        <v>7411</v>
      </c>
      <c r="G929" t="s">
        <v>1162</v>
      </c>
      <c r="H929" t="s">
        <v>1163</v>
      </c>
      <c r="I929" t="s">
        <v>25</v>
      </c>
      <c r="J929" s="3">
        <v>0</v>
      </c>
      <c r="K929" s="1">
        <v>42522</v>
      </c>
      <c r="M929" t="s">
        <v>38</v>
      </c>
      <c r="O929" t="s">
        <v>32</v>
      </c>
      <c r="P929" s="1"/>
      <c r="AC929" s="5" t="e">
        <f>VLOOKUP(Tableau13[[#This Row],[Jan,]],[1]!Tableau3[#All],2,FALSE)</f>
        <v>#REF!</v>
      </c>
      <c r="AD929" s="5" t="e">
        <f>VLOOKUP(Tableau13[[#This Row],[Fév,]],[1]!Tableau3[#All],2,FALSE)</f>
        <v>#REF!</v>
      </c>
      <c r="AE929" s="5" t="e">
        <f>VLOOKUP(Tableau13[[#This Row],[Mar,]],[1]!Tableau3[#All],2,FALSE)</f>
        <v>#REF!</v>
      </c>
      <c r="AF929" s="5" t="e">
        <f>VLOOKUP(Tableau13[[#This Row],[Avr,]],[1]!Tableau3[#All],2,FALSE)</f>
        <v>#REF!</v>
      </c>
      <c r="AG929" s="5" t="e">
        <f>VLOOKUP(Tableau13[[#This Row],[Mai]],[1]!Tableau3[#All],2,FALSE)</f>
        <v>#REF!</v>
      </c>
      <c r="AH929" s="5" t="e">
        <f>VLOOKUP(Tableau13[[#This Row],[Juin]],[1]!Tableau3[#All],2,FALSE)</f>
        <v>#REF!</v>
      </c>
      <c r="AI929" s="5" t="e">
        <f>VLOOKUP(Tableau13[[#This Row],[Juil,]],[1]!Tableau3[#All],2,FALSE)</f>
        <v>#REF!</v>
      </c>
      <c r="AJ929" s="5" t="e">
        <f>VLOOKUP(Tableau13[[#This Row],[Août]],[1]!Tableau3[#All],2,FALSE)</f>
        <v>#REF!</v>
      </c>
      <c r="AK929" s="5" t="e">
        <f>VLOOKUP(Tableau13[[#This Row],[Sept,]],[1]!Tableau3[#All],2,FALSE)</f>
        <v>#REF!</v>
      </c>
      <c r="AL929" s="5" t="e">
        <f>VLOOKUP(Tableau13[[#This Row],[Oct,]],[1]!Tableau3[#All],2,FALSE)</f>
        <v>#REF!</v>
      </c>
      <c r="AM929" s="5" t="e">
        <f>VLOOKUP(Tableau13[[#This Row],[Nov,]],[1]!Tableau3[#All],2,FALSE)</f>
        <v>#REF!</v>
      </c>
      <c r="AN929" s="5" t="e">
        <f>VLOOKUP(Tableau13[[#This Row],[Déc,]],[1]!Tableau3[#All],2,FALSE)</f>
        <v>#REF!</v>
      </c>
    </row>
    <row r="930" spans="1:40" x14ac:dyDescent="0.25">
      <c r="A930" t="s">
        <v>7412</v>
      </c>
      <c r="D930" t="s">
        <v>1080</v>
      </c>
      <c r="E930" t="s">
        <v>1081</v>
      </c>
      <c r="F930" t="s">
        <v>7413</v>
      </c>
      <c r="G930" t="s">
        <v>2258</v>
      </c>
      <c r="H930" t="s">
        <v>2259</v>
      </c>
      <c r="I930" t="s">
        <v>25</v>
      </c>
      <c r="J930" s="3">
        <v>0</v>
      </c>
      <c r="K930" s="1">
        <v>42522</v>
      </c>
      <c r="M930" t="s">
        <v>38</v>
      </c>
      <c r="O930" t="s">
        <v>32</v>
      </c>
      <c r="P930" s="1"/>
      <c r="AC930" s="5" t="e">
        <f>VLOOKUP(Tableau13[[#This Row],[Jan,]],[1]!Tableau3[#All],2,FALSE)</f>
        <v>#REF!</v>
      </c>
      <c r="AD930" s="5" t="e">
        <f>VLOOKUP(Tableau13[[#This Row],[Fév,]],[1]!Tableau3[#All],2,FALSE)</f>
        <v>#REF!</v>
      </c>
      <c r="AE930" s="5" t="e">
        <f>VLOOKUP(Tableau13[[#This Row],[Mar,]],[1]!Tableau3[#All],2,FALSE)</f>
        <v>#REF!</v>
      </c>
      <c r="AF930" s="5" t="e">
        <f>VLOOKUP(Tableau13[[#This Row],[Avr,]],[1]!Tableau3[#All],2,FALSE)</f>
        <v>#REF!</v>
      </c>
      <c r="AG930" s="5" t="e">
        <f>VLOOKUP(Tableau13[[#This Row],[Mai]],[1]!Tableau3[#All],2,FALSE)</f>
        <v>#REF!</v>
      </c>
      <c r="AH930" s="5" t="e">
        <f>VLOOKUP(Tableau13[[#This Row],[Juin]],[1]!Tableau3[#All],2,FALSE)</f>
        <v>#REF!</v>
      </c>
      <c r="AI930" s="5" t="e">
        <f>VLOOKUP(Tableau13[[#This Row],[Juil,]],[1]!Tableau3[#All],2,FALSE)</f>
        <v>#REF!</v>
      </c>
      <c r="AJ930" s="5" t="e">
        <f>VLOOKUP(Tableau13[[#This Row],[Août]],[1]!Tableau3[#All],2,FALSE)</f>
        <v>#REF!</v>
      </c>
      <c r="AK930" s="5" t="e">
        <f>VLOOKUP(Tableau13[[#This Row],[Sept,]],[1]!Tableau3[#All],2,FALSE)</f>
        <v>#REF!</v>
      </c>
      <c r="AL930" s="5" t="e">
        <f>VLOOKUP(Tableau13[[#This Row],[Oct,]],[1]!Tableau3[#All],2,FALSE)</f>
        <v>#REF!</v>
      </c>
      <c r="AM930" s="5" t="e">
        <f>VLOOKUP(Tableau13[[#This Row],[Nov,]],[1]!Tableau3[#All],2,FALSE)</f>
        <v>#REF!</v>
      </c>
      <c r="AN930" s="5" t="e">
        <f>VLOOKUP(Tableau13[[#This Row],[Déc,]],[1]!Tableau3[#All],2,FALSE)</f>
        <v>#REF!</v>
      </c>
    </row>
    <row r="931" spans="1:40" x14ac:dyDescent="0.25">
      <c r="A931" t="s">
        <v>7414</v>
      </c>
      <c r="D931" t="s">
        <v>1080</v>
      </c>
      <c r="E931" t="s">
        <v>1081</v>
      </c>
      <c r="F931" t="s">
        <v>7415</v>
      </c>
      <c r="G931" t="s">
        <v>2260</v>
      </c>
      <c r="H931" t="s">
        <v>2261</v>
      </c>
      <c r="I931" t="s">
        <v>25</v>
      </c>
      <c r="J931" s="3">
        <v>0</v>
      </c>
      <c r="K931" s="1">
        <v>42522</v>
      </c>
      <c r="M931" t="s">
        <v>38</v>
      </c>
      <c r="O931" t="s">
        <v>32</v>
      </c>
      <c r="P931" s="1"/>
      <c r="AC931" s="5" t="e">
        <f>VLOOKUP(Tableau13[[#This Row],[Jan,]],[1]!Tableau3[#All],2,FALSE)</f>
        <v>#REF!</v>
      </c>
      <c r="AD931" s="5" t="e">
        <f>VLOOKUP(Tableau13[[#This Row],[Fév,]],[1]!Tableau3[#All],2,FALSE)</f>
        <v>#REF!</v>
      </c>
      <c r="AE931" s="5" t="e">
        <f>VLOOKUP(Tableau13[[#This Row],[Mar,]],[1]!Tableau3[#All],2,FALSE)</f>
        <v>#REF!</v>
      </c>
      <c r="AF931" s="5" t="e">
        <f>VLOOKUP(Tableau13[[#This Row],[Avr,]],[1]!Tableau3[#All],2,FALSE)</f>
        <v>#REF!</v>
      </c>
      <c r="AG931" s="5" t="e">
        <f>VLOOKUP(Tableau13[[#This Row],[Mai]],[1]!Tableau3[#All],2,FALSE)</f>
        <v>#REF!</v>
      </c>
      <c r="AH931" s="5" t="e">
        <f>VLOOKUP(Tableau13[[#This Row],[Juin]],[1]!Tableau3[#All],2,FALSE)</f>
        <v>#REF!</v>
      </c>
      <c r="AI931" s="5" t="e">
        <f>VLOOKUP(Tableau13[[#This Row],[Juil,]],[1]!Tableau3[#All],2,FALSE)</f>
        <v>#REF!</v>
      </c>
      <c r="AJ931" s="5" t="e">
        <f>VLOOKUP(Tableau13[[#This Row],[Août]],[1]!Tableau3[#All],2,FALSE)</f>
        <v>#REF!</v>
      </c>
      <c r="AK931" s="5" t="e">
        <f>VLOOKUP(Tableau13[[#This Row],[Sept,]],[1]!Tableau3[#All],2,FALSE)</f>
        <v>#REF!</v>
      </c>
      <c r="AL931" s="5" t="e">
        <f>VLOOKUP(Tableau13[[#This Row],[Oct,]],[1]!Tableau3[#All],2,FALSE)</f>
        <v>#REF!</v>
      </c>
      <c r="AM931" s="5" t="e">
        <f>VLOOKUP(Tableau13[[#This Row],[Nov,]],[1]!Tableau3[#All],2,FALSE)</f>
        <v>#REF!</v>
      </c>
      <c r="AN931" s="5" t="e">
        <f>VLOOKUP(Tableau13[[#This Row],[Déc,]],[1]!Tableau3[#All],2,FALSE)</f>
        <v>#REF!</v>
      </c>
    </row>
    <row r="932" spans="1:40" x14ac:dyDescent="0.25">
      <c r="A932" t="s">
        <v>7416</v>
      </c>
      <c r="D932" t="s">
        <v>1080</v>
      </c>
      <c r="E932" t="s">
        <v>1081</v>
      </c>
      <c r="F932" t="s">
        <v>7417</v>
      </c>
      <c r="G932" t="s">
        <v>2262</v>
      </c>
      <c r="H932" t="s">
        <v>2263</v>
      </c>
      <c r="I932" t="s">
        <v>25</v>
      </c>
      <c r="J932" s="3">
        <v>0</v>
      </c>
      <c r="K932" s="1">
        <v>42522</v>
      </c>
      <c r="M932" t="s">
        <v>38</v>
      </c>
      <c r="O932" t="s">
        <v>32</v>
      </c>
      <c r="P932" s="1"/>
      <c r="AC932" s="5" t="e">
        <f>VLOOKUP(Tableau13[[#This Row],[Jan,]],[1]!Tableau3[#All],2,FALSE)</f>
        <v>#REF!</v>
      </c>
      <c r="AD932" s="5" t="e">
        <f>VLOOKUP(Tableau13[[#This Row],[Fév,]],[1]!Tableau3[#All],2,FALSE)</f>
        <v>#REF!</v>
      </c>
      <c r="AE932" s="5" t="e">
        <f>VLOOKUP(Tableau13[[#This Row],[Mar,]],[1]!Tableau3[#All],2,FALSE)</f>
        <v>#REF!</v>
      </c>
      <c r="AF932" s="5" t="e">
        <f>VLOOKUP(Tableau13[[#This Row],[Avr,]],[1]!Tableau3[#All],2,FALSE)</f>
        <v>#REF!</v>
      </c>
      <c r="AG932" s="5" t="e">
        <f>VLOOKUP(Tableau13[[#This Row],[Mai]],[1]!Tableau3[#All],2,FALSE)</f>
        <v>#REF!</v>
      </c>
      <c r="AH932" s="5" t="e">
        <f>VLOOKUP(Tableau13[[#This Row],[Juin]],[1]!Tableau3[#All],2,FALSE)</f>
        <v>#REF!</v>
      </c>
      <c r="AI932" s="5" t="e">
        <f>VLOOKUP(Tableau13[[#This Row],[Juil,]],[1]!Tableau3[#All],2,FALSE)</f>
        <v>#REF!</v>
      </c>
      <c r="AJ932" s="5" t="e">
        <f>VLOOKUP(Tableau13[[#This Row],[Août]],[1]!Tableau3[#All],2,FALSE)</f>
        <v>#REF!</v>
      </c>
      <c r="AK932" s="5" t="e">
        <f>VLOOKUP(Tableau13[[#This Row],[Sept,]],[1]!Tableau3[#All],2,FALSE)</f>
        <v>#REF!</v>
      </c>
      <c r="AL932" s="5" t="e">
        <f>VLOOKUP(Tableau13[[#This Row],[Oct,]],[1]!Tableau3[#All],2,FALSE)</f>
        <v>#REF!</v>
      </c>
      <c r="AM932" s="5" t="e">
        <f>VLOOKUP(Tableau13[[#This Row],[Nov,]],[1]!Tableau3[#All],2,FALSE)</f>
        <v>#REF!</v>
      </c>
      <c r="AN932" s="5" t="e">
        <f>VLOOKUP(Tableau13[[#This Row],[Déc,]],[1]!Tableau3[#All],2,FALSE)</f>
        <v>#REF!</v>
      </c>
    </row>
    <row r="933" spans="1:40" x14ac:dyDescent="0.25">
      <c r="A933" t="s">
        <v>7418</v>
      </c>
      <c r="D933" t="s">
        <v>1080</v>
      </c>
      <c r="E933" t="s">
        <v>1081</v>
      </c>
      <c r="F933" t="s">
        <v>7419</v>
      </c>
      <c r="G933" t="s">
        <v>2264</v>
      </c>
      <c r="H933" t="s">
        <v>2265</v>
      </c>
      <c r="I933" t="s">
        <v>25</v>
      </c>
      <c r="J933" s="3">
        <v>0</v>
      </c>
      <c r="K933" s="1">
        <v>42522</v>
      </c>
      <c r="M933" t="s">
        <v>38</v>
      </c>
      <c r="O933" t="s">
        <v>32</v>
      </c>
      <c r="P933" s="1"/>
      <c r="AC933" s="5" t="e">
        <f>VLOOKUP(Tableau13[[#This Row],[Jan,]],[1]!Tableau3[#All],2,FALSE)</f>
        <v>#REF!</v>
      </c>
      <c r="AD933" s="5" t="e">
        <f>VLOOKUP(Tableau13[[#This Row],[Fév,]],[1]!Tableau3[#All],2,FALSE)</f>
        <v>#REF!</v>
      </c>
      <c r="AE933" s="5" t="e">
        <f>VLOOKUP(Tableau13[[#This Row],[Mar,]],[1]!Tableau3[#All],2,FALSE)</f>
        <v>#REF!</v>
      </c>
      <c r="AF933" s="5" t="e">
        <f>VLOOKUP(Tableau13[[#This Row],[Avr,]],[1]!Tableau3[#All],2,FALSE)</f>
        <v>#REF!</v>
      </c>
      <c r="AG933" s="5" t="e">
        <f>VLOOKUP(Tableau13[[#This Row],[Mai]],[1]!Tableau3[#All],2,FALSE)</f>
        <v>#REF!</v>
      </c>
      <c r="AH933" s="5" t="e">
        <f>VLOOKUP(Tableau13[[#This Row],[Juin]],[1]!Tableau3[#All],2,FALSE)</f>
        <v>#REF!</v>
      </c>
      <c r="AI933" s="5" t="e">
        <f>VLOOKUP(Tableau13[[#This Row],[Juil,]],[1]!Tableau3[#All],2,FALSE)</f>
        <v>#REF!</v>
      </c>
      <c r="AJ933" s="5" t="e">
        <f>VLOOKUP(Tableau13[[#This Row],[Août]],[1]!Tableau3[#All],2,FALSE)</f>
        <v>#REF!</v>
      </c>
      <c r="AK933" s="5" t="e">
        <f>VLOOKUP(Tableau13[[#This Row],[Sept,]],[1]!Tableau3[#All],2,FALSE)</f>
        <v>#REF!</v>
      </c>
      <c r="AL933" s="5" t="e">
        <f>VLOOKUP(Tableau13[[#This Row],[Oct,]],[1]!Tableau3[#All],2,FALSE)</f>
        <v>#REF!</v>
      </c>
      <c r="AM933" s="5" t="e">
        <f>VLOOKUP(Tableau13[[#This Row],[Nov,]],[1]!Tableau3[#All],2,FALSE)</f>
        <v>#REF!</v>
      </c>
      <c r="AN933" s="5" t="e">
        <f>VLOOKUP(Tableau13[[#This Row],[Déc,]],[1]!Tableau3[#All],2,FALSE)</f>
        <v>#REF!</v>
      </c>
    </row>
    <row r="934" spans="1:40" x14ac:dyDescent="0.25">
      <c r="A934" t="s">
        <v>7420</v>
      </c>
      <c r="D934" t="s">
        <v>1080</v>
      </c>
      <c r="E934" t="s">
        <v>1081</v>
      </c>
      <c r="F934" t="s">
        <v>7421</v>
      </c>
      <c r="G934" t="s">
        <v>2266</v>
      </c>
      <c r="H934" t="s">
        <v>2267</v>
      </c>
      <c r="I934" t="s">
        <v>25</v>
      </c>
      <c r="J934" s="3">
        <v>0</v>
      </c>
      <c r="K934" s="1">
        <v>42522</v>
      </c>
      <c r="M934" t="s">
        <v>38</v>
      </c>
      <c r="O934" t="s">
        <v>32</v>
      </c>
      <c r="P934" s="1"/>
      <c r="AC934" s="5" t="e">
        <f>VLOOKUP(Tableau13[[#This Row],[Jan,]],[1]!Tableau3[#All],2,FALSE)</f>
        <v>#REF!</v>
      </c>
      <c r="AD934" s="5" t="e">
        <f>VLOOKUP(Tableau13[[#This Row],[Fév,]],[1]!Tableau3[#All],2,FALSE)</f>
        <v>#REF!</v>
      </c>
      <c r="AE934" s="5" t="e">
        <f>VLOOKUP(Tableau13[[#This Row],[Mar,]],[1]!Tableau3[#All],2,FALSE)</f>
        <v>#REF!</v>
      </c>
      <c r="AF934" s="5" t="e">
        <f>VLOOKUP(Tableau13[[#This Row],[Avr,]],[1]!Tableau3[#All],2,FALSE)</f>
        <v>#REF!</v>
      </c>
      <c r="AG934" s="5" t="e">
        <f>VLOOKUP(Tableau13[[#This Row],[Mai]],[1]!Tableau3[#All],2,FALSE)</f>
        <v>#REF!</v>
      </c>
      <c r="AH934" s="5" t="e">
        <f>VLOOKUP(Tableau13[[#This Row],[Juin]],[1]!Tableau3[#All],2,FALSE)</f>
        <v>#REF!</v>
      </c>
      <c r="AI934" s="5" t="e">
        <f>VLOOKUP(Tableau13[[#This Row],[Juil,]],[1]!Tableau3[#All],2,FALSE)</f>
        <v>#REF!</v>
      </c>
      <c r="AJ934" s="5" t="e">
        <f>VLOOKUP(Tableau13[[#This Row],[Août]],[1]!Tableau3[#All],2,FALSE)</f>
        <v>#REF!</v>
      </c>
      <c r="AK934" s="5" t="e">
        <f>VLOOKUP(Tableau13[[#This Row],[Sept,]],[1]!Tableau3[#All],2,FALSE)</f>
        <v>#REF!</v>
      </c>
      <c r="AL934" s="5" t="e">
        <f>VLOOKUP(Tableau13[[#This Row],[Oct,]],[1]!Tableau3[#All],2,FALSE)</f>
        <v>#REF!</v>
      </c>
      <c r="AM934" s="5" t="e">
        <f>VLOOKUP(Tableau13[[#This Row],[Nov,]],[1]!Tableau3[#All],2,FALSE)</f>
        <v>#REF!</v>
      </c>
      <c r="AN934" s="5" t="e">
        <f>VLOOKUP(Tableau13[[#This Row],[Déc,]],[1]!Tableau3[#All],2,FALSE)</f>
        <v>#REF!</v>
      </c>
    </row>
    <row r="935" spans="1:40" x14ac:dyDescent="0.25">
      <c r="A935" t="s">
        <v>7422</v>
      </c>
      <c r="D935" t="s">
        <v>1080</v>
      </c>
      <c r="E935" t="s">
        <v>1081</v>
      </c>
      <c r="F935" t="s">
        <v>7423</v>
      </c>
      <c r="G935" t="s">
        <v>2268</v>
      </c>
      <c r="H935" t="s">
        <v>2269</v>
      </c>
      <c r="I935" t="s">
        <v>25</v>
      </c>
      <c r="J935" s="3">
        <v>0</v>
      </c>
      <c r="K935" s="1">
        <v>42522</v>
      </c>
      <c r="M935" t="s">
        <v>38</v>
      </c>
      <c r="O935" t="s">
        <v>32</v>
      </c>
      <c r="P935" s="1"/>
      <c r="AC935" s="5" t="e">
        <f>VLOOKUP(Tableau13[[#This Row],[Jan,]],[1]!Tableau3[#All],2,FALSE)</f>
        <v>#REF!</v>
      </c>
      <c r="AD935" s="5" t="e">
        <f>VLOOKUP(Tableau13[[#This Row],[Fév,]],[1]!Tableau3[#All],2,FALSE)</f>
        <v>#REF!</v>
      </c>
      <c r="AE935" s="5" t="e">
        <f>VLOOKUP(Tableau13[[#This Row],[Mar,]],[1]!Tableau3[#All],2,FALSE)</f>
        <v>#REF!</v>
      </c>
      <c r="AF935" s="5" t="e">
        <f>VLOOKUP(Tableau13[[#This Row],[Avr,]],[1]!Tableau3[#All],2,FALSE)</f>
        <v>#REF!</v>
      </c>
      <c r="AG935" s="5" t="e">
        <f>VLOOKUP(Tableau13[[#This Row],[Mai]],[1]!Tableau3[#All],2,FALSE)</f>
        <v>#REF!</v>
      </c>
      <c r="AH935" s="5" t="e">
        <f>VLOOKUP(Tableau13[[#This Row],[Juin]],[1]!Tableau3[#All],2,FALSE)</f>
        <v>#REF!</v>
      </c>
      <c r="AI935" s="5" t="e">
        <f>VLOOKUP(Tableau13[[#This Row],[Juil,]],[1]!Tableau3[#All],2,FALSE)</f>
        <v>#REF!</v>
      </c>
      <c r="AJ935" s="5" t="e">
        <f>VLOOKUP(Tableau13[[#This Row],[Août]],[1]!Tableau3[#All],2,FALSE)</f>
        <v>#REF!</v>
      </c>
      <c r="AK935" s="5" t="e">
        <f>VLOOKUP(Tableau13[[#This Row],[Sept,]],[1]!Tableau3[#All],2,FALSE)</f>
        <v>#REF!</v>
      </c>
      <c r="AL935" s="5" t="e">
        <f>VLOOKUP(Tableau13[[#This Row],[Oct,]],[1]!Tableau3[#All],2,FALSE)</f>
        <v>#REF!</v>
      </c>
      <c r="AM935" s="5" t="e">
        <f>VLOOKUP(Tableau13[[#This Row],[Nov,]],[1]!Tableau3[#All],2,FALSE)</f>
        <v>#REF!</v>
      </c>
      <c r="AN935" s="5" t="e">
        <f>VLOOKUP(Tableau13[[#This Row],[Déc,]],[1]!Tableau3[#All],2,FALSE)</f>
        <v>#REF!</v>
      </c>
    </row>
    <row r="936" spans="1:40" x14ac:dyDescent="0.25">
      <c r="A936" t="s">
        <v>7424</v>
      </c>
      <c r="D936" t="s">
        <v>1080</v>
      </c>
      <c r="E936" t="s">
        <v>1081</v>
      </c>
      <c r="F936" t="s">
        <v>7425</v>
      </c>
      <c r="G936" t="s">
        <v>2270</v>
      </c>
      <c r="H936" t="s">
        <v>2271</v>
      </c>
      <c r="I936" t="s">
        <v>25</v>
      </c>
      <c r="J936" s="3">
        <v>0</v>
      </c>
      <c r="K936" s="1">
        <v>42522</v>
      </c>
      <c r="M936" t="s">
        <v>38</v>
      </c>
      <c r="O936" t="s">
        <v>32</v>
      </c>
      <c r="P936" s="1"/>
      <c r="AC936" s="5" t="e">
        <f>VLOOKUP(Tableau13[[#This Row],[Jan,]],[1]!Tableau3[#All],2,FALSE)</f>
        <v>#REF!</v>
      </c>
      <c r="AD936" s="5" t="e">
        <f>VLOOKUP(Tableau13[[#This Row],[Fév,]],[1]!Tableau3[#All],2,FALSE)</f>
        <v>#REF!</v>
      </c>
      <c r="AE936" s="5" t="e">
        <f>VLOOKUP(Tableau13[[#This Row],[Mar,]],[1]!Tableau3[#All],2,FALSE)</f>
        <v>#REF!</v>
      </c>
      <c r="AF936" s="5" t="e">
        <f>VLOOKUP(Tableau13[[#This Row],[Avr,]],[1]!Tableau3[#All],2,FALSE)</f>
        <v>#REF!</v>
      </c>
      <c r="AG936" s="5" t="e">
        <f>VLOOKUP(Tableau13[[#This Row],[Mai]],[1]!Tableau3[#All],2,FALSE)</f>
        <v>#REF!</v>
      </c>
      <c r="AH936" s="5" t="e">
        <f>VLOOKUP(Tableau13[[#This Row],[Juin]],[1]!Tableau3[#All],2,FALSE)</f>
        <v>#REF!</v>
      </c>
      <c r="AI936" s="5" t="e">
        <f>VLOOKUP(Tableau13[[#This Row],[Juil,]],[1]!Tableau3[#All],2,FALSE)</f>
        <v>#REF!</v>
      </c>
      <c r="AJ936" s="5" t="e">
        <f>VLOOKUP(Tableau13[[#This Row],[Août]],[1]!Tableau3[#All],2,FALSE)</f>
        <v>#REF!</v>
      </c>
      <c r="AK936" s="5" t="e">
        <f>VLOOKUP(Tableau13[[#This Row],[Sept,]],[1]!Tableau3[#All],2,FALSE)</f>
        <v>#REF!</v>
      </c>
      <c r="AL936" s="5" t="e">
        <f>VLOOKUP(Tableau13[[#This Row],[Oct,]],[1]!Tableau3[#All],2,FALSE)</f>
        <v>#REF!</v>
      </c>
      <c r="AM936" s="5" t="e">
        <f>VLOOKUP(Tableau13[[#This Row],[Nov,]],[1]!Tableau3[#All],2,FALSE)</f>
        <v>#REF!</v>
      </c>
      <c r="AN936" s="5" t="e">
        <f>VLOOKUP(Tableau13[[#This Row],[Déc,]],[1]!Tableau3[#All],2,FALSE)</f>
        <v>#REF!</v>
      </c>
    </row>
    <row r="937" spans="1:40" x14ac:dyDescent="0.25">
      <c r="A937" t="s">
        <v>7426</v>
      </c>
      <c r="D937" t="s">
        <v>1080</v>
      </c>
      <c r="E937" t="s">
        <v>1081</v>
      </c>
      <c r="F937" t="s">
        <v>7427</v>
      </c>
      <c r="G937" t="s">
        <v>2272</v>
      </c>
      <c r="H937" t="s">
        <v>2273</v>
      </c>
      <c r="I937" t="s">
        <v>25</v>
      </c>
      <c r="J937" s="3">
        <v>0</v>
      </c>
      <c r="K937" s="1">
        <v>42522</v>
      </c>
      <c r="M937" t="s">
        <v>38</v>
      </c>
      <c r="O937" t="s">
        <v>32</v>
      </c>
      <c r="P937" s="1"/>
      <c r="AC937" s="5" t="e">
        <f>VLOOKUP(Tableau13[[#This Row],[Jan,]],[1]!Tableau3[#All],2,FALSE)</f>
        <v>#REF!</v>
      </c>
      <c r="AD937" s="5" t="e">
        <f>VLOOKUP(Tableau13[[#This Row],[Fév,]],[1]!Tableau3[#All],2,FALSE)</f>
        <v>#REF!</v>
      </c>
      <c r="AE937" s="5" t="e">
        <f>VLOOKUP(Tableau13[[#This Row],[Mar,]],[1]!Tableau3[#All],2,FALSE)</f>
        <v>#REF!</v>
      </c>
      <c r="AF937" s="5" t="e">
        <f>VLOOKUP(Tableau13[[#This Row],[Avr,]],[1]!Tableau3[#All],2,FALSE)</f>
        <v>#REF!</v>
      </c>
      <c r="AG937" s="5" t="e">
        <f>VLOOKUP(Tableau13[[#This Row],[Mai]],[1]!Tableau3[#All],2,FALSE)</f>
        <v>#REF!</v>
      </c>
      <c r="AH937" s="5" t="e">
        <f>VLOOKUP(Tableau13[[#This Row],[Juin]],[1]!Tableau3[#All],2,FALSE)</f>
        <v>#REF!</v>
      </c>
      <c r="AI937" s="5" t="e">
        <f>VLOOKUP(Tableau13[[#This Row],[Juil,]],[1]!Tableau3[#All],2,FALSE)</f>
        <v>#REF!</v>
      </c>
      <c r="AJ937" s="5" t="e">
        <f>VLOOKUP(Tableau13[[#This Row],[Août]],[1]!Tableau3[#All],2,FALSE)</f>
        <v>#REF!</v>
      </c>
      <c r="AK937" s="5" t="e">
        <f>VLOOKUP(Tableau13[[#This Row],[Sept,]],[1]!Tableau3[#All],2,FALSE)</f>
        <v>#REF!</v>
      </c>
      <c r="AL937" s="5" t="e">
        <f>VLOOKUP(Tableau13[[#This Row],[Oct,]],[1]!Tableau3[#All],2,FALSE)</f>
        <v>#REF!</v>
      </c>
      <c r="AM937" s="5" t="e">
        <f>VLOOKUP(Tableau13[[#This Row],[Nov,]],[1]!Tableau3[#All],2,FALSE)</f>
        <v>#REF!</v>
      </c>
      <c r="AN937" s="5" t="e">
        <f>VLOOKUP(Tableau13[[#This Row],[Déc,]],[1]!Tableau3[#All],2,FALSE)</f>
        <v>#REF!</v>
      </c>
    </row>
    <row r="938" spans="1:40" x14ac:dyDescent="0.25">
      <c r="A938" t="s">
        <v>7428</v>
      </c>
      <c r="D938" t="s">
        <v>1080</v>
      </c>
      <c r="E938" t="s">
        <v>1081</v>
      </c>
      <c r="F938" t="s">
        <v>7429</v>
      </c>
      <c r="G938" t="s">
        <v>2274</v>
      </c>
      <c r="H938" t="s">
        <v>2275</v>
      </c>
      <c r="I938" t="s">
        <v>25</v>
      </c>
      <c r="J938" s="3">
        <v>0</v>
      </c>
      <c r="K938" s="1">
        <v>42522</v>
      </c>
      <c r="M938" t="s">
        <v>38</v>
      </c>
      <c r="O938" t="s">
        <v>32</v>
      </c>
      <c r="P938" s="1"/>
      <c r="AC938" s="5" t="e">
        <f>VLOOKUP(Tableau13[[#This Row],[Jan,]],[1]!Tableau3[#All],2,FALSE)</f>
        <v>#REF!</v>
      </c>
      <c r="AD938" s="5" t="e">
        <f>VLOOKUP(Tableau13[[#This Row],[Fév,]],[1]!Tableau3[#All],2,FALSE)</f>
        <v>#REF!</v>
      </c>
      <c r="AE938" s="5" t="e">
        <f>VLOOKUP(Tableau13[[#This Row],[Mar,]],[1]!Tableau3[#All],2,FALSE)</f>
        <v>#REF!</v>
      </c>
      <c r="AF938" s="5" t="e">
        <f>VLOOKUP(Tableau13[[#This Row],[Avr,]],[1]!Tableau3[#All],2,FALSE)</f>
        <v>#REF!</v>
      </c>
      <c r="AG938" s="5" t="e">
        <f>VLOOKUP(Tableau13[[#This Row],[Mai]],[1]!Tableau3[#All],2,FALSE)</f>
        <v>#REF!</v>
      </c>
      <c r="AH938" s="5" t="e">
        <f>VLOOKUP(Tableau13[[#This Row],[Juin]],[1]!Tableau3[#All],2,FALSE)</f>
        <v>#REF!</v>
      </c>
      <c r="AI938" s="5" t="e">
        <f>VLOOKUP(Tableau13[[#This Row],[Juil,]],[1]!Tableau3[#All],2,FALSE)</f>
        <v>#REF!</v>
      </c>
      <c r="AJ938" s="5" t="e">
        <f>VLOOKUP(Tableau13[[#This Row],[Août]],[1]!Tableau3[#All],2,FALSE)</f>
        <v>#REF!</v>
      </c>
      <c r="AK938" s="5" t="e">
        <f>VLOOKUP(Tableau13[[#This Row],[Sept,]],[1]!Tableau3[#All],2,FALSE)</f>
        <v>#REF!</v>
      </c>
      <c r="AL938" s="5" t="e">
        <f>VLOOKUP(Tableau13[[#This Row],[Oct,]],[1]!Tableau3[#All],2,FALSE)</f>
        <v>#REF!</v>
      </c>
      <c r="AM938" s="5" t="e">
        <f>VLOOKUP(Tableau13[[#This Row],[Nov,]],[1]!Tableau3[#All],2,FALSE)</f>
        <v>#REF!</v>
      </c>
      <c r="AN938" s="5" t="e">
        <f>VLOOKUP(Tableau13[[#This Row],[Déc,]],[1]!Tableau3[#All],2,FALSE)</f>
        <v>#REF!</v>
      </c>
    </row>
    <row r="939" spans="1:40" x14ac:dyDescent="0.25">
      <c r="A939" t="s">
        <v>7430</v>
      </c>
      <c r="D939" t="s">
        <v>1080</v>
      </c>
      <c r="E939" t="s">
        <v>1081</v>
      </c>
      <c r="F939" t="s">
        <v>7431</v>
      </c>
      <c r="G939" t="s">
        <v>7432</v>
      </c>
      <c r="H939" t="s">
        <v>7433</v>
      </c>
      <c r="I939" t="s">
        <v>25</v>
      </c>
      <c r="J939" s="3">
        <v>0</v>
      </c>
      <c r="K939" s="1">
        <v>42522</v>
      </c>
      <c r="M939" t="s">
        <v>38</v>
      </c>
      <c r="O939" t="s">
        <v>32</v>
      </c>
      <c r="P939" s="1"/>
      <c r="AC939" s="5" t="e">
        <f>VLOOKUP(Tableau13[[#This Row],[Jan,]],[1]!Tableau3[#All],2,FALSE)</f>
        <v>#REF!</v>
      </c>
      <c r="AD939" s="5" t="e">
        <f>VLOOKUP(Tableau13[[#This Row],[Fév,]],[1]!Tableau3[#All],2,FALSE)</f>
        <v>#REF!</v>
      </c>
      <c r="AE939" s="5" t="e">
        <f>VLOOKUP(Tableau13[[#This Row],[Mar,]],[1]!Tableau3[#All],2,FALSE)</f>
        <v>#REF!</v>
      </c>
      <c r="AF939" s="5" t="e">
        <f>VLOOKUP(Tableau13[[#This Row],[Avr,]],[1]!Tableau3[#All],2,FALSE)</f>
        <v>#REF!</v>
      </c>
      <c r="AG939" s="5" t="e">
        <f>VLOOKUP(Tableau13[[#This Row],[Mai]],[1]!Tableau3[#All],2,FALSE)</f>
        <v>#REF!</v>
      </c>
      <c r="AH939" s="5" t="e">
        <f>VLOOKUP(Tableau13[[#This Row],[Juin]],[1]!Tableau3[#All],2,FALSE)</f>
        <v>#REF!</v>
      </c>
      <c r="AI939" s="5" t="e">
        <f>VLOOKUP(Tableau13[[#This Row],[Juil,]],[1]!Tableau3[#All],2,FALSE)</f>
        <v>#REF!</v>
      </c>
      <c r="AJ939" s="5" t="e">
        <f>VLOOKUP(Tableau13[[#This Row],[Août]],[1]!Tableau3[#All],2,FALSE)</f>
        <v>#REF!</v>
      </c>
      <c r="AK939" s="5" t="e">
        <f>VLOOKUP(Tableau13[[#This Row],[Sept,]],[1]!Tableau3[#All],2,FALSE)</f>
        <v>#REF!</v>
      </c>
      <c r="AL939" s="5" t="e">
        <f>VLOOKUP(Tableau13[[#This Row],[Oct,]],[1]!Tableau3[#All],2,FALSE)</f>
        <v>#REF!</v>
      </c>
      <c r="AM939" s="5" t="e">
        <f>VLOOKUP(Tableau13[[#This Row],[Nov,]],[1]!Tableau3[#All],2,FALSE)</f>
        <v>#REF!</v>
      </c>
      <c r="AN939" s="5" t="e">
        <f>VLOOKUP(Tableau13[[#This Row],[Déc,]],[1]!Tableau3[#All],2,FALSE)</f>
        <v>#REF!</v>
      </c>
    </row>
    <row r="940" spans="1:40" x14ac:dyDescent="0.25">
      <c r="A940" t="s">
        <v>7434</v>
      </c>
      <c r="D940" t="s">
        <v>1080</v>
      </c>
      <c r="E940" t="s">
        <v>1081</v>
      </c>
      <c r="F940" t="s">
        <v>7435</v>
      </c>
      <c r="G940" t="s">
        <v>2276</v>
      </c>
      <c r="H940" t="s">
        <v>2277</v>
      </c>
      <c r="I940" t="s">
        <v>25</v>
      </c>
      <c r="J940" s="3">
        <v>0</v>
      </c>
      <c r="K940" s="1">
        <v>42522</v>
      </c>
      <c r="M940" t="s">
        <v>38</v>
      </c>
      <c r="O940" t="s">
        <v>32</v>
      </c>
      <c r="P940" s="1"/>
      <c r="AC940" s="5" t="e">
        <f>VLOOKUP(Tableau13[[#This Row],[Jan,]],[1]!Tableau3[#All],2,FALSE)</f>
        <v>#REF!</v>
      </c>
      <c r="AD940" s="5" t="e">
        <f>VLOOKUP(Tableau13[[#This Row],[Fév,]],[1]!Tableau3[#All],2,FALSE)</f>
        <v>#REF!</v>
      </c>
      <c r="AE940" s="5" t="e">
        <f>VLOOKUP(Tableau13[[#This Row],[Mar,]],[1]!Tableau3[#All],2,FALSE)</f>
        <v>#REF!</v>
      </c>
      <c r="AF940" s="5" t="e">
        <f>VLOOKUP(Tableau13[[#This Row],[Avr,]],[1]!Tableau3[#All],2,FALSE)</f>
        <v>#REF!</v>
      </c>
      <c r="AG940" s="5" t="e">
        <f>VLOOKUP(Tableau13[[#This Row],[Mai]],[1]!Tableau3[#All],2,FALSE)</f>
        <v>#REF!</v>
      </c>
      <c r="AH940" s="5" t="e">
        <f>VLOOKUP(Tableau13[[#This Row],[Juin]],[1]!Tableau3[#All],2,FALSE)</f>
        <v>#REF!</v>
      </c>
      <c r="AI940" s="5" t="e">
        <f>VLOOKUP(Tableau13[[#This Row],[Juil,]],[1]!Tableau3[#All],2,FALSE)</f>
        <v>#REF!</v>
      </c>
      <c r="AJ940" s="5" t="e">
        <f>VLOOKUP(Tableau13[[#This Row],[Août]],[1]!Tableau3[#All],2,FALSE)</f>
        <v>#REF!</v>
      </c>
      <c r="AK940" s="5" t="e">
        <f>VLOOKUP(Tableau13[[#This Row],[Sept,]],[1]!Tableau3[#All],2,FALSE)</f>
        <v>#REF!</v>
      </c>
      <c r="AL940" s="5" t="e">
        <f>VLOOKUP(Tableau13[[#This Row],[Oct,]],[1]!Tableau3[#All],2,FALSE)</f>
        <v>#REF!</v>
      </c>
      <c r="AM940" s="5" t="e">
        <f>VLOOKUP(Tableau13[[#This Row],[Nov,]],[1]!Tableau3[#All],2,FALSE)</f>
        <v>#REF!</v>
      </c>
      <c r="AN940" s="5" t="e">
        <f>VLOOKUP(Tableau13[[#This Row],[Déc,]],[1]!Tableau3[#All],2,FALSE)</f>
        <v>#REF!</v>
      </c>
    </row>
    <row r="941" spans="1:40" x14ac:dyDescent="0.25">
      <c r="A941" t="s">
        <v>7436</v>
      </c>
      <c r="D941" t="s">
        <v>1080</v>
      </c>
      <c r="E941" t="s">
        <v>1081</v>
      </c>
      <c r="F941" t="s">
        <v>7437</v>
      </c>
      <c r="G941" t="s">
        <v>2278</v>
      </c>
      <c r="H941" t="s">
        <v>2279</v>
      </c>
      <c r="I941" t="s">
        <v>25</v>
      </c>
      <c r="J941" s="3">
        <v>0</v>
      </c>
      <c r="K941" s="1">
        <v>42522</v>
      </c>
      <c r="M941" t="s">
        <v>38</v>
      </c>
      <c r="O941" t="s">
        <v>32</v>
      </c>
      <c r="P941" s="1"/>
      <c r="AC941" s="5" t="e">
        <f>VLOOKUP(Tableau13[[#This Row],[Jan,]],[1]!Tableau3[#All],2,FALSE)</f>
        <v>#REF!</v>
      </c>
      <c r="AD941" s="5" t="e">
        <f>VLOOKUP(Tableau13[[#This Row],[Fév,]],[1]!Tableau3[#All],2,FALSE)</f>
        <v>#REF!</v>
      </c>
      <c r="AE941" s="5" t="e">
        <f>VLOOKUP(Tableau13[[#This Row],[Mar,]],[1]!Tableau3[#All],2,FALSE)</f>
        <v>#REF!</v>
      </c>
      <c r="AF941" s="5" t="e">
        <f>VLOOKUP(Tableau13[[#This Row],[Avr,]],[1]!Tableau3[#All],2,FALSE)</f>
        <v>#REF!</v>
      </c>
      <c r="AG941" s="5" t="e">
        <f>VLOOKUP(Tableau13[[#This Row],[Mai]],[1]!Tableau3[#All],2,FALSE)</f>
        <v>#REF!</v>
      </c>
      <c r="AH941" s="5" t="e">
        <f>VLOOKUP(Tableau13[[#This Row],[Juin]],[1]!Tableau3[#All],2,FALSE)</f>
        <v>#REF!</v>
      </c>
      <c r="AI941" s="5" t="e">
        <f>VLOOKUP(Tableau13[[#This Row],[Juil,]],[1]!Tableau3[#All],2,FALSE)</f>
        <v>#REF!</v>
      </c>
      <c r="AJ941" s="5" t="e">
        <f>VLOOKUP(Tableau13[[#This Row],[Août]],[1]!Tableau3[#All],2,FALSE)</f>
        <v>#REF!</v>
      </c>
      <c r="AK941" s="5" t="e">
        <f>VLOOKUP(Tableau13[[#This Row],[Sept,]],[1]!Tableau3[#All],2,FALSE)</f>
        <v>#REF!</v>
      </c>
      <c r="AL941" s="5" t="e">
        <f>VLOOKUP(Tableau13[[#This Row],[Oct,]],[1]!Tableau3[#All],2,FALSE)</f>
        <v>#REF!</v>
      </c>
      <c r="AM941" s="5" t="e">
        <f>VLOOKUP(Tableau13[[#This Row],[Nov,]],[1]!Tableau3[#All],2,FALSE)</f>
        <v>#REF!</v>
      </c>
      <c r="AN941" s="5" t="e">
        <f>VLOOKUP(Tableau13[[#This Row],[Déc,]],[1]!Tableau3[#All],2,FALSE)</f>
        <v>#REF!</v>
      </c>
    </row>
    <row r="942" spans="1:40" x14ac:dyDescent="0.25">
      <c r="A942" t="s">
        <v>7438</v>
      </c>
      <c r="D942" t="s">
        <v>1080</v>
      </c>
      <c r="E942" t="s">
        <v>1081</v>
      </c>
      <c r="F942" t="s">
        <v>7439</v>
      </c>
      <c r="G942" t="s">
        <v>2280</v>
      </c>
      <c r="H942" t="s">
        <v>2281</v>
      </c>
      <c r="I942" t="s">
        <v>25</v>
      </c>
      <c r="J942" s="3">
        <v>0</v>
      </c>
      <c r="K942" s="1">
        <v>42522</v>
      </c>
      <c r="M942" t="s">
        <v>38</v>
      </c>
      <c r="O942" t="s">
        <v>32</v>
      </c>
      <c r="P942" s="1"/>
      <c r="AC942" s="5" t="e">
        <f>VLOOKUP(Tableau13[[#This Row],[Jan,]],[1]!Tableau3[#All],2,FALSE)</f>
        <v>#REF!</v>
      </c>
      <c r="AD942" s="5" t="e">
        <f>VLOOKUP(Tableau13[[#This Row],[Fév,]],[1]!Tableau3[#All],2,FALSE)</f>
        <v>#REF!</v>
      </c>
      <c r="AE942" s="5" t="e">
        <f>VLOOKUP(Tableau13[[#This Row],[Mar,]],[1]!Tableau3[#All],2,FALSE)</f>
        <v>#REF!</v>
      </c>
      <c r="AF942" s="5" t="e">
        <f>VLOOKUP(Tableau13[[#This Row],[Avr,]],[1]!Tableau3[#All],2,FALSE)</f>
        <v>#REF!</v>
      </c>
      <c r="AG942" s="5" t="e">
        <f>VLOOKUP(Tableau13[[#This Row],[Mai]],[1]!Tableau3[#All],2,FALSE)</f>
        <v>#REF!</v>
      </c>
      <c r="AH942" s="5" t="e">
        <f>VLOOKUP(Tableau13[[#This Row],[Juin]],[1]!Tableau3[#All],2,FALSE)</f>
        <v>#REF!</v>
      </c>
      <c r="AI942" s="5" t="e">
        <f>VLOOKUP(Tableau13[[#This Row],[Juil,]],[1]!Tableau3[#All],2,FALSE)</f>
        <v>#REF!</v>
      </c>
      <c r="AJ942" s="5" t="e">
        <f>VLOOKUP(Tableau13[[#This Row],[Août]],[1]!Tableau3[#All],2,FALSE)</f>
        <v>#REF!</v>
      </c>
      <c r="AK942" s="5" t="e">
        <f>VLOOKUP(Tableau13[[#This Row],[Sept,]],[1]!Tableau3[#All],2,FALSE)</f>
        <v>#REF!</v>
      </c>
      <c r="AL942" s="5" t="e">
        <f>VLOOKUP(Tableau13[[#This Row],[Oct,]],[1]!Tableau3[#All],2,FALSE)</f>
        <v>#REF!</v>
      </c>
      <c r="AM942" s="5" t="e">
        <f>VLOOKUP(Tableau13[[#This Row],[Nov,]],[1]!Tableau3[#All],2,FALSE)</f>
        <v>#REF!</v>
      </c>
      <c r="AN942" s="5" t="e">
        <f>VLOOKUP(Tableau13[[#This Row],[Déc,]],[1]!Tableau3[#All],2,FALSE)</f>
        <v>#REF!</v>
      </c>
    </row>
    <row r="943" spans="1:40" x14ac:dyDescent="0.25">
      <c r="A943" t="s">
        <v>7440</v>
      </c>
      <c r="D943" t="s">
        <v>1080</v>
      </c>
      <c r="E943" t="s">
        <v>1081</v>
      </c>
      <c r="F943" t="s">
        <v>7441</v>
      </c>
      <c r="G943" t="s">
        <v>2282</v>
      </c>
      <c r="H943" t="s">
        <v>2283</v>
      </c>
      <c r="I943" t="s">
        <v>25</v>
      </c>
      <c r="J943" s="3">
        <v>0</v>
      </c>
      <c r="K943" s="1">
        <v>42522</v>
      </c>
      <c r="M943" t="s">
        <v>38</v>
      </c>
      <c r="O943" t="s">
        <v>32</v>
      </c>
      <c r="P943" s="1"/>
      <c r="AC943" s="5" t="e">
        <f>VLOOKUP(Tableau13[[#This Row],[Jan,]],[1]!Tableau3[#All],2,FALSE)</f>
        <v>#REF!</v>
      </c>
      <c r="AD943" s="5" t="e">
        <f>VLOOKUP(Tableau13[[#This Row],[Fév,]],[1]!Tableau3[#All],2,FALSE)</f>
        <v>#REF!</v>
      </c>
      <c r="AE943" s="5" t="e">
        <f>VLOOKUP(Tableau13[[#This Row],[Mar,]],[1]!Tableau3[#All],2,FALSE)</f>
        <v>#REF!</v>
      </c>
      <c r="AF943" s="5" t="e">
        <f>VLOOKUP(Tableau13[[#This Row],[Avr,]],[1]!Tableau3[#All],2,FALSE)</f>
        <v>#REF!</v>
      </c>
      <c r="AG943" s="5" t="e">
        <f>VLOOKUP(Tableau13[[#This Row],[Mai]],[1]!Tableau3[#All],2,FALSE)</f>
        <v>#REF!</v>
      </c>
      <c r="AH943" s="5" t="e">
        <f>VLOOKUP(Tableau13[[#This Row],[Juin]],[1]!Tableau3[#All],2,FALSE)</f>
        <v>#REF!</v>
      </c>
      <c r="AI943" s="5" t="e">
        <f>VLOOKUP(Tableau13[[#This Row],[Juil,]],[1]!Tableau3[#All],2,FALSE)</f>
        <v>#REF!</v>
      </c>
      <c r="AJ943" s="5" t="e">
        <f>VLOOKUP(Tableau13[[#This Row],[Août]],[1]!Tableau3[#All],2,FALSE)</f>
        <v>#REF!</v>
      </c>
      <c r="AK943" s="5" t="e">
        <f>VLOOKUP(Tableau13[[#This Row],[Sept,]],[1]!Tableau3[#All],2,FALSE)</f>
        <v>#REF!</v>
      </c>
      <c r="AL943" s="5" t="e">
        <f>VLOOKUP(Tableau13[[#This Row],[Oct,]],[1]!Tableau3[#All],2,FALSE)</f>
        <v>#REF!</v>
      </c>
      <c r="AM943" s="5" t="e">
        <f>VLOOKUP(Tableau13[[#This Row],[Nov,]],[1]!Tableau3[#All],2,FALSE)</f>
        <v>#REF!</v>
      </c>
      <c r="AN943" s="5" t="e">
        <f>VLOOKUP(Tableau13[[#This Row],[Déc,]],[1]!Tableau3[#All],2,FALSE)</f>
        <v>#REF!</v>
      </c>
    </row>
    <row r="944" spans="1:40" x14ac:dyDescent="0.25">
      <c r="A944" t="s">
        <v>7442</v>
      </c>
      <c r="D944" t="s">
        <v>1080</v>
      </c>
      <c r="E944" t="s">
        <v>1081</v>
      </c>
      <c r="F944" t="s">
        <v>7443</v>
      </c>
      <c r="G944" t="s">
        <v>1668</v>
      </c>
      <c r="H944" t="s">
        <v>1669</v>
      </c>
      <c r="I944" t="s">
        <v>25</v>
      </c>
      <c r="J944" s="3">
        <v>0</v>
      </c>
      <c r="K944" s="1">
        <v>42522</v>
      </c>
      <c r="M944" t="s">
        <v>38</v>
      </c>
      <c r="O944" t="s">
        <v>32</v>
      </c>
      <c r="P944" s="1"/>
      <c r="AC944" s="5" t="e">
        <f>VLOOKUP(Tableau13[[#This Row],[Jan,]],[1]!Tableau3[#All],2,FALSE)</f>
        <v>#REF!</v>
      </c>
      <c r="AD944" s="5" t="e">
        <f>VLOOKUP(Tableau13[[#This Row],[Fév,]],[1]!Tableau3[#All],2,FALSE)</f>
        <v>#REF!</v>
      </c>
      <c r="AE944" s="5" t="e">
        <f>VLOOKUP(Tableau13[[#This Row],[Mar,]],[1]!Tableau3[#All],2,FALSE)</f>
        <v>#REF!</v>
      </c>
      <c r="AF944" s="5" t="e">
        <f>VLOOKUP(Tableau13[[#This Row],[Avr,]],[1]!Tableau3[#All],2,FALSE)</f>
        <v>#REF!</v>
      </c>
      <c r="AG944" s="5" t="e">
        <f>VLOOKUP(Tableau13[[#This Row],[Mai]],[1]!Tableau3[#All],2,FALSE)</f>
        <v>#REF!</v>
      </c>
      <c r="AH944" s="5" t="e">
        <f>VLOOKUP(Tableau13[[#This Row],[Juin]],[1]!Tableau3[#All],2,FALSE)</f>
        <v>#REF!</v>
      </c>
      <c r="AI944" s="5" t="e">
        <f>VLOOKUP(Tableau13[[#This Row],[Juil,]],[1]!Tableau3[#All],2,FALSE)</f>
        <v>#REF!</v>
      </c>
      <c r="AJ944" s="5" t="e">
        <f>VLOOKUP(Tableau13[[#This Row],[Août]],[1]!Tableau3[#All],2,FALSE)</f>
        <v>#REF!</v>
      </c>
      <c r="AK944" s="5" t="e">
        <f>VLOOKUP(Tableau13[[#This Row],[Sept,]],[1]!Tableau3[#All],2,FALSE)</f>
        <v>#REF!</v>
      </c>
      <c r="AL944" s="5" t="e">
        <f>VLOOKUP(Tableau13[[#This Row],[Oct,]],[1]!Tableau3[#All],2,FALSE)</f>
        <v>#REF!</v>
      </c>
      <c r="AM944" s="5" t="e">
        <f>VLOOKUP(Tableau13[[#This Row],[Nov,]],[1]!Tableau3[#All],2,FALSE)</f>
        <v>#REF!</v>
      </c>
      <c r="AN944" s="5" t="e">
        <f>VLOOKUP(Tableau13[[#This Row],[Déc,]],[1]!Tableau3[#All],2,FALSE)</f>
        <v>#REF!</v>
      </c>
    </row>
    <row r="945" spans="1:40" x14ac:dyDescent="0.25">
      <c r="A945" t="s">
        <v>7444</v>
      </c>
      <c r="D945" t="s">
        <v>1080</v>
      </c>
      <c r="E945" t="s">
        <v>1081</v>
      </c>
      <c r="F945" t="s">
        <v>7445</v>
      </c>
      <c r="G945" t="s">
        <v>2284</v>
      </c>
      <c r="H945" t="s">
        <v>2285</v>
      </c>
      <c r="I945" t="s">
        <v>25</v>
      </c>
      <c r="J945" s="3">
        <v>0</v>
      </c>
      <c r="K945" s="1">
        <v>42522</v>
      </c>
      <c r="M945" t="s">
        <v>38</v>
      </c>
      <c r="O945" t="s">
        <v>32</v>
      </c>
      <c r="P945" s="1"/>
      <c r="AC945" s="5" t="e">
        <f>VLOOKUP(Tableau13[[#This Row],[Jan,]],[1]!Tableau3[#All],2,FALSE)</f>
        <v>#REF!</v>
      </c>
      <c r="AD945" s="5" t="e">
        <f>VLOOKUP(Tableau13[[#This Row],[Fév,]],[1]!Tableau3[#All],2,FALSE)</f>
        <v>#REF!</v>
      </c>
      <c r="AE945" s="5" t="e">
        <f>VLOOKUP(Tableau13[[#This Row],[Mar,]],[1]!Tableau3[#All],2,FALSE)</f>
        <v>#REF!</v>
      </c>
      <c r="AF945" s="5" t="e">
        <f>VLOOKUP(Tableau13[[#This Row],[Avr,]],[1]!Tableau3[#All],2,FALSE)</f>
        <v>#REF!</v>
      </c>
      <c r="AG945" s="5" t="e">
        <f>VLOOKUP(Tableau13[[#This Row],[Mai]],[1]!Tableau3[#All],2,FALSE)</f>
        <v>#REF!</v>
      </c>
      <c r="AH945" s="5" t="e">
        <f>VLOOKUP(Tableau13[[#This Row],[Juin]],[1]!Tableau3[#All],2,FALSE)</f>
        <v>#REF!</v>
      </c>
      <c r="AI945" s="5" t="e">
        <f>VLOOKUP(Tableau13[[#This Row],[Juil,]],[1]!Tableau3[#All],2,FALSE)</f>
        <v>#REF!</v>
      </c>
      <c r="AJ945" s="5" t="e">
        <f>VLOOKUP(Tableau13[[#This Row],[Août]],[1]!Tableau3[#All],2,FALSE)</f>
        <v>#REF!</v>
      </c>
      <c r="AK945" s="5" t="e">
        <f>VLOOKUP(Tableau13[[#This Row],[Sept,]],[1]!Tableau3[#All],2,FALSE)</f>
        <v>#REF!</v>
      </c>
      <c r="AL945" s="5" t="e">
        <f>VLOOKUP(Tableau13[[#This Row],[Oct,]],[1]!Tableau3[#All],2,FALSE)</f>
        <v>#REF!</v>
      </c>
      <c r="AM945" s="5" t="e">
        <f>VLOOKUP(Tableau13[[#This Row],[Nov,]],[1]!Tableau3[#All],2,FALSE)</f>
        <v>#REF!</v>
      </c>
      <c r="AN945" s="5" t="e">
        <f>VLOOKUP(Tableau13[[#This Row],[Déc,]],[1]!Tableau3[#All],2,FALSE)</f>
        <v>#REF!</v>
      </c>
    </row>
    <row r="946" spans="1:40" x14ac:dyDescent="0.25">
      <c r="A946" t="s">
        <v>7446</v>
      </c>
      <c r="D946" t="s">
        <v>1080</v>
      </c>
      <c r="E946" t="s">
        <v>1081</v>
      </c>
      <c r="F946" t="s">
        <v>7447</v>
      </c>
      <c r="G946" t="s">
        <v>2286</v>
      </c>
      <c r="H946" t="s">
        <v>2287</v>
      </c>
      <c r="I946" t="s">
        <v>25</v>
      </c>
      <c r="J946" s="3">
        <v>0</v>
      </c>
      <c r="K946" s="1">
        <v>42522</v>
      </c>
      <c r="M946" t="s">
        <v>38</v>
      </c>
      <c r="O946" t="s">
        <v>32</v>
      </c>
      <c r="P946" s="1"/>
      <c r="AC946" s="5" t="e">
        <f>VLOOKUP(Tableau13[[#This Row],[Jan,]],[1]!Tableau3[#All],2,FALSE)</f>
        <v>#REF!</v>
      </c>
      <c r="AD946" s="5" t="e">
        <f>VLOOKUP(Tableau13[[#This Row],[Fév,]],[1]!Tableau3[#All],2,FALSE)</f>
        <v>#REF!</v>
      </c>
      <c r="AE946" s="5" t="e">
        <f>VLOOKUP(Tableau13[[#This Row],[Mar,]],[1]!Tableau3[#All],2,FALSE)</f>
        <v>#REF!</v>
      </c>
      <c r="AF946" s="5" t="e">
        <f>VLOOKUP(Tableau13[[#This Row],[Avr,]],[1]!Tableau3[#All],2,FALSE)</f>
        <v>#REF!</v>
      </c>
      <c r="AG946" s="5" t="e">
        <f>VLOOKUP(Tableau13[[#This Row],[Mai]],[1]!Tableau3[#All],2,FALSE)</f>
        <v>#REF!</v>
      </c>
      <c r="AH946" s="5" t="e">
        <f>VLOOKUP(Tableau13[[#This Row],[Juin]],[1]!Tableau3[#All],2,FALSE)</f>
        <v>#REF!</v>
      </c>
      <c r="AI946" s="5" t="e">
        <f>VLOOKUP(Tableau13[[#This Row],[Juil,]],[1]!Tableau3[#All],2,FALSE)</f>
        <v>#REF!</v>
      </c>
      <c r="AJ946" s="5" t="e">
        <f>VLOOKUP(Tableau13[[#This Row],[Août]],[1]!Tableau3[#All],2,FALSE)</f>
        <v>#REF!</v>
      </c>
      <c r="AK946" s="5" t="e">
        <f>VLOOKUP(Tableau13[[#This Row],[Sept,]],[1]!Tableau3[#All],2,FALSE)</f>
        <v>#REF!</v>
      </c>
      <c r="AL946" s="5" t="e">
        <f>VLOOKUP(Tableau13[[#This Row],[Oct,]],[1]!Tableau3[#All],2,FALSE)</f>
        <v>#REF!</v>
      </c>
      <c r="AM946" s="5" t="e">
        <f>VLOOKUP(Tableau13[[#This Row],[Nov,]],[1]!Tableau3[#All],2,FALSE)</f>
        <v>#REF!</v>
      </c>
      <c r="AN946" s="5" t="e">
        <f>VLOOKUP(Tableau13[[#This Row],[Déc,]],[1]!Tableau3[#All],2,FALSE)</f>
        <v>#REF!</v>
      </c>
    </row>
    <row r="947" spans="1:40" x14ac:dyDescent="0.25">
      <c r="A947" t="s">
        <v>7448</v>
      </c>
      <c r="D947" t="s">
        <v>1080</v>
      </c>
      <c r="E947" t="s">
        <v>1081</v>
      </c>
      <c r="F947" t="s">
        <v>7449</v>
      </c>
      <c r="G947" t="s">
        <v>2288</v>
      </c>
      <c r="H947" t="s">
        <v>2289</v>
      </c>
      <c r="I947" t="s">
        <v>25</v>
      </c>
      <c r="J947" s="3">
        <v>0</v>
      </c>
      <c r="K947" s="1">
        <v>42522</v>
      </c>
      <c r="M947" t="s">
        <v>38</v>
      </c>
      <c r="O947" t="s">
        <v>32</v>
      </c>
      <c r="P947" s="1"/>
      <c r="AC947" s="5" t="e">
        <f>VLOOKUP(Tableau13[[#This Row],[Jan,]],[1]!Tableau3[#All],2,FALSE)</f>
        <v>#REF!</v>
      </c>
      <c r="AD947" s="5" t="e">
        <f>VLOOKUP(Tableau13[[#This Row],[Fév,]],[1]!Tableau3[#All],2,FALSE)</f>
        <v>#REF!</v>
      </c>
      <c r="AE947" s="5" t="e">
        <f>VLOOKUP(Tableau13[[#This Row],[Mar,]],[1]!Tableau3[#All],2,FALSE)</f>
        <v>#REF!</v>
      </c>
      <c r="AF947" s="5" t="e">
        <f>VLOOKUP(Tableau13[[#This Row],[Avr,]],[1]!Tableau3[#All],2,FALSE)</f>
        <v>#REF!</v>
      </c>
      <c r="AG947" s="5" t="e">
        <f>VLOOKUP(Tableau13[[#This Row],[Mai]],[1]!Tableau3[#All],2,FALSE)</f>
        <v>#REF!</v>
      </c>
      <c r="AH947" s="5" t="e">
        <f>VLOOKUP(Tableau13[[#This Row],[Juin]],[1]!Tableau3[#All],2,FALSE)</f>
        <v>#REF!</v>
      </c>
      <c r="AI947" s="5" t="e">
        <f>VLOOKUP(Tableau13[[#This Row],[Juil,]],[1]!Tableau3[#All],2,FALSE)</f>
        <v>#REF!</v>
      </c>
      <c r="AJ947" s="5" t="e">
        <f>VLOOKUP(Tableau13[[#This Row],[Août]],[1]!Tableau3[#All],2,FALSE)</f>
        <v>#REF!</v>
      </c>
      <c r="AK947" s="5" t="e">
        <f>VLOOKUP(Tableau13[[#This Row],[Sept,]],[1]!Tableau3[#All],2,FALSE)</f>
        <v>#REF!</v>
      </c>
      <c r="AL947" s="5" t="e">
        <f>VLOOKUP(Tableau13[[#This Row],[Oct,]],[1]!Tableau3[#All],2,FALSE)</f>
        <v>#REF!</v>
      </c>
      <c r="AM947" s="5" t="e">
        <f>VLOOKUP(Tableau13[[#This Row],[Nov,]],[1]!Tableau3[#All],2,FALSE)</f>
        <v>#REF!</v>
      </c>
      <c r="AN947" s="5" t="e">
        <f>VLOOKUP(Tableau13[[#This Row],[Déc,]],[1]!Tableau3[#All],2,FALSE)</f>
        <v>#REF!</v>
      </c>
    </row>
    <row r="948" spans="1:40" x14ac:dyDescent="0.25">
      <c r="A948" t="s">
        <v>7450</v>
      </c>
      <c r="D948" t="s">
        <v>1080</v>
      </c>
      <c r="E948" t="s">
        <v>1081</v>
      </c>
      <c r="F948" t="s">
        <v>7451</v>
      </c>
      <c r="G948" t="s">
        <v>2290</v>
      </c>
      <c r="H948" t="s">
        <v>2291</v>
      </c>
      <c r="I948" t="s">
        <v>25</v>
      </c>
      <c r="J948" s="3">
        <v>0</v>
      </c>
      <c r="K948" s="1">
        <v>42522</v>
      </c>
      <c r="M948" t="s">
        <v>38</v>
      </c>
      <c r="O948" t="s">
        <v>32</v>
      </c>
      <c r="P948" s="1"/>
      <c r="AC948" s="5" t="e">
        <f>VLOOKUP(Tableau13[[#This Row],[Jan,]],[1]!Tableau3[#All],2,FALSE)</f>
        <v>#REF!</v>
      </c>
      <c r="AD948" s="5" t="e">
        <f>VLOOKUP(Tableau13[[#This Row],[Fév,]],[1]!Tableau3[#All],2,FALSE)</f>
        <v>#REF!</v>
      </c>
      <c r="AE948" s="5" t="e">
        <f>VLOOKUP(Tableau13[[#This Row],[Mar,]],[1]!Tableau3[#All],2,FALSE)</f>
        <v>#REF!</v>
      </c>
      <c r="AF948" s="5" t="e">
        <f>VLOOKUP(Tableau13[[#This Row],[Avr,]],[1]!Tableau3[#All],2,FALSE)</f>
        <v>#REF!</v>
      </c>
      <c r="AG948" s="5" t="e">
        <f>VLOOKUP(Tableau13[[#This Row],[Mai]],[1]!Tableau3[#All],2,FALSE)</f>
        <v>#REF!</v>
      </c>
      <c r="AH948" s="5" t="e">
        <f>VLOOKUP(Tableau13[[#This Row],[Juin]],[1]!Tableau3[#All],2,FALSE)</f>
        <v>#REF!</v>
      </c>
      <c r="AI948" s="5" t="e">
        <f>VLOOKUP(Tableau13[[#This Row],[Juil,]],[1]!Tableau3[#All],2,FALSE)</f>
        <v>#REF!</v>
      </c>
      <c r="AJ948" s="5" t="e">
        <f>VLOOKUP(Tableau13[[#This Row],[Août]],[1]!Tableau3[#All],2,FALSE)</f>
        <v>#REF!</v>
      </c>
      <c r="AK948" s="5" t="e">
        <f>VLOOKUP(Tableau13[[#This Row],[Sept,]],[1]!Tableau3[#All],2,FALSE)</f>
        <v>#REF!</v>
      </c>
      <c r="AL948" s="5" t="e">
        <f>VLOOKUP(Tableau13[[#This Row],[Oct,]],[1]!Tableau3[#All],2,FALSE)</f>
        <v>#REF!</v>
      </c>
      <c r="AM948" s="5" t="e">
        <f>VLOOKUP(Tableau13[[#This Row],[Nov,]],[1]!Tableau3[#All],2,FALSE)</f>
        <v>#REF!</v>
      </c>
      <c r="AN948" s="5" t="e">
        <f>VLOOKUP(Tableau13[[#This Row],[Déc,]],[1]!Tableau3[#All],2,FALSE)</f>
        <v>#REF!</v>
      </c>
    </row>
    <row r="949" spans="1:40" x14ac:dyDescent="0.25">
      <c r="A949" t="s">
        <v>7452</v>
      </c>
      <c r="D949" t="s">
        <v>1080</v>
      </c>
      <c r="E949" t="s">
        <v>1081</v>
      </c>
      <c r="F949" t="s">
        <v>7453</v>
      </c>
      <c r="G949" t="s">
        <v>2292</v>
      </c>
      <c r="H949" t="s">
        <v>2293</v>
      </c>
      <c r="I949" t="s">
        <v>25</v>
      </c>
      <c r="J949" s="3">
        <v>0</v>
      </c>
      <c r="K949" s="1">
        <v>42522</v>
      </c>
      <c r="M949" t="s">
        <v>38</v>
      </c>
      <c r="O949" t="s">
        <v>32</v>
      </c>
      <c r="P949" s="1"/>
      <c r="AC949" s="5" t="e">
        <f>VLOOKUP(Tableau13[[#This Row],[Jan,]],[1]!Tableau3[#All],2,FALSE)</f>
        <v>#REF!</v>
      </c>
      <c r="AD949" s="5" t="e">
        <f>VLOOKUP(Tableau13[[#This Row],[Fév,]],[1]!Tableau3[#All],2,FALSE)</f>
        <v>#REF!</v>
      </c>
      <c r="AE949" s="5" t="e">
        <f>VLOOKUP(Tableau13[[#This Row],[Mar,]],[1]!Tableau3[#All],2,FALSE)</f>
        <v>#REF!</v>
      </c>
      <c r="AF949" s="5" t="e">
        <f>VLOOKUP(Tableau13[[#This Row],[Avr,]],[1]!Tableau3[#All],2,FALSE)</f>
        <v>#REF!</v>
      </c>
      <c r="AG949" s="5" t="e">
        <f>VLOOKUP(Tableau13[[#This Row],[Mai]],[1]!Tableau3[#All],2,FALSE)</f>
        <v>#REF!</v>
      </c>
      <c r="AH949" s="5" t="e">
        <f>VLOOKUP(Tableau13[[#This Row],[Juin]],[1]!Tableau3[#All],2,FALSE)</f>
        <v>#REF!</v>
      </c>
      <c r="AI949" s="5" t="e">
        <f>VLOOKUP(Tableau13[[#This Row],[Juil,]],[1]!Tableau3[#All],2,FALSE)</f>
        <v>#REF!</v>
      </c>
      <c r="AJ949" s="5" t="e">
        <f>VLOOKUP(Tableau13[[#This Row],[Août]],[1]!Tableau3[#All],2,FALSE)</f>
        <v>#REF!</v>
      </c>
      <c r="AK949" s="5" t="e">
        <f>VLOOKUP(Tableau13[[#This Row],[Sept,]],[1]!Tableau3[#All],2,FALSE)</f>
        <v>#REF!</v>
      </c>
      <c r="AL949" s="5" t="e">
        <f>VLOOKUP(Tableau13[[#This Row],[Oct,]],[1]!Tableau3[#All],2,FALSE)</f>
        <v>#REF!</v>
      </c>
      <c r="AM949" s="5" t="e">
        <f>VLOOKUP(Tableau13[[#This Row],[Nov,]],[1]!Tableau3[#All],2,FALSE)</f>
        <v>#REF!</v>
      </c>
      <c r="AN949" s="5" t="e">
        <f>VLOOKUP(Tableau13[[#This Row],[Déc,]],[1]!Tableau3[#All],2,FALSE)</f>
        <v>#REF!</v>
      </c>
    </row>
    <row r="950" spans="1:40" x14ac:dyDescent="0.25">
      <c r="A950" t="s">
        <v>7454</v>
      </c>
      <c r="D950" t="s">
        <v>1080</v>
      </c>
      <c r="E950" t="s">
        <v>1081</v>
      </c>
      <c r="F950" t="s">
        <v>7455</v>
      </c>
      <c r="G950" t="s">
        <v>2294</v>
      </c>
      <c r="H950" t="s">
        <v>2295</v>
      </c>
      <c r="I950" t="s">
        <v>25</v>
      </c>
      <c r="J950" s="3">
        <v>0</v>
      </c>
      <c r="K950" s="1">
        <v>42522</v>
      </c>
      <c r="M950" t="s">
        <v>38</v>
      </c>
      <c r="O950" t="s">
        <v>32</v>
      </c>
      <c r="P950" s="1"/>
      <c r="AC950" s="5" t="e">
        <f>VLOOKUP(Tableau13[[#This Row],[Jan,]],[1]!Tableau3[#All],2,FALSE)</f>
        <v>#REF!</v>
      </c>
      <c r="AD950" s="5" t="e">
        <f>VLOOKUP(Tableau13[[#This Row],[Fév,]],[1]!Tableau3[#All],2,FALSE)</f>
        <v>#REF!</v>
      </c>
      <c r="AE950" s="5" t="e">
        <f>VLOOKUP(Tableau13[[#This Row],[Mar,]],[1]!Tableau3[#All],2,FALSE)</f>
        <v>#REF!</v>
      </c>
      <c r="AF950" s="5" t="e">
        <f>VLOOKUP(Tableau13[[#This Row],[Avr,]],[1]!Tableau3[#All],2,FALSE)</f>
        <v>#REF!</v>
      </c>
      <c r="AG950" s="5" t="e">
        <f>VLOOKUP(Tableau13[[#This Row],[Mai]],[1]!Tableau3[#All],2,FALSE)</f>
        <v>#REF!</v>
      </c>
      <c r="AH950" s="5" t="e">
        <f>VLOOKUP(Tableau13[[#This Row],[Juin]],[1]!Tableau3[#All],2,FALSE)</f>
        <v>#REF!</v>
      </c>
      <c r="AI950" s="5" t="e">
        <f>VLOOKUP(Tableau13[[#This Row],[Juil,]],[1]!Tableau3[#All],2,FALSE)</f>
        <v>#REF!</v>
      </c>
      <c r="AJ950" s="5" t="e">
        <f>VLOOKUP(Tableau13[[#This Row],[Août]],[1]!Tableau3[#All],2,FALSE)</f>
        <v>#REF!</v>
      </c>
      <c r="AK950" s="5" t="e">
        <f>VLOOKUP(Tableau13[[#This Row],[Sept,]],[1]!Tableau3[#All],2,FALSE)</f>
        <v>#REF!</v>
      </c>
      <c r="AL950" s="5" t="e">
        <f>VLOOKUP(Tableau13[[#This Row],[Oct,]],[1]!Tableau3[#All],2,FALSE)</f>
        <v>#REF!</v>
      </c>
      <c r="AM950" s="5" t="e">
        <f>VLOOKUP(Tableau13[[#This Row],[Nov,]],[1]!Tableau3[#All],2,FALSE)</f>
        <v>#REF!</v>
      </c>
      <c r="AN950" s="5" t="e">
        <f>VLOOKUP(Tableau13[[#This Row],[Déc,]],[1]!Tableau3[#All],2,FALSE)</f>
        <v>#REF!</v>
      </c>
    </row>
    <row r="951" spans="1:40" x14ac:dyDescent="0.25">
      <c r="A951" t="s">
        <v>7456</v>
      </c>
      <c r="D951" t="s">
        <v>1080</v>
      </c>
      <c r="E951" t="s">
        <v>1081</v>
      </c>
      <c r="F951" t="s">
        <v>7457</v>
      </c>
      <c r="G951" t="s">
        <v>2296</v>
      </c>
      <c r="H951" t="s">
        <v>2297</v>
      </c>
      <c r="I951" t="s">
        <v>25</v>
      </c>
      <c r="J951" s="3">
        <v>0</v>
      </c>
      <c r="K951" s="1">
        <v>42522</v>
      </c>
      <c r="M951" t="s">
        <v>38</v>
      </c>
      <c r="O951" t="s">
        <v>32</v>
      </c>
      <c r="P951" s="1"/>
      <c r="AC951" s="5" t="e">
        <f>VLOOKUP(Tableau13[[#This Row],[Jan,]],[1]!Tableau3[#All],2,FALSE)</f>
        <v>#REF!</v>
      </c>
      <c r="AD951" s="5" t="e">
        <f>VLOOKUP(Tableau13[[#This Row],[Fév,]],[1]!Tableau3[#All],2,FALSE)</f>
        <v>#REF!</v>
      </c>
      <c r="AE951" s="5" t="e">
        <f>VLOOKUP(Tableau13[[#This Row],[Mar,]],[1]!Tableau3[#All],2,FALSE)</f>
        <v>#REF!</v>
      </c>
      <c r="AF951" s="5" t="e">
        <f>VLOOKUP(Tableau13[[#This Row],[Avr,]],[1]!Tableau3[#All],2,FALSE)</f>
        <v>#REF!</v>
      </c>
      <c r="AG951" s="5" t="e">
        <f>VLOOKUP(Tableau13[[#This Row],[Mai]],[1]!Tableau3[#All],2,FALSE)</f>
        <v>#REF!</v>
      </c>
      <c r="AH951" s="5" t="e">
        <f>VLOOKUP(Tableau13[[#This Row],[Juin]],[1]!Tableau3[#All],2,FALSE)</f>
        <v>#REF!</v>
      </c>
      <c r="AI951" s="5" t="e">
        <f>VLOOKUP(Tableau13[[#This Row],[Juil,]],[1]!Tableau3[#All],2,FALSE)</f>
        <v>#REF!</v>
      </c>
      <c r="AJ951" s="5" t="e">
        <f>VLOOKUP(Tableau13[[#This Row],[Août]],[1]!Tableau3[#All],2,FALSE)</f>
        <v>#REF!</v>
      </c>
      <c r="AK951" s="5" t="e">
        <f>VLOOKUP(Tableau13[[#This Row],[Sept,]],[1]!Tableau3[#All],2,FALSE)</f>
        <v>#REF!</v>
      </c>
      <c r="AL951" s="5" t="e">
        <f>VLOOKUP(Tableau13[[#This Row],[Oct,]],[1]!Tableau3[#All],2,FALSE)</f>
        <v>#REF!</v>
      </c>
      <c r="AM951" s="5" t="e">
        <f>VLOOKUP(Tableau13[[#This Row],[Nov,]],[1]!Tableau3[#All],2,FALSE)</f>
        <v>#REF!</v>
      </c>
      <c r="AN951" s="5" t="e">
        <f>VLOOKUP(Tableau13[[#This Row],[Déc,]],[1]!Tableau3[#All],2,FALSE)</f>
        <v>#REF!</v>
      </c>
    </row>
    <row r="952" spans="1:40" x14ac:dyDescent="0.25">
      <c r="A952" t="s">
        <v>7458</v>
      </c>
      <c r="D952" t="s">
        <v>1080</v>
      </c>
      <c r="E952" t="s">
        <v>1081</v>
      </c>
      <c r="F952" t="s">
        <v>7459</v>
      </c>
      <c r="G952" t="s">
        <v>2298</v>
      </c>
      <c r="H952" t="s">
        <v>2299</v>
      </c>
      <c r="I952" t="s">
        <v>25</v>
      </c>
      <c r="J952" s="3">
        <v>0</v>
      </c>
      <c r="K952" s="1">
        <v>42522</v>
      </c>
      <c r="M952" t="s">
        <v>38</v>
      </c>
      <c r="O952" t="s">
        <v>32</v>
      </c>
      <c r="P952" s="1"/>
      <c r="AC952" s="5" t="e">
        <f>VLOOKUP(Tableau13[[#This Row],[Jan,]],[1]!Tableau3[#All],2,FALSE)</f>
        <v>#REF!</v>
      </c>
      <c r="AD952" s="5" t="e">
        <f>VLOOKUP(Tableau13[[#This Row],[Fév,]],[1]!Tableau3[#All],2,FALSE)</f>
        <v>#REF!</v>
      </c>
      <c r="AE952" s="5" t="e">
        <f>VLOOKUP(Tableau13[[#This Row],[Mar,]],[1]!Tableau3[#All],2,FALSE)</f>
        <v>#REF!</v>
      </c>
      <c r="AF952" s="5" t="e">
        <f>VLOOKUP(Tableau13[[#This Row],[Avr,]],[1]!Tableau3[#All],2,FALSE)</f>
        <v>#REF!</v>
      </c>
      <c r="AG952" s="5" t="e">
        <f>VLOOKUP(Tableau13[[#This Row],[Mai]],[1]!Tableau3[#All],2,FALSE)</f>
        <v>#REF!</v>
      </c>
      <c r="AH952" s="5" t="e">
        <f>VLOOKUP(Tableau13[[#This Row],[Juin]],[1]!Tableau3[#All],2,FALSE)</f>
        <v>#REF!</v>
      </c>
      <c r="AI952" s="5" t="e">
        <f>VLOOKUP(Tableau13[[#This Row],[Juil,]],[1]!Tableau3[#All],2,FALSE)</f>
        <v>#REF!</v>
      </c>
      <c r="AJ952" s="5" t="e">
        <f>VLOOKUP(Tableau13[[#This Row],[Août]],[1]!Tableau3[#All],2,FALSE)</f>
        <v>#REF!</v>
      </c>
      <c r="AK952" s="5" t="e">
        <f>VLOOKUP(Tableau13[[#This Row],[Sept,]],[1]!Tableau3[#All],2,FALSE)</f>
        <v>#REF!</v>
      </c>
      <c r="AL952" s="5" t="e">
        <f>VLOOKUP(Tableau13[[#This Row],[Oct,]],[1]!Tableau3[#All],2,FALSE)</f>
        <v>#REF!</v>
      </c>
      <c r="AM952" s="5" t="e">
        <f>VLOOKUP(Tableau13[[#This Row],[Nov,]],[1]!Tableau3[#All],2,FALSE)</f>
        <v>#REF!</v>
      </c>
      <c r="AN952" s="5" t="e">
        <f>VLOOKUP(Tableau13[[#This Row],[Déc,]],[1]!Tableau3[#All],2,FALSE)</f>
        <v>#REF!</v>
      </c>
    </row>
    <row r="953" spans="1:40" x14ac:dyDescent="0.25">
      <c r="A953" t="s">
        <v>7460</v>
      </c>
      <c r="D953" t="s">
        <v>1080</v>
      </c>
      <c r="E953" t="s">
        <v>1081</v>
      </c>
      <c r="F953" t="s">
        <v>7461</v>
      </c>
      <c r="G953" t="s">
        <v>2300</v>
      </c>
      <c r="H953" t="s">
        <v>2301</v>
      </c>
      <c r="I953" t="s">
        <v>25</v>
      </c>
      <c r="J953" s="3">
        <v>0</v>
      </c>
      <c r="K953" s="1">
        <v>42522</v>
      </c>
      <c r="M953" t="s">
        <v>38</v>
      </c>
      <c r="O953" t="s">
        <v>32</v>
      </c>
      <c r="P953" s="1"/>
      <c r="AC953" s="5" t="e">
        <f>VLOOKUP(Tableau13[[#This Row],[Jan,]],[1]!Tableau3[#All],2,FALSE)</f>
        <v>#REF!</v>
      </c>
      <c r="AD953" s="5" t="e">
        <f>VLOOKUP(Tableau13[[#This Row],[Fév,]],[1]!Tableau3[#All],2,FALSE)</f>
        <v>#REF!</v>
      </c>
      <c r="AE953" s="5" t="e">
        <f>VLOOKUP(Tableau13[[#This Row],[Mar,]],[1]!Tableau3[#All],2,FALSE)</f>
        <v>#REF!</v>
      </c>
      <c r="AF953" s="5" t="e">
        <f>VLOOKUP(Tableau13[[#This Row],[Avr,]],[1]!Tableau3[#All],2,FALSE)</f>
        <v>#REF!</v>
      </c>
      <c r="AG953" s="5" t="e">
        <f>VLOOKUP(Tableau13[[#This Row],[Mai]],[1]!Tableau3[#All],2,FALSE)</f>
        <v>#REF!</v>
      </c>
      <c r="AH953" s="5" t="e">
        <f>VLOOKUP(Tableau13[[#This Row],[Juin]],[1]!Tableau3[#All],2,FALSE)</f>
        <v>#REF!</v>
      </c>
      <c r="AI953" s="5" t="e">
        <f>VLOOKUP(Tableau13[[#This Row],[Juil,]],[1]!Tableau3[#All],2,FALSE)</f>
        <v>#REF!</v>
      </c>
      <c r="AJ953" s="5" t="e">
        <f>VLOOKUP(Tableau13[[#This Row],[Août]],[1]!Tableau3[#All],2,FALSE)</f>
        <v>#REF!</v>
      </c>
      <c r="AK953" s="5" t="e">
        <f>VLOOKUP(Tableau13[[#This Row],[Sept,]],[1]!Tableau3[#All],2,FALSE)</f>
        <v>#REF!</v>
      </c>
      <c r="AL953" s="5" t="e">
        <f>VLOOKUP(Tableau13[[#This Row],[Oct,]],[1]!Tableau3[#All],2,FALSE)</f>
        <v>#REF!</v>
      </c>
      <c r="AM953" s="5" t="e">
        <f>VLOOKUP(Tableau13[[#This Row],[Nov,]],[1]!Tableau3[#All],2,FALSE)</f>
        <v>#REF!</v>
      </c>
      <c r="AN953" s="5" t="e">
        <f>VLOOKUP(Tableau13[[#This Row],[Déc,]],[1]!Tableau3[#All],2,FALSE)</f>
        <v>#REF!</v>
      </c>
    </row>
    <row r="954" spans="1:40" x14ac:dyDescent="0.25">
      <c r="A954" t="s">
        <v>7462</v>
      </c>
      <c r="D954" t="s">
        <v>1080</v>
      </c>
      <c r="E954" t="s">
        <v>1081</v>
      </c>
      <c r="F954" t="s">
        <v>7463</v>
      </c>
      <c r="G954" t="s">
        <v>2302</v>
      </c>
      <c r="H954" t="s">
        <v>2303</v>
      </c>
      <c r="I954" t="s">
        <v>25</v>
      </c>
      <c r="J954" s="3">
        <v>0</v>
      </c>
      <c r="K954" s="1">
        <v>42522</v>
      </c>
      <c r="M954" t="s">
        <v>38</v>
      </c>
      <c r="O954" t="s">
        <v>32</v>
      </c>
      <c r="P954" s="1"/>
      <c r="AC954" s="5" t="e">
        <f>VLOOKUP(Tableau13[[#This Row],[Jan,]],[1]!Tableau3[#All],2,FALSE)</f>
        <v>#REF!</v>
      </c>
      <c r="AD954" s="5" t="e">
        <f>VLOOKUP(Tableau13[[#This Row],[Fév,]],[1]!Tableau3[#All],2,FALSE)</f>
        <v>#REF!</v>
      </c>
      <c r="AE954" s="5" t="e">
        <f>VLOOKUP(Tableau13[[#This Row],[Mar,]],[1]!Tableau3[#All],2,FALSE)</f>
        <v>#REF!</v>
      </c>
      <c r="AF954" s="5" t="e">
        <f>VLOOKUP(Tableau13[[#This Row],[Avr,]],[1]!Tableau3[#All],2,FALSE)</f>
        <v>#REF!</v>
      </c>
      <c r="AG954" s="5" t="e">
        <f>VLOOKUP(Tableau13[[#This Row],[Mai]],[1]!Tableau3[#All],2,FALSE)</f>
        <v>#REF!</v>
      </c>
      <c r="AH954" s="5" t="e">
        <f>VLOOKUP(Tableau13[[#This Row],[Juin]],[1]!Tableau3[#All],2,FALSE)</f>
        <v>#REF!</v>
      </c>
      <c r="AI954" s="5" t="e">
        <f>VLOOKUP(Tableau13[[#This Row],[Juil,]],[1]!Tableau3[#All],2,FALSE)</f>
        <v>#REF!</v>
      </c>
      <c r="AJ954" s="5" t="e">
        <f>VLOOKUP(Tableau13[[#This Row],[Août]],[1]!Tableau3[#All],2,FALSE)</f>
        <v>#REF!</v>
      </c>
      <c r="AK954" s="5" t="e">
        <f>VLOOKUP(Tableau13[[#This Row],[Sept,]],[1]!Tableau3[#All],2,FALSE)</f>
        <v>#REF!</v>
      </c>
      <c r="AL954" s="5" t="e">
        <f>VLOOKUP(Tableau13[[#This Row],[Oct,]],[1]!Tableau3[#All],2,FALSE)</f>
        <v>#REF!</v>
      </c>
      <c r="AM954" s="5" t="e">
        <f>VLOOKUP(Tableau13[[#This Row],[Nov,]],[1]!Tableau3[#All],2,FALSE)</f>
        <v>#REF!</v>
      </c>
      <c r="AN954" s="5" t="e">
        <f>VLOOKUP(Tableau13[[#This Row],[Déc,]],[1]!Tableau3[#All],2,FALSE)</f>
        <v>#REF!</v>
      </c>
    </row>
    <row r="955" spans="1:40" x14ac:dyDescent="0.25">
      <c r="A955" t="s">
        <v>7464</v>
      </c>
      <c r="D955" t="s">
        <v>1080</v>
      </c>
      <c r="E955" t="s">
        <v>1081</v>
      </c>
      <c r="F955" t="s">
        <v>7465</v>
      </c>
      <c r="G955" t="s">
        <v>2304</v>
      </c>
      <c r="H955" t="s">
        <v>2305</v>
      </c>
      <c r="I955" t="s">
        <v>25</v>
      </c>
      <c r="J955" s="3">
        <v>0</v>
      </c>
      <c r="K955" s="1">
        <v>42522</v>
      </c>
      <c r="M955" t="s">
        <v>38</v>
      </c>
      <c r="O955" t="s">
        <v>32</v>
      </c>
      <c r="P955" s="1"/>
      <c r="AC955" s="5" t="e">
        <f>VLOOKUP(Tableau13[[#This Row],[Jan,]],[1]!Tableau3[#All],2,FALSE)</f>
        <v>#REF!</v>
      </c>
      <c r="AD955" s="5" t="e">
        <f>VLOOKUP(Tableau13[[#This Row],[Fév,]],[1]!Tableau3[#All],2,FALSE)</f>
        <v>#REF!</v>
      </c>
      <c r="AE955" s="5" t="e">
        <f>VLOOKUP(Tableau13[[#This Row],[Mar,]],[1]!Tableau3[#All],2,FALSE)</f>
        <v>#REF!</v>
      </c>
      <c r="AF955" s="5" t="e">
        <f>VLOOKUP(Tableau13[[#This Row],[Avr,]],[1]!Tableau3[#All],2,FALSE)</f>
        <v>#REF!</v>
      </c>
      <c r="AG955" s="5" t="e">
        <f>VLOOKUP(Tableau13[[#This Row],[Mai]],[1]!Tableau3[#All],2,FALSE)</f>
        <v>#REF!</v>
      </c>
      <c r="AH955" s="5" t="e">
        <f>VLOOKUP(Tableau13[[#This Row],[Juin]],[1]!Tableau3[#All],2,FALSE)</f>
        <v>#REF!</v>
      </c>
      <c r="AI955" s="5" t="e">
        <f>VLOOKUP(Tableau13[[#This Row],[Juil,]],[1]!Tableau3[#All],2,FALSE)</f>
        <v>#REF!</v>
      </c>
      <c r="AJ955" s="5" t="e">
        <f>VLOOKUP(Tableau13[[#This Row],[Août]],[1]!Tableau3[#All],2,FALSE)</f>
        <v>#REF!</v>
      </c>
      <c r="AK955" s="5" t="e">
        <f>VLOOKUP(Tableau13[[#This Row],[Sept,]],[1]!Tableau3[#All],2,FALSE)</f>
        <v>#REF!</v>
      </c>
      <c r="AL955" s="5" t="e">
        <f>VLOOKUP(Tableau13[[#This Row],[Oct,]],[1]!Tableau3[#All],2,FALSE)</f>
        <v>#REF!</v>
      </c>
      <c r="AM955" s="5" t="e">
        <f>VLOOKUP(Tableau13[[#This Row],[Nov,]],[1]!Tableau3[#All],2,FALSE)</f>
        <v>#REF!</v>
      </c>
      <c r="AN955" s="5" t="e">
        <f>VLOOKUP(Tableau13[[#This Row],[Déc,]],[1]!Tableau3[#All],2,FALSE)</f>
        <v>#REF!</v>
      </c>
    </row>
    <row r="956" spans="1:40" x14ac:dyDescent="0.25">
      <c r="A956" t="s">
        <v>7466</v>
      </c>
      <c r="D956" t="s">
        <v>1080</v>
      </c>
      <c r="E956" t="s">
        <v>1081</v>
      </c>
      <c r="F956" t="s">
        <v>7467</v>
      </c>
      <c r="G956" t="s">
        <v>2306</v>
      </c>
      <c r="H956" t="s">
        <v>2307</v>
      </c>
      <c r="I956" t="s">
        <v>25</v>
      </c>
      <c r="J956" s="3">
        <v>0</v>
      </c>
      <c r="K956" s="1">
        <v>42522</v>
      </c>
      <c r="M956" t="s">
        <v>38</v>
      </c>
      <c r="O956" t="s">
        <v>32</v>
      </c>
      <c r="P956" s="1"/>
      <c r="AC956" s="5" t="e">
        <f>VLOOKUP(Tableau13[[#This Row],[Jan,]],[1]!Tableau3[#All],2,FALSE)</f>
        <v>#REF!</v>
      </c>
      <c r="AD956" s="5" t="e">
        <f>VLOOKUP(Tableau13[[#This Row],[Fév,]],[1]!Tableau3[#All],2,FALSE)</f>
        <v>#REF!</v>
      </c>
      <c r="AE956" s="5" t="e">
        <f>VLOOKUP(Tableau13[[#This Row],[Mar,]],[1]!Tableau3[#All],2,FALSE)</f>
        <v>#REF!</v>
      </c>
      <c r="AF956" s="5" t="e">
        <f>VLOOKUP(Tableau13[[#This Row],[Avr,]],[1]!Tableau3[#All],2,FALSE)</f>
        <v>#REF!</v>
      </c>
      <c r="AG956" s="5" t="e">
        <f>VLOOKUP(Tableau13[[#This Row],[Mai]],[1]!Tableau3[#All],2,FALSE)</f>
        <v>#REF!</v>
      </c>
      <c r="AH956" s="5" t="e">
        <f>VLOOKUP(Tableau13[[#This Row],[Juin]],[1]!Tableau3[#All],2,FALSE)</f>
        <v>#REF!</v>
      </c>
      <c r="AI956" s="5" t="e">
        <f>VLOOKUP(Tableau13[[#This Row],[Juil,]],[1]!Tableau3[#All],2,FALSE)</f>
        <v>#REF!</v>
      </c>
      <c r="AJ956" s="5" t="e">
        <f>VLOOKUP(Tableau13[[#This Row],[Août]],[1]!Tableau3[#All],2,FALSE)</f>
        <v>#REF!</v>
      </c>
      <c r="AK956" s="5" t="e">
        <f>VLOOKUP(Tableau13[[#This Row],[Sept,]],[1]!Tableau3[#All],2,FALSE)</f>
        <v>#REF!</v>
      </c>
      <c r="AL956" s="5" t="e">
        <f>VLOOKUP(Tableau13[[#This Row],[Oct,]],[1]!Tableau3[#All],2,FALSE)</f>
        <v>#REF!</v>
      </c>
      <c r="AM956" s="5" t="e">
        <f>VLOOKUP(Tableau13[[#This Row],[Nov,]],[1]!Tableau3[#All],2,FALSE)</f>
        <v>#REF!</v>
      </c>
      <c r="AN956" s="5" t="e">
        <f>VLOOKUP(Tableau13[[#This Row],[Déc,]],[1]!Tableau3[#All],2,FALSE)</f>
        <v>#REF!</v>
      </c>
    </row>
    <row r="957" spans="1:40" x14ac:dyDescent="0.25">
      <c r="A957" t="s">
        <v>7468</v>
      </c>
      <c r="D957" t="s">
        <v>1080</v>
      </c>
      <c r="E957" t="s">
        <v>1081</v>
      </c>
      <c r="F957" t="s">
        <v>7469</v>
      </c>
      <c r="G957" t="s">
        <v>2308</v>
      </c>
      <c r="H957" t="s">
        <v>2309</v>
      </c>
      <c r="I957" t="s">
        <v>25</v>
      </c>
      <c r="J957" s="3">
        <v>0</v>
      </c>
      <c r="K957" s="1">
        <v>42522</v>
      </c>
      <c r="M957" t="s">
        <v>38</v>
      </c>
      <c r="O957" t="s">
        <v>32</v>
      </c>
      <c r="P957" s="1"/>
      <c r="AC957" s="5" t="e">
        <f>VLOOKUP(Tableau13[[#This Row],[Jan,]],[1]!Tableau3[#All],2,FALSE)</f>
        <v>#REF!</v>
      </c>
      <c r="AD957" s="5" t="e">
        <f>VLOOKUP(Tableau13[[#This Row],[Fév,]],[1]!Tableau3[#All],2,FALSE)</f>
        <v>#REF!</v>
      </c>
      <c r="AE957" s="5" t="e">
        <f>VLOOKUP(Tableau13[[#This Row],[Mar,]],[1]!Tableau3[#All],2,FALSE)</f>
        <v>#REF!</v>
      </c>
      <c r="AF957" s="5" t="e">
        <f>VLOOKUP(Tableau13[[#This Row],[Avr,]],[1]!Tableau3[#All],2,FALSE)</f>
        <v>#REF!</v>
      </c>
      <c r="AG957" s="5" t="e">
        <f>VLOOKUP(Tableau13[[#This Row],[Mai]],[1]!Tableau3[#All],2,FALSE)</f>
        <v>#REF!</v>
      </c>
      <c r="AH957" s="5" t="e">
        <f>VLOOKUP(Tableau13[[#This Row],[Juin]],[1]!Tableau3[#All],2,FALSE)</f>
        <v>#REF!</v>
      </c>
      <c r="AI957" s="5" t="e">
        <f>VLOOKUP(Tableau13[[#This Row],[Juil,]],[1]!Tableau3[#All],2,FALSE)</f>
        <v>#REF!</v>
      </c>
      <c r="AJ957" s="5" t="e">
        <f>VLOOKUP(Tableau13[[#This Row],[Août]],[1]!Tableau3[#All],2,FALSE)</f>
        <v>#REF!</v>
      </c>
      <c r="AK957" s="5" t="e">
        <f>VLOOKUP(Tableau13[[#This Row],[Sept,]],[1]!Tableau3[#All],2,FALSE)</f>
        <v>#REF!</v>
      </c>
      <c r="AL957" s="5" t="e">
        <f>VLOOKUP(Tableau13[[#This Row],[Oct,]],[1]!Tableau3[#All],2,FALSE)</f>
        <v>#REF!</v>
      </c>
      <c r="AM957" s="5" t="e">
        <f>VLOOKUP(Tableau13[[#This Row],[Nov,]],[1]!Tableau3[#All],2,FALSE)</f>
        <v>#REF!</v>
      </c>
      <c r="AN957" s="5" t="e">
        <f>VLOOKUP(Tableau13[[#This Row],[Déc,]],[1]!Tableau3[#All],2,FALSE)</f>
        <v>#REF!</v>
      </c>
    </row>
    <row r="958" spans="1:40" x14ac:dyDescent="0.25">
      <c r="A958" t="s">
        <v>7470</v>
      </c>
      <c r="D958" t="s">
        <v>1080</v>
      </c>
      <c r="E958" t="s">
        <v>1081</v>
      </c>
      <c r="F958" t="s">
        <v>7471</v>
      </c>
      <c r="G958" t="s">
        <v>2310</v>
      </c>
      <c r="H958" t="s">
        <v>2311</v>
      </c>
      <c r="I958" t="s">
        <v>25</v>
      </c>
      <c r="J958" s="3">
        <v>0</v>
      </c>
      <c r="K958" s="1">
        <v>42522</v>
      </c>
      <c r="M958" t="s">
        <v>38</v>
      </c>
      <c r="O958" t="s">
        <v>32</v>
      </c>
      <c r="P958" s="1"/>
      <c r="AC958" s="5" t="e">
        <f>VLOOKUP(Tableau13[[#This Row],[Jan,]],[1]!Tableau3[#All],2,FALSE)</f>
        <v>#REF!</v>
      </c>
      <c r="AD958" s="5" t="e">
        <f>VLOOKUP(Tableau13[[#This Row],[Fév,]],[1]!Tableau3[#All],2,FALSE)</f>
        <v>#REF!</v>
      </c>
      <c r="AE958" s="5" t="e">
        <f>VLOOKUP(Tableau13[[#This Row],[Mar,]],[1]!Tableau3[#All],2,FALSE)</f>
        <v>#REF!</v>
      </c>
      <c r="AF958" s="5" t="e">
        <f>VLOOKUP(Tableau13[[#This Row],[Avr,]],[1]!Tableau3[#All],2,FALSE)</f>
        <v>#REF!</v>
      </c>
      <c r="AG958" s="5" t="e">
        <f>VLOOKUP(Tableau13[[#This Row],[Mai]],[1]!Tableau3[#All],2,FALSE)</f>
        <v>#REF!</v>
      </c>
      <c r="AH958" s="5" t="e">
        <f>VLOOKUP(Tableau13[[#This Row],[Juin]],[1]!Tableau3[#All],2,FALSE)</f>
        <v>#REF!</v>
      </c>
      <c r="AI958" s="5" t="e">
        <f>VLOOKUP(Tableau13[[#This Row],[Juil,]],[1]!Tableau3[#All],2,FALSE)</f>
        <v>#REF!</v>
      </c>
      <c r="AJ958" s="5" t="e">
        <f>VLOOKUP(Tableau13[[#This Row],[Août]],[1]!Tableau3[#All],2,FALSE)</f>
        <v>#REF!</v>
      </c>
      <c r="AK958" s="5" t="e">
        <f>VLOOKUP(Tableau13[[#This Row],[Sept,]],[1]!Tableau3[#All],2,FALSE)</f>
        <v>#REF!</v>
      </c>
      <c r="AL958" s="5" t="e">
        <f>VLOOKUP(Tableau13[[#This Row],[Oct,]],[1]!Tableau3[#All],2,FALSE)</f>
        <v>#REF!</v>
      </c>
      <c r="AM958" s="5" t="e">
        <f>VLOOKUP(Tableau13[[#This Row],[Nov,]],[1]!Tableau3[#All],2,FALSE)</f>
        <v>#REF!</v>
      </c>
      <c r="AN958" s="5" t="e">
        <f>VLOOKUP(Tableau13[[#This Row],[Déc,]],[1]!Tableau3[#All],2,FALSE)</f>
        <v>#REF!</v>
      </c>
    </row>
    <row r="959" spans="1:40" x14ac:dyDescent="0.25">
      <c r="A959" t="s">
        <v>7472</v>
      </c>
      <c r="D959" t="s">
        <v>1080</v>
      </c>
      <c r="E959" t="s">
        <v>1081</v>
      </c>
      <c r="F959" t="s">
        <v>7473</v>
      </c>
      <c r="G959" t="s">
        <v>2312</v>
      </c>
      <c r="H959" t="s">
        <v>2313</v>
      </c>
      <c r="I959" t="s">
        <v>25</v>
      </c>
      <c r="J959" s="3">
        <v>0</v>
      </c>
      <c r="K959" s="1">
        <v>42522</v>
      </c>
      <c r="M959" t="s">
        <v>38</v>
      </c>
      <c r="O959" t="s">
        <v>32</v>
      </c>
      <c r="P959" s="1"/>
      <c r="AC959" s="5" t="e">
        <f>VLOOKUP(Tableau13[[#This Row],[Jan,]],[1]!Tableau3[#All],2,FALSE)</f>
        <v>#REF!</v>
      </c>
      <c r="AD959" s="5" t="e">
        <f>VLOOKUP(Tableau13[[#This Row],[Fév,]],[1]!Tableau3[#All],2,FALSE)</f>
        <v>#REF!</v>
      </c>
      <c r="AE959" s="5" t="e">
        <f>VLOOKUP(Tableau13[[#This Row],[Mar,]],[1]!Tableau3[#All],2,FALSE)</f>
        <v>#REF!</v>
      </c>
      <c r="AF959" s="5" t="e">
        <f>VLOOKUP(Tableau13[[#This Row],[Avr,]],[1]!Tableau3[#All],2,FALSE)</f>
        <v>#REF!</v>
      </c>
      <c r="AG959" s="5" t="e">
        <f>VLOOKUP(Tableau13[[#This Row],[Mai]],[1]!Tableau3[#All],2,FALSE)</f>
        <v>#REF!</v>
      </c>
      <c r="AH959" s="5" t="e">
        <f>VLOOKUP(Tableau13[[#This Row],[Juin]],[1]!Tableau3[#All],2,FALSE)</f>
        <v>#REF!</v>
      </c>
      <c r="AI959" s="5" t="e">
        <f>VLOOKUP(Tableau13[[#This Row],[Juil,]],[1]!Tableau3[#All],2,FALSE)</f>
        <v>#REF!</v>
      </c>
      <c r="AJ959" s="5" t="e">
        <f>VLOOKUP(Tableau13[[#This Row],[Août]],[1]!Tableau3[#All],2,FALSE)</f>
        <v>#REF!</v>
      </c>
      <c r="AK959" s="5" t="e">
        <f>VLOOKUP(Tableau13[[#This Row],[Sept,]],[1]!Tableau3[#All],2,FALSE)</f>
        <v>#REF!</v>
      </c>
      <c r="AL959" s="5" t="e">
        <f>VLOOKUP(Tableau13[[#This Row],[Oct,]],[1]!Tableau3[#All],2,FALSE)</f>
        <v>#REF!</v>
      </c>
      <c r="AM959" s="5" t="e">
        <f>VLOOKUP(Tableau13[[#This Row],[Nov,]],[1]!Tableau3[#All],2,FALSE)</f>
        <v>#REF!</v>
      </c>
      <c r="AN959" s="5" t="e">
        <f>VLOOKUP(Tableau13[[#This Row],[Déc,]],[1]!Tableau3[#All],2,FALSE)</f>
        <v>#REF!</v>
      </c>
    </row>
    <row r="960" spans="1:40" x14ac:dyDescent="0.25">
      <c r="A960" t="s">
        <v>7474</v>
      </c>
      <c r="D960" t="s">
        <v>1080</v>
      </c>
      <c r="E960" t="s">
        <v>1081</v>
      </c>
      <c r="F960" t="s">
        <v>7475</v>
      </c>
      <c r="G960" t="s">
        <v>2314</v>
      </c>
      <c r="H960" t="s">
        <v>2315</v>
      </c>
      <c r="I960" t="s">
        <v>25</v>
      </c>
      <c r="J960" s="3">
        <v>0</v>
      </c>
      <c r="K960" s="1">
        <v>42522</v>
      </c>
      <c r="M960" t="s">
        <v>38</v>
      </c>
      <c r="O960" t="s">
        <v>32</v>
      </c>
      <c r="P960" s="1"/>
      <c r="AC960" s="5" t="e">
        <f>VLOOKUP(Tableau13[[#This Row],[Jan,]],[1]!Tableau3[#All],2,FALSE)</f>
        <v>#REF!</v>
      </c>
      <c r="AD960" s="5" t="e">
        <f>VLOOKUP(Tableau13[[#This Row],[Fév,]],[1]!Tableau3[#All],2,FALSE)</f>
        <v>#REF!</v>
      </c>
      <c r="AE960" s="5" t="e">
        <f>VLOOKUP(Tableau13[[#This Row],[Mar,]],[1]!Tableau3[#All],2,FALSE)</f>
        <v>#REF!</v>
      </c>
      <c r="AF960" s="5" t="e">
        <f>VLOOKUP(Tableau13[[#This Row],[Avr,]],[1]!Tableau3[#All],2,FALSE)</f>
        <v>#REF!</v>
      </c>
      <c r="AG960" s="5" t="e">
        <f>VLOOKUP(Tableau13[[#This Row],[Mai]],[1]!Tableau3[#All],2,FALSE)</f>
        <v>#REF!</v>
      </c>
      <c r="AH960" s="5" t="e">
        <f>VLOOKUP(Tableau13[[#This Row],[Juin]],[1]!Tableau3[#All],2,FALSE)</f>
        <v>#REF!</v>
      </c>
      <c r="AI960" s="5" t="e">
        <f>VLOOKUP(Tableau13[[#This Row],[Juil,]],[1]!Tableau3[#All],2,FALSE)</f>
        <v>#REF!</v>
      </c>
      <c r="AJ960" s="5" t="e">
        <f>VLOOKUP(Tableau13[[#This Row],[Août]],[1]!Tableau3[#All],2,FALSE)</f>
        <v>#REF!</v>
      </c>
      <c r="AK960" s="5" t="e">
        <f>VLOOKUP(Tableau13[[#This Row],[Sept,]],[1]!Tableau3[#All],2,FALSE)</f>
        <v>#REF!</v>
      </c>
      <c r="AL960" s="5" t="e">
        <f>VLOOKUP(Tableau13[[#This Row],[Oct,]],[1]!Tableau3[#All],2,FALSE)</f>
        <v>#REF!</v>
      </c>
      <c r="AM960" s="5" t="e">
        <f>VLOOKUP(Tableau13[[#This Row],[Nov,]],[1]!Tableau3[#All],2,FALSE)</f>
        <v>#REF!</v>
      </c>
      <c r="AN960" s="5" t="e">
        <f>VLOOKUP(Tableau13[[#This Row],[Déc,]],[1]!Tableau3[#All],2,FALSE)</f>
        <v>#REF!</v>
      </c>
    </row>
    <row r="961" spans="1:40" x14ac:dyDescent="0.25">
      <c r="A961" t="s">
        <v>7476</v>
      </c>
      <c r="D961" t="s">
        <v>1080</v>
      </c>
      <c r="E961" t="s">
        <v>1081</v>
      </c>
      <c r="F961" t="s">
        <v>7477</v>
      </c>
      <c r="G961" t="s">
        <v>2316</v>
      </c>
      <c r="H961" t="s">
        <v>2317</v>
      </c>
      <c r="I961" t="s">
        <v>25</v>
      </c>
      <c r="J961" s="3">
        <v>0</v>
      </c>
      <c r="K961" s="1">
        <v>42522</v>
      </c>
      <c r="M961" t="s">
        <v>38</v>
      </c>
      <c r="O961" t="s">
        <v>32</v>
      </c>
      <c r="P961" s="1"/>
      <c r="AC961" s="5" t="e">
        <f>VLOOKUP(Tableau13[[#This Row],[Jan,]],[1]!Tableau3[#All],2,FALSE)</f>
        <v>#REF!</v>
      </c>
      <c r="AD961" s="5" t="e">
        <f>VLOOKUP(Tableau13[[#This Row],[Fév,]],[1]!Tableau3[#All],2,FALSE)</f>
        <v>#REF!</v>
      </c>
      <c r="AE961" s="5" t="e">
        <f>VLOOKUP(Tableau13[[#This Row],[Mar,]],[1]!Tableau3[#All],2,FALSE)</f>
        <v>#REF!</v>
      </c>
      <c r="AF961" s="5" t="e">
        <f>VLOOKUP(Tableau13[[#This Row],[Avr,]],[1]!Tableau3[#All],2,FALSE)</f>
        <v>#REF!</v>
      </c>
      <c r="AG961" s="5" t="e">
        <f>VLOOKUP(Tableau13[[#This Row],[Mai]],[1]!Tableau3[#All],2,FALSE)</f>
        <v>#REF!</v>
      </c>
      <c r="AH961" s="5" t="e">
        <f>VLOOKUP(Tableau13[[#This Row],[Juin]],[1]!Tableau3[#All],2,FALSE)</f>
        <v>#REF!</v>
      </c>
      <c r="AI961" s="5" t="e">
        <f>VLOOKUP(Tableau13[[#This Row],[Juil,]],[1]!Tableau3[#All],2,FALSE)</f>
        <v>#REF!</v>
      </c>
      <c r="AJ961" s="5" t="e">
        <f>VLOOKUP(Tableau13[[#This Row],[Août]],[1]!Tableau3[#All],2,FALSE)</f>
        <v>#REF!</v>
      </c>
      <c r="AK961" s="5" t="e">
        <f>VLOOKUP(Tableau13[[#This Row],[Sept,]],[1]!Tableau3[#All],2,FALSE)</f>
        <v>#REF!</v>
      </c>
      <c r="AL961" s="5" t="e">
        <f>VLOOKUP(Tableau13[[#This Row],[Oct,]],[1]!Tableau3[#All],2,FALSE)</f>
        <v>#REF!</v>
      </c>
      <c r="AM961" s="5" t="e">
        <f>VLOOKUP(Tableau13[[#This Row],[Nov,]],[1]!Tableau3[#All],2,FALSE)</f>
        <v>#REF!</v>
      </c>
      <c r="AN961" s="5" t="e">
        <f>VLOOKUP(Tableau13[[#This Row],[Déc,]],[1]!Tableau3[#All],2,FALSE)</f>
        <v>#REF!</v>
      </c>
    </row>
    <row r="962" spans="1:40" x14ac:dyDescent="0.25">
      <c r="A962" t="s">
        <v>7478</v>
      </c>
      <c r="D962" t="s">
        <v>1080</v>
      </c>
      <c r="E962" t="s">
        <v>1081</v>
      </c>
      <c r="F962" t="s">
        <v>7479</v>
      </c>
      <c r="G962" t="s">
        <v>2318</v>
      </c>
      <c r="H962" t="s">
        <v>2319</v>
      </c>
      <c r="I962" t="s">
        <v>25</v>
      </c>
      <c r="J962" s="3">
        <v>0</v>
      </c>
      <c r="K962" s="1">
        <v>42522</v>
      </c>
      <c r="M962" t="s">
        <v>38</v>
      </c>
      <c r="O962" t="s">
        <v>32</v>
      </c>
      <c r="P962" s="1"/>
      <c r="AC962" s="5" t="e">
        <f>VLOOKUP(Tableau13[[#This Row],[Jan,]],[1]!Tableau3[#All],2,FALSE)</f>
        <v>#REF!</v>
      </c>
      <c r="AD962" s="5" t="e">
        <f>VLOOKUP(Tableau13[[#This Row],[Fév,]],[1]!Tableau3[#All],2,FALSE)</f>
        <v>#REF!</v>
      </c>
      <c r="AE962" s="5" t="e">
        <f>VLOOKUP(Tableau13[[#This Row],[Mar,]],[1]!Tableau3[#All],2,FALSE)</f>
        <v>#REF!</v>
      </c>
      <c r="AF962" s="5" t="e">
        <f>VLOOKUP(Tableau13[[#This Row],[Avr,]],[1]!Tableau3[#All],2,FALSE)</f>
        <v>#REF!</v>
      </c>
      <c r="AG962" s="5" t="e">
        <f>VLOOKUP(Tableau13[[#This Row],[Mai]],[1]!Tableau3[#All],2,FALSE)</f>
        <v>#REF!</v>
      </c>
      <c r="AH962" s="5" t="e">
        <f>VLOOKUP(Tableau13[[#This Row],[Juin]],[1]!Tableau3[#All],2,FALSE)</f>
        <v>#REF!</v>
      </c>
      <c r="AI962" s="5" t="e">
        <f>VLOOKUP(Tableau13[[#This Row],[Juil,]],[1]!Tableau3[#All],2,FALSE)</f>
        <v>#REF!</v>
      </c>
      <c r="AJ962" s="5" t="e">
        <f>VLOOKUP(Tableau13[[#This Row],[Août]],[1]!Tableau3[#All],2,FALSE)</f>
        <v>#REF!</v>
      </c>
      <c r="AK962" s="5" t="e">
        <f>VLOOKUP(Tableau13[[#This Row],[Sept,]],[1]!Tableau3[#All],2,FALSE)</f>
        <v>#REF!</v>
      </c>
      <c r="AL962" s="5" t="e">
        <f>VLOOKUP(Tableau13[[#This Row],[Oct,]],[1]!Tableau3[#All],2,FALSE)</f>
        <v>#REF!</v>
      </c>
      <c r="AM962" s="5" t="e">
        <f>VLOOKUP(Tableau13[[#This Row],[Nov,]],[1]!Tableau3[#All],2,FALSE)</f>
        <v>#REF!</v>
      </c>
      <c r="AN962" s="5" t="e">
        <f>VLOOKUP(Tableau13[[#This Row],[Déc,]],[1]!Tableau3[#All],2,FALSE)</f>
        <v>#REF!</v>
      </c>
    </row>
    <row r="963" spans="1:40" x14ac:dyDescent="0.25">
      <c r="A963" t="s">
        <v>7480</v>
      </c>
      <c r="D963" t="s">
        <v>1080</v>
      </c>
      <c r="E963" t="s">
        <v>1081</v>
      </c>
      <c r="F963" t="s">
        <v>7481</v>
      </c>
      <c r="G963" t="s">
        <v>2320</v>
      </c>
      <c r="H963" t="s">
        <v>2321</v>
      </c>
      <c r="I963" t="s">
        <v>25</v>
      </c>
      <c r="J963" s="3">
        <v>0</v>
      </c>
      <c r="K963" s="1">
        <v>42522</v>
      </c>
      <c r="M963" t="s">
        <v>38</v>
      </c>
      <c r="O963" t="s">
        <v>32</v>
      </c>
      <c r="P963" s="1"/>
      <c r="AC963" s="5" t="e">
        <f>VLOOKUP(Tableau13[[#This Row],[Jan,]],[1]!Tableau3[#All],2,FALSE)</f>
        <v>#REF!</v>
      </c>
      <c r="AD963" s="5" t="e">
        <f>VLOOKUP(Tableau13[[#This Row],[Fév,]],[1]!Tableau3[#All],2,FALSE)</f>
        <v>#REF!</v>
      </c>
      <c r="AE963" s="5" t="e">
        <f>VLOOKUP(Tableau13[[#This Row],[Mar,]],[1]!Tableau3[#All],2,FALSE)</f>
        <v>#REF!</v>
      </c>
      <c r="AF963" s="5" t="e">
        <f>VLOOKUP(Tableau13[[#This Row],[Avr,]],[1]!Tableau3[#All],2,FALSE)</f>
        <v>#REF!</v>
      </c>
      <c r="AG963" s="5" t="e">
        <f>VLOOKUP(Tableau13[[#This Row],[Mai]],[1]!Tableau3[#All],2,FALSE)</f>
        <v>#REF!</v>
      </c>
      <c r="AH963" s="5" t="e">
        <f>VLOOKUP(Tableau13[[#This Row],[Juin]],[1]!Tableau3[#All],2,FALSE)</f>
        <v>#REF!</v>
      </c>
      <c r="AI963" s="5" t="e">
        <f>VLOOKUP(Tableau13[[#This Row],[Juil,]],[1]!Tableau3[#All],2,FALSE)</f>
        <v>#REF!</v>
      </c>
      <c r="AJ963" s="5" t="e">
        <f>VLOOKUP(Tableau13[[#This Row],[Août]],[1]!Tableau3[#All],2,FALSE)</f>
        <v>#REF!</v>
      </c>
      <c r="AK963" s="5" t="e">
        <f>VLOOKUP(Tableau13[[#This Row],[Sept,]],[1]!Tableau3[#All],2,FALSE)</f>
        <v>#REF!</v>
      </c>
      <c r="AL963" s="5" t="e">
        <f>VLOOKUP(Tableau13[[#This Row],[Oct,]],[1]!Tableau3[#All],2,FALSE)</f>
        <v>#REF!</v>
      </c>
      <c r="AM963" s="5" t="e">
        <f>VLOOKUP(Tableau13[[#This Row],[Nov,]],[1]!Tableau3[#All],2,FALSE)</f>
        <v>#REF!</v>
      </c>
      <c r="AN963" s="5" t="e">
        <f>VLOOKUP(Tableau13[[#This Row],[Déc,]],[1]!Tableau3[#All],2,FALSE)</f>
        <v>#REF!</v>
      </c>
    </row>
    <row r="964" spans="1:40" x14ac:dyDescent="0.25">
      <c r="A964" t="s">
        <v>7482</v>
      </c>
      <c r="D964" t="s">
        <v>1080</v>
      </c>
      <c r="E964" t="s">
        <v>1081</v>
      </c>
      <c r="F964" t="s">
        <v>7483</v>
      </c>
      <c r="G964" t="s">
        <v>2322</v>
      </c>
      <c r="H964" t="s">
        <v>2323</v>
      </c>
      <c r="I964" t="s">
        <v>25</v>
      </c>
      <c r="J964" s="3">
        <v>0</v>
      </c>
      <c r="K964" s="1">
        <v>42522</v>
      </c>
      <c r="M964" t="s">
        <v>38</v>
      </c>
      <c r="O964" t="s">
        <v>32</v>
      </c>
      <c r="P964" s="1"/>
      <c r="AC964" s="5" t="e">
        <f>VLOOKUP(Tableau13[[#This Row],[Jan,]],[1]!Tableau3[#All],2,FALSE)</f>
        <v>#REF!</v>
      </c>
      <c r="AD964" s="5" t="e">
        <f>VLOOKUP(Tableau13[[#This Row],[Fév,]],[1]!Tableau3[#All],2,FALSE)</f>
        <v>#REF!</v>
      </c>
      <c r="AE964" s="5" t="e">
        <f>VLOOKUP(Tableau13[[#This Row],[Mar,]],[1]!Tableau3[#All],2,FALSE)</f>
        <v>#REF!</v>
      </c>
      <c r="AF964" s="5" t="e">
        <f>VLOOKUP(Tableau13[[#This Row],[Avr,]],[1]!Tableau3[#All],2,FALSE)</f>
        <v>#REF!</v>
      </c>
      <c r="AG964" s="5" t="e">
        <f>VLOOKUP(Tableau13[[#This Row],[Mai]],[1]!Tableau3[#All],2,FALSE)</f>
        <v>#REF!</v>
      </c>
      <c r="AH964" s="5" t="e">
        <f>VLOOKUP(Tableau13[[#This Row],[Juin]],[1]!Tableau3[#All],2,FALSE)</f>
        <v>#REF!</v>
      </c>
      <c r="AI964" s="5" t="e">
        <f>VLOOKUP(Tableau13[[#This Row],[Juil,]],[1]!Tableau3[#All],2,FALSE)</f>
        <v>#REF!</v>
      </c>
      <c r="AJ964" s="5" t="e">
        <f>VLOOKUP(Tableau13[[#This Row],[Août]],[1]!Tableau3[#All],2,FALSE)</f>
        <v>#REF!</v>
      </c>
      <c r="AK964" s="5" t="e">
        <f>VLOOKUP(Tableau13[[#This Row],[Sept,]],[1]!Tableau3[#All],2,FALSE)</f>
        <v>#REF!</v>
      </c>
      <c r="AL964" s="5" t="e">
        <f>VLOOKUP(Tableau13[[#This Row],[Oct,]],[1]!Tableau3[#All],2,FALSE)</f>
        <v>#REF!</v>
      </c>
      <c r="AM964" s="5" t="e">
        <f>VLOOKUP(Tableau13[[#This Row],[Nov,]],[1]!Tableau3[#All],2,FALSE)</f>
        <v>#REF!</v>
      </c>
      <c r="AN964" s="5" t="e">
        <f>VLOOKUP(Tableau13[[#This Row],[Déc,]],[1]!Tableau3[#All],2,FALSE)</f>
        <v>#REF!</v>
      </c>
    </row>
    <row r="965" spans="1:40" x14ac:dyDescent="0.25">
      <c r="A965" t="s">
        <v>7484</v>
      </c>
      <c r="D965" t="s">
        <v>1080</v>
      </c>
      <c r="E965" t="s">
        <v>1081</v>
      </c>
      <c r="F965" t="s">
        <v>7485</v>
      </c>
      <c r="G965" t="s">
        <v>2324</v>
      </c>
      <c r="H965" t="s">
        <v>2325</v>
      </c>
      <c r="I965" t="s">
        <v>25</v>
      </c>
      <c r="J965" s="3">
        <v>0</v>
      </c>
      <c r="K965" s="1">
        <v>42522</v>
      </c>
      <c r="M965" t="s">
        <v>38</v>
      </c>
      <c r="O965" t="s">
        <v>32</v>
      </c>
      <c r="P965" s="1"/>
      <c r="AC965" s="5" t="e">
        <f>VLOOKUP(Tableau13[[#This Row],[Jan,]],[1]!Tableau3[#All],2,FALSE)</f>
        <v>#REF!</v>
      </c>
      <c r="AD965" s="5" t="e">
        <f>VLOOKUP(Tableau13[[#This Row],[Fév,]],[1]!Tableau3[#All],2,FALSE)</f>
        <v>#REF!</v>
      </c>
      <c r="AE965" s="5" t="e">
        <f>VLOOKUP(Tableau13[[#This Row],[Mar,]],[1]!Tableau3[#All],2,FALSE)</f>
        <v>#REF!</v>
      </c>
      <c r="AF965" s="5" t="e">
        <f>VLOOKUP(Tableau13[[#This Row],[Avr,]],[1]!Tableau3[#All],2,FALSE)</f>
        <v>#REF!</v>
      </c>
      <c r="AG965" s="5" t="e">
        <f>VLOOKUP(Tableau13[[#This Row],[Mai]],[1]!Tableau3[#All],2,FALSE)</f>
        <v>#REF!</v>
      </c>
      <c r="AH965" s="5" t="e">
        <f>VLOOKUP(Tableau13[[#This Row],[Juin]],[1]!Tableau3[#All],2,FALSE)</f>
        <v>#REF!</v>
      </c>
      <c r="AI965" s="5" t="e">
        <f>VLOOKUP(Tableau13[[#This Row],[Juil,]],[1]!Tableau3[#All],2,FALSE)</f>
        <v>#REF!</v>
      </c>
      <c r="AJ965" s="5" t="e">
        <f>VLOOKUP(Tableau13[[#This Row],[Août]],[1]!Tableau3[#All],2,FALSE)</f>
        <v>#REF!</v>
      </c>
      <c r="AK965" s="5" t="e">
        <f>VLOOKUP(Tableau13[[#This Row],[Sept,]],[1]!Tableau3[#All],2,FALSE)</f>
        <v>#REF!</v>
      </c>
      <c r="AL965" s="5" t="e">
        <f>VLOOKUP(Tableau13[[#This Row],[Oct,]],[1]!Tableau3[#All],2,FALSE)</f>
        <v>#REF!</v>
      </c>
      <c r="AM965" s="5" t="e">
        <f>VLOOKUP(Tableau13[[#This Row],[Nov,]],[1]!Tableau3[#All],2,FALSE)</f>
        <v>#REF!</v>
      </c>
      <c r="AN965" s="5" t="e">
        <f>VLOOKUP(Tableau13[[#This Row],[Déc,]],[1]!Tableau3[#All],2,FALSE)</f>
        <v>#REF!</v>
      </c>
    </row>
    <row r="966" spans="1:40" x14ac:dyDescent="0.25">
      <c r="A966" t="s">
        <v>7486</v>
      </c>
      <c r="D966" t="s">
        <v>1080</v>
      </c>
      <c r="E966" t="s">
        <v>1081</v>
      </c>
      <c r="F966" t="s">
        <v>7487</v>
      </c>
      <c r="G966" t="s">
        <v>2326</v>
      </c>
      <c r="H966" t="s">
        <v>2327</v>
      </c>
      <c r="I966" t="s">
        <v>25</v>
      </c>
      <c r="J966" s="3">
        <v>0</v>
      </c>
      <c r="K966" s="1">
        <v>42522</v>
      </c>
      <c r="M966" t="s">
        <v>38</v>
      </c>
      <c r="O966" t="s">
        <v>32</v>
      </c>
      <c r="P966" s="1"/>
      <c r="AC966" s="5" t="e">
        <f>VLOOKUP(Tableau13[[#This Row],[Jan,]],[1]!Tableau3[#All],2,FALSE)</f>
        <v>#REF!</v>
      </c>
      <c r="AD966" s="5" t="e">
        <f>VLOOKUP(Tableau13[[#This Row],[Fév,]],[1]!Tableau3[#All],2,FALSE)</f>
        <v>#REF!</v>
      </c>
      <c r="AE966" s="5" t="e">
        <f>VLOOKUP(Tableau13[[#This Row],[Mar,]],[1]!Tableau3[#All],2,FALSE)</f>
        <v>#REF!</v>
      </c>
      <c r="AF966" s="5" t="e">
        <f>VLOOKUP(Tableau13[[#This Row],[Avr,]],[1]!Tableau3[#All],2,FALSE)</f>
        <v>#REF!</v>
      </c>
      <c r="AG966" s="5" t="e">
        <f>VLOOKUP(Tableau13[[#This Row],[Mai]],[1]!Tableau3[#All],2,FALSE)</f>
        <v>#REF!</v>
      </c>
      <c r="AH966" s="5" t="e">
        <f>VLOOKUP(Tableau13[[#This Row],[Juin]],[1]!Tableau3[#All],2,FALSE)</f>
        <v>#REF!</v>
      </c>
      <c r="AI966" s="5" t="e">
        <f>VLOOKUP(Tableau13[[#This Row],[Juil,]],[1]!Tableau3[#All],2,FALSE)</f>
        <v>#REF!</v>
      </c>
      <c r="AJ966" s="5" t="e">
        <f>VLOOKUP(Tableau13[[#This Row],[Août]],[1]!Tableau3[#All],2,FALSE)</f>
        <v>#REF!</v>
      </c>
      <c r="AK966" s="5" t="e">
        <f>VLOOKUP(Tableau13[[#This Row],[Sept,]],[1]!Tableau3[#All],2,FALSE)</f>
        <v>#REF!</v>
      </c>
      <c r="AL966" s="5" t="e">
        <f>VLOOKUP(Tableau13[[#This Row],[Oct,]],[1]!Tableau3[#All],2,FALSE)</f>
        <v>#REF!</v>
      </c>
      <c r="AM966" s="5" t="e">
        <f>VLOOKUP(Tableau13[[#This Row],[Nov,]],[1]!Tableau3[#All],2,FALSE)</f>
        <v>#REF!</v>
      </c>
      <c r="AN966" s="5" t="e">
        <f>VLOOKUP(Tableau13[[#This Row],[Déc,]],[1]!Tableau3[#All],2,FALSE)</f>
        <v>#REF!</v>
      </c>
    </row>
    <row r="967" spans="1:40" x14ac:dyDescent="0.25">
      <c r="A967" t="s">
        <v>7488</v>
      </c>
      <c r="D967" t="s">
        <v>1080</v>
      </c>
      <c r="E967" t="s">
        <v>1081</v>
      </c>
      <c r="F967" t="s">
        <v>7489</v>
      </c>
      <c r="G967" t="s">
        <v>2328</v>
      </c>
      <c r="H967" t="s">
        <v>2329</v>
      </c>
      <c r="I967" t="s">
        <v>25</v>
      </c>
      <c r="J967" s="3">
        <v>0</v>
      </c>
      <c r="K967" s="1">
        <v>42522</v>
      </c>
      <c r="M967" t="s">
        <v>38</v>
      </c>
      <c r="O967" t="s">
        <v>32</v>
      </c>
      <c r="P967" s="1"/>
      <c r="AC967" s="5" t="e">
        <f>VLOOKUP(Tableau13[[#This Row],[Jan,]],[1]!Tableau3[#All],2,FALSE)</f>
        <v>#REF!</v>
      </c>
      <c r="AD967" s="5" t="e">
        <f>VLOOKUP(Tableau13[[#This Row],[Fév,]],[1]!Tableau3[#All],2,FALSE)</f>
        <v>#REF!</v>
      </c>
      <c r="AE967" s="5" t="e">
        <f>VLOOKUP(Tableau13[[#This Row],[Mar,]],[1]!Tableau3[#All],2,FALSE)</f>
        <v>#REF!</v>
      </c>
      <c r="AF967" s="5" t="e">
        <f>VLOOKUP(Tableau13[[#This Row],[Avr,]],[1]!Tableau3[#All],2,FALSE)</f>
        <v>#REF!</v>
      </c>
      <c r="AG967" s="5" t="e">
        <f>VLOOKUP(Tableau13[[#This Row],[Mai]],[1]!Tableau3[#All],2,FALSE)</f>
        <v>#REF!</v>
      </c>
      <c r="AH967" s="5" t="e">
        <f>VLOOKUP(Tableau13[[#This Row],[Juin]],[1]!Tableau3[#All],2,FALSE)</f>
        <v>#REF!</v>
      </c>
      <c r="AI967" s="5" t="e">
        <f>VLOOKUP(Tableau13[[#This Row],[Juil,]],[1]!Tableau3[#All],2,FALSE)</f>
        <v>#REF!</v>
      </c>
      <c r="AJ967" s="5" t="e">
        <f>VLOOKUP(Tableau13[[#This Row],[Août]],[1]!Tableau3[#All],2,FALSE)</f>
        <v>#REF!</v>
      </c>
      <c r="AK967" s="5" t="e">
        <f>VLOOKUP(Tableau13[[#This Row],[Sept,]],[1]!Tableau3[#All],2,FALSE)</f>
        <v>#REF!</v>
      </c>
      <c r="AL967" s="5" t="e">
        <f>VLOOKUP(Tableau13[[#This Row],[Oct,]],[1]!Tableau3[#All],2,FALSE)</f>
        <v>#REF!</v>
      </c>
      <c r="AM967" s="5" t="e">
        <f>VLOOKUP(Tableau13[[#This Row],[Nov,]],[1]!Tableau3[#All],2,FALSE)</f>
        <v>#REF!</v>
      </c>
      <c r="AN967" s="5" t="e">
        <f>VLOOKUP(Tableau13[[#This Row],[Déc,]],[1]!Tableau3[#All],2,FALSE)</f>
        <v>#REF!</v>
      </c>
    </row>
    <row r="968" spans="1:40" x14ac:dyDescent="0.25">
      <c r="A968" t="s">
        <v>7490</v>
      </c>
      <c r="D968" t="s">
        <v>1080</v>
      </c>
      <c r="E968" t="s">
        <v>1081</v>
      </c>
      <c r="F968" t="s">
        <v>7491</v>
      </c>
      <c r="G968" t="s">
        <v>2330</v>
      </c>
      <c r="H968" t="s">
        <v>2331</v>
      </c>
      <c r="I968" t="s">
        <v>25</v>
      </c>
      <c r="J968" s="3">
        <v>0</v>
      </c>
      <c r="K968" s="1">
        <v>42522</v>
      </c>
      <c r="M968" t="s">
        <v>38</v>
      </c>
      <c r="O968" t="s">
        <v>32</v>
      </c>
      <c r="P968" s="1"/>
      <c r="AC968" s="5" t="e">
        <f>VLOOKUP(Tableau13[[#This Row],[Jan,]],[1]!Tableau3[#All],2,FALSE)</f>
        <v>#REF!</v>
      </c>
      <c r="AD968" s="5" t="e">
        <f>VLOOKUP(Tableau13[[#This Row],[Fév,]],[1]!Tableau3[#All],2,FALSE)</f>
        <v>#REF!</v>
      </c>
      <c r="AE968" s="5" t="e">
        <f>VLOOKUP(Tableau13[[#This Row],[Mar,]],[1]!Tableau3[#All],2,FALSE)</f>
        <v>#REF!</v>
      </c>
      <c r="AF968" s="5" t="e">
        <f>VLOOKUP(Tableau13[[#This Row],[Avr,]],[1]!Tableau3[#All],2,FALSE)</f>
        <v>#REF!</v>
      </c>
      <c r="AG968" s="5" t="e">
        <f>VLOOKUP(Tableau13[[#This Row],[Mai]],[1]!Tableau3[#All],2,FALSE)</f>
        <v>#REF!</v>
      </c>
      <c r="AH968" s="5" t="e">
        <f>VLOOKUP(Tableau13[[#This Row],[Juin]],[1]!Tableau3[#All],2,FALSE)</f>
        <v>#REF!</v>
      </c>
      <c r="AI968" s="5" t="e">
        <f>VLOOKUP(Tableau13[[#This Row],[Juil,]],[1]!Tableau3[#All],2,FALSE)</f>
        <v>#REF!</v>
      </c>
      <c r="AJ968" s="5" t="e">
        <f>VLOOKUP(Tableau13[[#This Row],[Août]],[1]!Tableau3[#All],2,FALSE)</f>
        <v>#REF!</v>
      </c>
      <c r="AK968" s="5" t="e">
        <f>VLOOKUP(Tableau13[[#This Row],[Sept,]],[1]!Tableau3[#All],2,FALSE)</f>
        <v>#REF!</v>
      </c>
      <c r="AL968" s="5" t="e">
        <f>VLOOKUP(Tableau13[[#This Row],[Oct,]],[1]!Tableau3[#All],2,FALSE)</f>
        <v>#REF!</v>
      </c>
      <c r="AM968" s="5" t="e">
        <f>VLOOKUP(Tableau13[[#This Row],[Nov,]],[1]!Tableau3[#All],2,FALSE)</f>
        <v>#REF!</v>
      </c>
      <c r="AN968" s="5" t="e">
        <f>VLOOKUP(Tableau13[[#This Row],[Déc,]],[1]!Tableau3[#All],2,FALSE)</f>
        <v>#REF!</v>
      </c>
    </row>
    <row r="969" spans="1:40" x14ac:dyDescent="0.25">
      <c r="A969" t="s">
        <v>7492</v>
      </c>
      <c r="D969" t="s">
        <v>1080</v>
      </c>
      <c r="E969" t="s">
        <v>1081</v>
      </c>
      <c r="F969" t="s">
        <v>7493</v>
      </c>
      <c r="G969" t="s">
        <v>2332</v>
      </c>
      <c r="H969" t="s">
        <v>2333</v>
      </c>
      <c r="I969" t="s">
        <v>25</v>
      </c>
      <c r="J969" s="3">
        <v>0</v>
      </c>
      <c r="K969" s="1">
        <v>42522</v>
      </c>
      <c r="M969" t="s">
        <v>38</v>
      </c>
      <c r="O969" t="s">
        <v>32</v>
      </c>
      <c r="P969" s="1"/>
      <c r="AC969" s="5" t="e">
        <f>VLOOKUP(Tableau13[[#This Row],[Jan,]],[1]!Tableau3[#All],2,FALSE)</f>
        <v>#REF!</v>
      </c>
      <c r="AD969" s="5" t="e">
        <f>VLOOKUP(Tableau13[[#This Row],[Fév,]],[1]!Tableau3[#All],2,FALSE)</f>
        <v>#REF!</v>
      </c>
      <c r="AE969" s="5" t="e">
        <f>VLOOKUP(Tableau13[[#This Row],[Mar,]],[1]!Tableau3[#All],2,FALSE)</f>
        <v>#REF!</v>
      </c>
      <c r="AF969" s="5" t="e">
        <f>VLOOKUP(Tableau13[[#This Row],[Avr,]],[1]!Tableau3[#All],2,FALSE)</f>
        <v>#REF!</v>
      </c>
      <c r="AG969" s="5" t="e">
        <f>VLOOKUP(Tableau13[[#This Row],[Mai]],[1]!Tableau3[#All],2,FALSE)</f>
        <v>#REF!</v>
      </c>
      <c r="AH969" s="5" t="e">
        <f>VLOOKUP(Tableau13[[#This Row],[Juin]],[1]!Tableau3[#All],2,FALSE)</f>
        <v>#REF!</v>
      </c>
      <c r="AI969" s="5" t="e">
        <f>VLOOKUP(Tableau13[[#This Row],[Juil,]],[1]!Tableau3[#All],2,FALSE)</f>
        <v>#REF!</v>
      </c>
      <c r="AJ969" s="5" t="e">
        <f>VLOOKUP(Tableau13[[#This Row],[Août]],[1]!Tableau3[#All],2,FALSE)</f>
        <v>#REF!</v>
      </c>
      <c r="AK969" s="5" t="e">
        <f>VLOOKUP(Tableau13[[#This Row],[Sept,]],[1]!Tableau3[#All],2,FALSE)</f>
        <v>#REF!</v>
      </c>
      <c r="AL969" s="5" t="e">
        <f>VLOOKUP(Tableau13[[#This Row],[Oct,]],[1]!Tableau3[#All],2,FALSE)</f>
        <v>#REF!</v>
      </c>
      <c r="AM969" s="5" t="e">
        <f>VLOOKUP(Tableau13[[#This Row],[Nov,]],[1]!Tableau3[#All],2,FALSE)</f>
        <v>#REF!</v>
      </c>
      <c r="AN969" s="5" t="e">
        <f>VLOOKUP(Tableau13[[#This Row],[Déc,]],[1]!Tableau3[#All],2,FALSE)</f>
        <v>#REF!</v>
      </c>
    </row>
    <row r="970" spans="1:40" x14ac:dyDescent="0.25">
      <c r="A970" t="s">
        <v>7494</v>
      </c>
      <c r="D970" t="s">
        <v>1080</v>
      </c>
      <c r="E970" t="s">
        <v>1081</v>
      </c>
      <c r="F970" t="s">
        <v>7495</v>
      </c>
      <c r="G970" t="s">
        <v>2334</v>
      </c>
      <c r="H970" t="s">
        <v>2335</v>
      </c>
      <c r="I970" t="s">
        <v>25</v>
      </c>
      <c r="J970" s="3">
        <v>0</v>
      </c>
      <c r="K970" s="1">
        <v>42522</v>
      </c>
      <c r="M970" t="s">
        <v>38</v>
      </c>
      <c r="O970" t="s">
        <v>32</v>
      </c>
      <c r="P970" s="1"/>
      <c r="AC970" s="5" t="e">
        <f>VLOOKUP(Tableau13[[#This Row],[Jan,]],[1]!Tableau3[#All],2,FALSE)</f>
        <v>#REF!</v>
      </c>
      <c r="AD970" s="5" t="e">
        <f>VLOOKUP(Tableau13[[#This Row],[Fév,]],[1]!Tableau3[#All],2,FALSE)</f>
        <v>#REF!</v>
      </c>
      <c r="AE970" s="5" t="e">
        <f>VLOOKUP(Tableau13[[#This Row],[Mar,]],[1]!Tableau3[#All],2,FALSE)</f>
        <v>#REF!</v>
      </c>
      <c r="AF970" s="5" t="e">
        <f>VLOOKUP(Tableau13[[#This Row],[Avr,]],[1]!Tableau3[#All],2,FALSE)</f>
        <v>#REF!</v>
      </c>
      <c r="AG970" s="5" t="e">
        <f>VLOOKUP(Tableau13[[#This Row],[Mai]],[1]!Tableau3[#All],2,FALSE)</f>
        <v>#REF!</v>
      </c>
      <c r="AH970" s="5" t="e">
        <f>VLOOKUP(Tableau13[[#This Row],[Juin]],[1]!Tableau3[#All],2,FALSE)</f>
        <v>#REF!</v>
      </c>
      <c r="AI970" s="5" t="e">
        <f>VLOOKUP(Tableau13[[#This Row],[Juil,]],[1]!Tableau3[#All],2,FALSE)</f>
        <v>#REF!</v>
      </c>
      <c r="AJ970" s="5" t="e">
        <f>VLOOKUP(Tableau13[[#This Row],[Août]],[1]!Tableau3[#All],2,FALSE)</f>
        <v>#REF!</v>
      </c>
      <c r="AK970" s="5" t="e">
        <f>VLOOKUP(Tableau13[[#This Row],[Sept,]],[1]!Tableau3[#All],2,FALSE)</f>
        <v>#REF!</v>
      </c>
      <c r="AL970" s="5" t="e">
        <f>VLOOKUP(Tableau13[[#This Row],[Oct,]],[1]!Tableau3[#All],2,FALSE)</f>
        <v>#REF!</v>
      </c>
      <c r="AM970" s="5" t="e">
        <f>VLOOKUP(Tableau13[[#This Row],[Nov,]],[1]!Tableau3[#All],2,FALSE)</f>
        <v>#REF!</v>
      </c>
      <c r="AN970" s="5" t="e">
        <f>VLOOKUP(Tableau13[[#This Row],[Déc,]],[1]!Tableau3[#All],2,FALSE)</f>
        <v>#REF!</v>
      </c>
    </row>
    <row r="971" spans="1:40" x14ac:dyDescent="0.25">
      <c r="A971" t="s">
        <v>7496</v>
      </c>
      <c r="D971" t="s">
        <v>1080</v>
      </c>
      <c r="E971" t="s">
        <v>1081</v>
      </c>
      <c r="F971" t="s">
        <v>7497</v>
      </c>
      <c r="G971" t="s">
        <v>2336</v>
      </c>
      <c r="H971" t="s">
        <v>2337</v>
      </c>
      <c r="I971" t="s">
        <v>25</v>
      </c>
      <c r="J971" s="3">
        <v>0</v>
      </c>
      <c r="K971" s="1">
        <v>42522</v>
      </c>
      <c r="M971" t="s">
        <v>38</v>
      </c>
      <c r="O971" t="s">
        <v>32</v>
      </c>
      <c r="P971" s="1"/>
      <c r="AC971" s="5" t="e">
        <f>VLOOKUP(Tableau13[[#This Row],[Jan,]],[1]!Tableau3[#All],2,FALSE)</f>
        <v>#REF!</v>
      </c>
      <c r="AD971" s="5" t="e">
        <f>VLOOKUP(Tableau13[[#This Row],[Fév,]],[1]!Tableau3[#All],2,FALSE)</f>
        <v>#REF!</v>
      </c>
      <c r="AE971" s="5" t="e">
        <f>VLOOKUP(Tableau13[[#This Row],[Mar,]],[1]!Tableau3[#All],2,FALSE)</f>
        <v>#REF!</v>
      </c>
      <c r="AF971" s="5" t="e">
        <f>VLOOKUP(Tableau13[[#This Row],[Avr,]],[1]!Tableau3[#All],2,FALSE)</f>
        <v>#REF!</v>
      </c>
      <c r="AG971" s="5" t="e">
        <f>VLOOKUP(Tableau13[[#This Row],[Mai]],[1]!Tableau3[#All],2,FALSE)</f>
        <v>#REF!</v>
      </c>
      <c r="AH971" s="5" t="e">
        <f>VLOOKUP(Tableau13[[#This Row],[Juin]],[1]!Tableau3[#All],2,FALSE)</f>
        <v>#REF!</v>
      </c>
      <c r="AI971" s="5" t="e">
        <f>VLOOKUP(Tableau13[[#This Row],[Juil,]],[1]!Tableau3[#All],2,FALSE)</f>
        <v>#REF!</v>
      </c>
      <c r="AJ971" s="5" t="e">
        <f>VLOOKUP(Tableau13[[#This Row],[Août]],[1]!Tableau3[#All],2,FALSE)</f>
        <v>#REF!</v>
      </c>
      <c r="AK971" s="5" t="e">
        <f>VLOOKUP(Tableau13[[#This Row],[Sept,]],[1]!Tableau3[#All],2,FALSE)</f>
        <v>#REF!</v>
      </c>
      <c r="AL971" s="5" t="e">
        <f>VLOOKUP(Tableau13[[#This Row],[Oct,]],[1]!Tableau3[#All],2,FALSE)</f>
        <v>#REF!</v>
      </c>
      <c r="AM971" s="5" t="e">
        <f>VLOOKUP(Tableau13[[#This Row],[Nov,]],[1]!Tableau3[#All],2,FALSE)</f>
        <v>#REF!</v>
      </c>
      <c r="AN971" s="5" t="e">
        <f>VLOOKUP(Tableau13[[#This Row],[Déc,]],[1]!Tableau3[#All],2,FALSE)</f>
        <v>#REF!</v>
      </c>
    </row>
    <row r="972" spans="1:40" x14ac:dyDescent="0.25">
      <c r="A972" t="s">
        <v>7498</v>
      </c>
      <c r="D972" t="s">
        <v>1080</v>
      </c>
      <c r="E972" t="s">
        <v>1081</v>
      </c>
      <c r="F972" t="s">
        <v>7499</v>
      </c>
      <c r="G972" t="s">
        <v>2338</v>
      </c>
      <c r="H972" t="s">
        <v>2339</v>
      </c>
      <c r="I972" t="s">
        <v>25</v>
      </c>
      <c r="J972" s="3">
        <v>0</v>
      </c>
      <c r="K972" s="1">
        <v>42522</v>
      </c>
      <c r="M972" t="s">
        <v>38</v>
      </c>
      <c r="O972" t="s">
        <v>32</v>
      </c>
      <c r="P972" s="1"/>
      <c r="AC972" s="5" t="e">
        <f>VLOOKUP(Tableau13[[#This Row],[Jan,]],[1]!Tableau3[#All],2,FALSE)</f>
        <v>#REF!</v>
      </c>
      <c r="AD972" s="5" t="e">
        <f>VLOOKUP(Tableau13[[#This Row],[Fév,]],[1]!Tableau3[#All],2,FALSE)</f>
        <v>#REF!</v>
      </c>
      <c r="AE972" s="5" t="e">
        <f>VLOOKUP(Tableau13[[#This Row],[Mar,]],[1]!Tableau3[#All],2,FALSE)</f>
        <v>#REF!</v>
      </c>
      <c r="AF972" s="5" t="e">
        <f>VLOOKUP(Tableau13[[#This Row],[Avr,]],[1]!Tableau3[#All],2,FALSE)</f>
        <v>#REF!</v>
      </c>
      <c r="AG972" s="5" t="e">
        <f>VLOOKUP(Tableau13[[#This Row],[Mai]],[1]!Tableau3[#All],2,FALSE)</f>
        <v>#REF!</v>
      </c>
      <c r="AH972" s="5" t="e">
        <f>VLOOKUP(Tableau13[[#This Row],[Juin]],[1]!Tableau3[#All],2,FALSE)</f>
        <v>#REF!</v>
      </c>
      <c r="AI972" s="5" t="e">
        <f>VLOOKUP(Tableau13[[#This Row],[Juil,]],[1]!Tableau3[#All],2,FALSE)</f>
        <v>#REF!</v>
      </c>
      <c r="AJ972" s="5" t="e">
        <f>VLOOKUP(Tableau13[[#This Row],[Août]],[1]!Tableau3[#All],2,FALSE)</f>
        <v>#REF!</v>
      </c>
      <c r="AK972" s="5" t="e">
        <f>VLOOKUP(Tableau13[[#This Row],[Sept,]],[1]!Tableau3[#All],2,FALSE)</f>
        <v>#REF!</v>
      </c>
      <c r="AL972" s="5" t="e">
        <f>VLOOKUP(Tableau13[[#This Row],[Oct,]],[1]!Tableau3[#All],2,FALSE)</f>
        <v>#REF!</v>
      </c>
      <c r="AM972" s="5" t="e">
        <f>VLOOKUP(Tableau13[[#This Row],[Nov,]],[1]!Tableau3[#All],2,FALSE)</f>
        <v>#REF!</v>
      </c>
      <c r="AN972" s="5" t="e">
        <f>VLOOKUP(Tableau13[[#This Row],[Déc,]],[1]!Tableau3[#All],2,FALSE)</f>
        <v>#REF!</v>
      </c>
    </row>
    <row r="973" spans="1:40" x14ac:dyDescent="0.25">
      <c r="A973" t="s">
        <v>7500</v>
      </c>
      <c r="D973" t="s">
        <v>1080</v>
      </c>
      <c r="E973" t="s">
        <v>1081</v>
      </c>
      <c r="F973" t="s">
        <v>7501</v>
      </c>
      <c r="G973" t="s">
        <v>2340</v>
      </c>
      <c r="H973" t="s">
        <v>2341</v>
      </c>
      <c r="I973" t="s">
        <v>25</v>
      </c>
      <c r="J973" s="3">
        <v>0</v>
      </c>
      <c r="K973" s="1">
        <v>42522</v>
      </c>
      <c r="M973" t="s">
        <v>38</v>
      </c>
      <c r="O973" t="s">
        <v>32</v>
      </c>
      <c r="P973" s="1"/>
      <c r="AC973" s="5" t="e">
        <f>VLOOKUP(Tableau13[[#This Row],[Jan,]],[1]!Tableau3[#All],2,FALSE)</f>
        <v>#REF!</v>
      </c>
      <c r="AD973" s="5" t="e">
        <f>VLOOKUP(Tableau13[[#This Row],[Fév,]],[1]!Tableau3[#All],2,FALSE)</f>
        <v>#REF!</v>
      </c>
      <c r="AE973" s="5" t="e">
        <f>VLOOKUP(Tableau13[[#This Row],[Mar,]],[1]!Tableau3[#All],2,FALSE)</f>
        <v>#REF!</v>
      </c>
      <c r="AF973" s="5" t="e">
        <f>VLOOKUP(Tableau13[[#This Row],[Avr,]],[1]!Tableau3[#All],2,FALSE)</f>
        <v>#REF!</v>
      </c>
      <c r="AG973" s="5" t="e">
        <f>VLOOKUP(Tableau13[[#This Row],[Mai]],[1]!Tableau3[#All],2,FALSE)</f>
        <v>#REF!</v>
      </c>
      <c r="AH973" s="5" t="e">
        <f>VLOOKUP(Tableau13[[#This Row],[Juin]],[1]!Tableau3[#All],2,FALSE)</f>
        <v>#REF!</v>
      </c>
      <c r="AI973" s="5" t="e">
        <f>VLOOKUP(Tableau13[[#This Row],[Juil,]],[1]!Tableau3[#All],2,FALSE)</f>
        <v>#REF!</v>
      </c>
      <c r="AJ973" s="5" t="e">
        <f>VLOOKUP(Tableau13[[#This Row],[Août]],[1]!Tableau3[#All],2,FALSE)</f>
        <v>#REF!</v>
      </c>
      <c r="AK973" s="5" t="e">
        <f>VLOOKUP(Tableau13[[#This Row],[Sept,]],[1]!Tableau3[#All],2,FALSE)</f>
        <v>#REF!</v>
      </c>
      <c r="AL973" s="5" t="e">
        <f>VLOOKUP(Tableau13[[#This Row],[Oct,]],[1]!Tableau3[#All],2,FALSE)</f>
        <v>#REF!</v>
      </c>
      <c r="AM973" s="5" t="e">
        <f>VLOOKUP(Tableau13[[#This Row],[Nov,]],[1]!Tableau3[#All],2,FALSE)</f>
        <v>#REF!</v>
      </c>
      <c r="AN973" s="5" t="e">
        <f>VLOOKUP(Tableau13[[#This Row],[Déc,]],[1]!Tableau3[#All],2,FALSE)</f>
        <v>#REF!</v>
      </c>
    </row>
    <row r="974" spans="1:40" x14ac:dyDescent="0.25">
      <c r="A974" t="s">
        <v>7502</v>
      </c>
      <c r="D974" t="s">
        <v>1080</v>
      </c>
      <c r="E974" t="s">
        <v>1081</v>
      </c>
      <c r="F974" t="s">
        <v>7503</v>
      </c>
      <c r="G974" t="s">
        <v>2342</v>
      </c>
      <c r="H974" t="s">
        <v>2343</v>
      </c>
      <c r="I974" t="s">
        <v>25</v>
      </c>
      <c r="J974" s="3">
        <v>0</v>
      </c>
      <c r="K974" s="1">
        <v>42522</v>
      </c>
      <c r="M974" t="s">
        <v>38</v>
      </c>
      <c r="O974" t="s">
        <v>32</v>
      </c>
      <c r="P974" s="1"/>
      <c r="AC974" s="5" t="e">
        <f>VLOOKUP(Tableau13[[#This Row],[Jan,]],[1]!Tableau3[#All],2,FALSE)</f>
        <v>#REF!</v>
      </c>
      <c r="AD974" s="5" t="e">
        <f>VLOOKUP(Tableau13[[#This Row],[Fév,]],[1]!Tableau3[#All],2,FALSE)</f>
        <v>#REF!</v>
      </c>
      <c r="AE974" s="5" t="e">
        <f>VLOOKUP(Tableau13[[#This Row],[Mar,]],[1]!Tableau3[#All],2,FALSE)</f>
        <v>#REF!</v>
      </c>
      <c r="AF974" s="5" t="e">
        <f>VLOOKUP(Tableau13[[#This Row],[Avr,]],[1]!Tableau3[#All],2,FALSE)</f>
        <v>#REF!</v>
      </c>
      <c r="AG974" s="5" t="e">
        <f>VLOOKUP(Tableau13[[#This Row],[Mai]],[1]!Tableau3[#All],2,FALSE)</f>
        <v>#REF!</v>
      </c>
      <c r="AH974" s="5" t="e">
        <f>VLOOKUP(Tableau13[[#This Row],[Juin]],[1]!Tableau3[#All],2,FALSE)</f>
        <v>#REF!</v>
      </c>
      <c r="AI974" s="5" t="e">
        <f>VLOOKUP(Tableau13[[#This Row],[Juil,]],[1]!Tableau3[#All],2,FALSE)</f>
        <v>#REF!</v>
      </c>
      <c r="AJ974" s="5" t="e">
        <f>VLOOKUP(Tableau13[[#This Row],[Août]],[1]!Tableau3[#All],2,FALSE)</f>
        <v>#REF!</v>
      </c>
      <c r="AK974" s="5" t="e">
        <f>VLOOKUP(Tableau13[[#This Row],[Sept,]],[1]!Tableau3[#All],2,FALSE)</f>
        <v>#REF!</v>
      </c>
      <c r="AL974" s="5" t="e">
        <f>VLOOKUP(Tableau13[[#This Row],[Oct,]],[1]!Tableau3[#All],2,FALSE)</f>
        <v>#REF!</v>
      </c>
      <c r="AM974" s="5" t="e">
        <f>VLOOKUP(Tableau13[[#This Row],[Nov,]],[1]!Tableau3[#All],2,FALSE)</f>
        <v>#REF!</v>
      </c>
      <c r="AN974" s="5" t="e">
        <f>VLOOKUP(Tableau13[[#This Row],[Déc,]],[1]!Tableau3[#All],2,FALSE)</f>
        <v>#REF!</v>
      </c>
    </row>
    <row r="975" spans="1:40" x14ac:dyDescent="0.25">
      <c r="A975" t="s">
        <v>7504</v>
      </c>
      <c r="D975" t="s">
        <v>1080</v>
      </c>
      <c r="E975" t="s">
        <v>1081</v>
      </c>
      <c r="F975" t="s">
        <v>7505</v>
      </c>
      <c r="G975" t="s">
        <v>2344</v>
      </c>
      <c r="H975" t="s">
        <v>2345</v>
      </c>
      <c r="I975" t="s">
        <v>25</v>
      </c>
      <c r="J975" s="3">
        <v>0</v>
      </c>
      <c r="K975" s="1">
        <v>42522</v>
      </c>
      <c r="M975" t="s">
        <v>38</v>
      </c>
      <c r="O975" t="s">
        <v>32</v>
      </c>
      <c r="P975" s="1"/>
      <c r="AC975" s="5" t="e">
        <f>VLOOKUP(Tableau13[[#This Row],[Jan,]],[1]!Tableau3[#All],2,FALSE)</f>
        <v>#REF!</v>
      </c>
      <c r="AD975" s="5" t="e">
        <f>VLOOKUP(Tableau13[[#This Row],[Fév,]],[1]!Tableau3[#All],2,FALSE)</f>
        <v>#REF!</v>
      </c>
      <c r="AE975" s="5" t="e">
        <f>VLOOKUP(Tableau13[[#This Row],[Mar,]],[1]!Tableau3[#All],2,FALSE)</f>
        <v>#REF!</v>
      </c>
      <c r="AF975" s="5" t="e">
        <f>VLOOKUP(Tableau13[[#This Row],[Avr,]],[1]!Tableau3[#All],2,FALSE)</f>
        <v>#REF!</v>
      </c>
      <c r="AG975" s="5" t="e">
        <f>VLOOKUP(Tableau13[[#This Row],[Mai]],[1]!Tableau3[#All],2,FALSE)</f>
        <v>#REF!</v>
      </c>
      <c r="AH975" s="5" t="e">
        <f>VLOOKUP(Tableau13[[#This Row],[Juin]],[1]!Tableau3[#All],2,FALSE)</f>
        <v>#REF!</v>
      </c>
      <c r="AI975" s="5" t="e">
        <f>VLOOKUP(Tableau13[[#This Row],[Juil,]],[1]!Tableau3[#All],2,FALSE)</f>
        <v>#REF!</v>
      </c>
      <c r="AJ975" s="5" t="e">
        <f>VLOOKUP(Tableau13[[#This Row],[Août]],[1]!Tableau3[#All],2,FALSE)</f>
        <v>#REF!</v>
      </c>
      <c r="AK975" s="5" t="e">
        <f>VLOOKUP(Tableau13[[#This Row],[Sept,]],[1]!Tableau3[#All],2,FALSE)</f>
        <v>#REF!</v>
      </c>
      <c r="AL975" s="5" t="e">
        <f>VLOOKUP(Tableau13[[#This Row],[Oct,]],[1]!Tableau3[#All],2,FALSE)</f>
        <v>#REF!</v>
      </c>
      <c r="AM975" s="5" t="e">
        <f>VLOOKUP(Tableau13[[#This Row],[Nov,]],[1]!Tableau3[#All],2,FALSE)</f>
        <v>#REF!</v>
      </c>
      <c r="AN975" s="5" t="e">
        <f>VLOOKUP(Tableau13[[#This Row],[Déc,]],[1]!Tableau3[#All],2,FALSE)</f>
        <v>#REF!</v>
      </c>
    </row>
    <row r="976" spans="1:40" x14ac:dyDescent="0.25">
      <c r="A976" t="s">
        <v>7506</v>
      </c>
      <c r="D976" t="s">
        <v>1080</v>
      </c>
      <c r="E976" t="s">
        <v>1081</v>
      </c>
      <c r="F976" t="s">
        <v>7507</v>
      </c>
      <c r="G976" t="s">
        <v>2346</v>
      </c>
      <c r="H976" t="s">
        <v>2347</v>
      </c>
      <c r="I976" t="s">
        <v>25</v>
      </c>
      <c r="J976" s="3">
        <v>0</v>
      </c>
      <c r="K976" s="1">
        <v>42522</v>
      </c>
      <c r="M976" t="s">
        <v>38</v>
      </c>
      <c r="O976" t="s">
        <v>32</v>
      </c>
      <c r="P976" s="1"/>
      <c r="AC976" s="5" t="e">
        <f>VLOOKUP(Tableau13[[#This Row],[Jan,]],[1]!Tableau3[#All],2,FALSE)</f>
        <v>#REF!</v>
      </c>
      <c r="AD976" s="5" t="e">
        <f>VLOOKUP(Tableau13[[#This Row],[Fév,]],[1]!Tableau3[#All],2,FALSE)</f>
        <v>#REF!</v>
      </c>
      <c r="AE976" s="5" t="e">
        <f>VLOOKUP(Tableau13[[#This Row],[Mar,]],[1]!Tableau3[#All],2,FALSE)</f>
        <v>#REF!</v>
      </c>
      <c r="AF976" s="5" t="e">
        <f>VLOOKUP(Tableau13[[#This Row],[Avr,]],[1]!Tableau3[#All],2,FALSE)</f>
        <v>#REF!</v>
      </c>
      <c r="AG976" s="5" t="e">
        <f>VLOOKUP(Tableau13[[#This Row],[Mai]],[1]!Tableau3[#All],2,FALSE)</f>
        <v>#REF!</v>
      </c>
      <c r="AH976" s="5" t="e">
        <f>VLOOKUP(Tableau13[[#This Row],[Juin]],[1]!Tableau3[#All],2,FALSE)</f>
        <v>#REF!</v>
      </c>
      <c r="AI976" s="5" t="e">
        <f>VLOOKUP(Tableau13[[#This Row],[Juil,]],[1]!Tableau3[#All],2,FALSE)</f>
        <v>#REF!</v>
      </c>
      <c r="AJ976" s="5" t="e">
        <f>VLOOKUP(Tableau13[[#This Row],[Août]],[1]!Tableau3[#All],2,FALSE)</f>
        <v>#REF!</v>
      </c>
      <c r="AK976" s="5" t="e">
        <f>VLOOKUP(Tableau13[[#This Row],[Sept,]],[1]!Tableau3[#All],2,FALSE)</f>
        <v>#REF!</v>
      </c>
      <c r="AL976" s="5" t="e">
        <f>VLOOKUP(Tableau13[[#This Row],[Oct,]],[1]!Tableau3[#All],2,FALSE)</f>
        <v>#REF!</v>
      </c>
      <c r="AM976" s="5" t="e">
        <f>VLOOKUP(Tableau13[[#This Row],[Nov,]],[1]!Tableau3[#All],2,FALSE)</f>
        <v>#REF!</v>
      </c>
      <c r="AN976" s="5" t="e">
        <f>VLOOKUP(Tableau13[[#This Row],[Déc,]],[1]!Tableau3[#All],2,FALSE)</f>
        <v>#REF!</v>
      </c>
    </row>
    <row r="977" spans="1:40" x14ac:dyDescent="0.25">
      <c r="A977" t="s">
        <v>7508</v>
      </c>
      <c r="D977" t="s">
        <v>1080</v>
      </c>
      <c r="E977" t="s">
        <v>1081</v>
      </c>
      <c r="F977" t="s">
        <v>7509</v>
      </c>
      <c r="G977" t="s">
        <v>2348</v>
      </c>
      <c r="H977" t="s">
        <v>2349</v>
      </c>
      <c r="I977" t="s">
        <v>25</v>
      </c>
      <c r="J977" s="3">
        <v>0</v>
      </c>
      <c r="K977" s="1">
        <v>42522</v>
      </c>
      <c r="M977" t="s">
        <v>38</v>
      </c>
      <c r="O977" t="s">
        <v>32</v>
      </c>
      <c r="P977" s="1"/>
      <c r="AC977" s="5" t="e">
        <f>VLOOKUP(Tableau13[[#This Row],[Jan,]],[1]!Tableau3[#All],2,FALSE)</f>
        <v>#REF!</v>
      </c>
      <c r="AD977" s="5" t="e">
        <f>VLOOKUP(Tableau13[[#This Row],[Fév,]],[1]!Tableau3[#All],2,FALSE)</f>
        <v>#REF!</v>
      </c>
      <c r="AE977" s="5" t="e">
        <f>VLOOKUP(Tableau13[[#This Row],[Mar,]],[1]!Tableau3[#All],2,FALSE)</f>
        <v>#REF!</v>
      </c>
      <c r="AF977" s="5" t="e">
        <f>VLOOKUP(Tableau13[[#This Row],[Avr,]],[1]!Tableau3[#All],2,FALSE)</f>
        <v>#REF!</v>
      </c>
      <c r="AG977" s="5" t="e">
        <f>VLOOKUP(Tableau13[[#This Row],[Mai]],[1]!Tableau3[#All],2,FALSE)</f>
        <v>#REF!</v>
      </c>
      <c r="AH977" s="5" t="e">
        <f>VLOOKUP(Tableau13[[#This Row],[Juin]],[1]!Tableau3[#All],2,FALSE)</f>
        <v>#REF!</v>
      </c>
      <c r="AI977" s="5" t="e">
        <f>VLOOKUP(Tableau13[[#This Row],[Juil,]],[1]!Tableau3[#All],2,FALSE)</f>
        <v>#REF!</v>
      </c>
      <c r="AJ977" s="5" t="e">
        <f>VLOOKUP(Tableau13[[#This Row],[Août]],[1]!Tableau3[#All],2,FALSE)</f>
        <v>#REF!</v>
      </c>
      <c r="AK977" s="5" t="e">
        <f>VLOOKUP(Tableau13[[#This Row],[Sept,]],[1]!Tableau3[#All],2,FALSE)</f>
        <v>#REF!</v>
      </c>
      <c r="AL977" s="5" t="e">
        <f>VLOOKUP(Tableau13[[#This Row],[Oct,]],[1]!Tableau3[#All],2,FALSE)</f>
        <v>#REF!</v>
      </c>
      <c r="AM977" s="5" t="e">
        <f>VLOOKUP(Tableau13[[#This Row],[Nov,]],[1]!Tableau3[#All],2,FALSE)</f>
        <v>#REF!</v>
      </c>
      <c r="AN977" s="5" t="e">
        <f>VLOOKUP(Tableau13[[#This Row],[Déc,]],[1]!Tableau3[#All],2,FALSE)</f>
        <v>#REF!</v>
      </c>
    </row>
    <row r="978" spans="1:40" x14ac:dyDescent="0.25">
      <c r="A978" t="s">
        <v>7510</v>
      </c>
      <c r="D978" t="s">
        <v>1080</v>
      </c>
      <c r="E978" t="s">
        <v>1081</v>
      </c>
      <c r="F978" t="s">
        <v>7511</v>
      </c>
      <c r="G978" t="s">
        <v>2350</v>
      </c>
      <c r="H978" t="s">
        <v>2351</v>
      </c>
      <c r="I978" t="s">
        <v>25</v>
      </c>
      <c r="J978" s="3">
        <v>0</v>
      </c>
      <c r="K978" s="1">
        <v>42522</v>
      </c>
      <c r="M978" t="s">
        <v>38</v>
      </c>
      <c r="O978" t="s">
        <v>32</v>
      </c>
      <c r="P978" s="1"/>
      <c r="AC978" s="5" t="e">
        <f>VLOOKUP(Tableau13[[#This Row],[Jan,]],[1]!Tableau3[#All],2,FALSE)</f>
        <v>#REF!</v>
      </c>
      <c r="AD978" s="5" t="e">
        <f>VLOOKUP(Tableau13[[#This Row],[Fév,]],[1]!Tableau3[#All],2,FALSE)</f>
        <v>#REF!</v>
      </c>
      <c r="AE978" s="5" t="e">
        <f>VLOOKUP(Tableau13[[#This Row],[Mar,]],[1]!Tableau3[#All],2,FALSE)</f>
        <v>#REF!</v>
      </c>
      <c r="AF978" s="5" t="e">
        <f>VLOOKUP(Tableau13[[#This Row],[Avr,]],[1]!Tableau3[#All],2,FALSE)</f>
        <v>#REF!</v>
      </c>
      <c r="AG978" s="5" t="e">
        <f>VLOOKUP(Tableau13[[#This Row],[Mai]],[1]!Tableau3[#All],2,FALSE)</f>
        <v>#REF!</v>
      </c>
      <c r="AH978" s="5" t="e">
        <f>VLOOKUP(Tableau13[[#This Row],[Juin]],[1]!Tableau3[#All],2,FALSE)</f>
        <v>#REF!</v>
      </c>
      <c r="AI978" s="5" t="e">
        <f>VLOOKUP(Tableau13[[#This Row],[Juil,]],[1]!Tableau3[#All],2,FALSE)</f>
        <v>#REF!</v>
      </c>
      <c r="AJ978" s="5" t="e">
        <f>VLOOKUP(Tableau13[[#This Row],[Août]],[1]!Tableau3[#All],2,FALSE)</f>
        <v>#REF!</v>
      </c>
      <c r="AK978" s="5" t="e">
        <f>VLOOKUP(Tableau13[[#This Row],[Sept,]],[1]!Tableau3[#All],2,FALSE)</f>
        <v>#REF!</v>
      </c>
      <c r="AL978" s="5" t="e">
        <f>VLOOKUP(Tableau13[[#This Row],[Oct,]],[1]!Tableau3[#All],2,FALSE)</f>
        <v>#REF!</v>
      </c>
      <c r="AM978" s="5" t="e">
        <f>VLOOKUP(Tableau13[[#This Row],[Nov,]],[1]!Tableau3[#All],2,FALSE)</f>
        <v>#REF!</v>
      </c>
      <c r="AN978" s="5" t="e">
        <f>VLOOKUP(Tableau13[[#This Row],[Déc,]],[1]!Tableau3[#All],2,FALSE)</f>
        <v>#REF!</v>
      </c>
    </row>
    <row r="979" spans="1:40" x14ac:dyDescent="0.25">
      <c r="A979" t="s">
        <v>7512</v>
      </c>
      <c r="D979" t="s">
        <v>1080</v>
      </c>
      <c r="E979" t="s">
        <v>1081</v>
      </c>
      <c r="F979" t="s">
        <v>7513</v>
      </c>
      <c r="G979" t="s">
        <v>2352</v>
      </c>
      <c r="H979" t="s">
        <v>2353</v>
      </c>
      <c r="I979" t="s">
        <v>25</v>
      </c>
      <c r="J979" s="3">
        <v>0</v>
      </c>
      <c r="K979" s="1">
        <v>42522</v>
      </c>
      <c r="M979" t="s">
        <v>38</v>
      </c>
      <c r="O979" t="s">
        <v>32</v>
      </c>
      <c r="P979" s="1"/>
      <c r="AC979" s="5" t="e">
        <f>VLOOKUP(Tableau13[[#This Row],[Jan,]],[1]!Tableau3[#All],2,FALSE)</f>
        <v>#REF!</v>
      </c>
      <c r="AD979" s="5" t="e">
        <f>VLOOKUP(Tableau13[[#This Row],[Fév,]],[1]!Tableau3[#All],2,FALSE)</f>
        <v>#REF!</v>
      </c>
      <c r="AE979" s="5" t="e">
        <f>VLOOKUP(Tableau13[[#This Row],[Mar,]],[1]!Tableau3[#All],2,FALSE)</f>
        <v>#REF!</v>
      </c>
      <c r="AF979" s="5" t="e">
        <f>VLOOKUP(Tableau13[[#This Row],[Avr,]],[1]!Tableau3[#All],2,FALSE)</f>
        <v>#REF!</v>
      </c>
      <c r="AG979" s="5" t="e">
        <f>VLOOKUP(Tableau13[[#This Row],[Mai]],[1]!Tableau3[#All],2,FALSE)</f>
        <v>#REF!</v>
      </c>
      <c r="AH979" s="5" t="e">
        <f>VLOOKUP(Tableau13[[#This Row],[Juin]],[1]!Tableau3[#All],2,FALSE)</f>
        <v>#REF!</v>
      </c>
      <c r="AI979" s="5" t="e">
        <f>VLOOKUP(Tableau13[[#This Row],[Juil,]],[1]!Tableau3[#All],2,FALSE)</f>
        <v>#REF!</v>
      </c>
      <c r="AJ979" s="5" t="e">
        <f>VLOOKUP(Tableau13[[#This Row],[Août]],[1]!Tableau3[#All],2,FALSE)</f>
        <v>#REF!</v>
      </c>
      <c r="AK979" s="5" t="e">
        <f>VLOOKUP(Tableau13[[#This Row],[Sept,]],[1]!Tableau3[#All],2,FALSE)</f>
        <v>#REF!</v>
      </c>
      <c r="AL979" s="5" t="e">
        <f>VLOOKUP(Tableau13[[#This Row],[Oct,]],[1]!Tableau3[#All],2,FALSE)</f>
        <v>#REF!</v>
      </c>
      <c r="AM979" s="5" t="e">
        <f>VLOOKUP(Tableau13[[#This Row],[Nov,]],[1]!Tableau3[#All],2,FALSE)</f>
        <v>#REF!</v>
      </c>
      <c r="AN979" s="5" t="e">
        <f>VLOOKUP(Tableau13[[#This Row],[Déc,]],[1]!Tableau3[#All],2,FALSE)</f>
        <v>#REF!</v>
      </c>
    </row>
    <row r="980" spans="1:40" x14ac:dyDescent="0.25">
      <c r="A980" t="s">
        <v>7514</v>
      </c>
      <c r="D980" t="s">
        <v>1080</v>
      </c>
      <c r="E980" t="s">
        <v>1081</v>
      </c>
      <c r="F980" t="s">
        <v>7515</v>
      </c>
      <c r="G980" t="s">
        <v>2354</v>
      </c>
      <c r="H980" t="s">
        <v>2355</v>
      </c>
      <c r="I980" t="s">
        <v>25</v>
      </c>
      <c r="J980" s="3">
        <v>0</v>
      </c>
      <c r="K980" s="1">
        <v>42522</v>
      </c>
      <c r="M980" t="s">
        <v>38</v>
      </c>
      <c r="O980" t="s">
        <v>32</v>
      </c>
      <c r="P980" s="1"/>
      <c r="AC980" s="5" t="e">
        <f>VLOOKUP(Tableau13[[#This Row],[Jan,]],[1]!Tableau3[#All],2,FALSE)</f>
        <v>#REF!</v>
      </c>
      <c r="AD980" s="5" t="e">
        <f>VLOOKUP(Tableau13[[#This Row],[Fév,]],[1]!Tableau3[#All],2,FALSE)</f>
        <v>#REF!</v>
      </c>
      <c r="AE980" s="5" t="e">
        <f>VLOOKUP(Tableau13[[#This Row],[Mar,]],[1]!Tableau3[#All],2,FALSE)</f>
        <v>#REF!</v>
      </c>
      <c r="AF980" s="5" t="e">
        <f>VLOOKUP(Tableau13[[#This Row],[Avr,]],[1]!Tableau3[#All],2,FALSE)</f>
        <v>#REF!</v>
      </c>
      <c r="AG980" s="5" t="e">
        <f>VLOOKUP(Tableau13[[#This Row],[Mai]],[1]!Tableau3[#All],2,FALSE)</f>
        <v>#REF!</v>
      </c>
      <c r="AH980" s="5" t="e">
        <f>VLOOKUP(Tableau13[[#This Row],[Juin]],[1]!Tableau3[#All],2,FALSE)</f>
        <v>#REF!</v>
      </c>
      <c r="AI980" s="5" t="e">
        <f>VLOOKUP(Tableau13[[#This Row],[Juil,]],[1]!Tableau3[#All],2,FALSE)</f>
        <v>#REF!</v>
      </c>
      <c r="AJ980" s="5" t="e">
        <f>VLOOKUP(Tableau13[[#This Row],[Août]],[1]!Tableau3[#All],2,FALSE)</f>
        <v>#REF!</v>
      </c>
      <c r="AK980" s="5" t="e">
        <f>VLOOKUP(Tableau13[[#This Row],[Sept,]],[1]!Tableau3[#All],2,FALSE)</f>
        <v>#REF!</v>
      </c>
      <c r="AL980" s="5" t="e">
        <f>VLOOKUP(Tableau13[[#This Row],[Oct,]],[1]!Tableau3[#All],2,FALSE)</f>
        <v>#REF!</v>
      </c>
      <c r="AM980" s="5" t="e">
        <f>VLOOKUP(Tableau13[[#This Row],[Nov,]],[1]!Tableau3[#All],2,FALSE)</f>
        <v>#REF!</v>
      </c>
      <c r="AN980" s="5" t="e">
        <f>VLOOKUP(Tableau13[[#This Row],[Déc,]],[1]!Tableau3[#All],2,FALSE)</f>
        <v>#REF!</v>
      </c>
    </row>
    <row r="981" spans="1:40" x14ac:dyDescent="0.25">
      <c r="A981" t="s">
        <v>7516</v>
      </c>
      <c r="D981" t="s">
        <v>1080</v>
      </c>
      <c r="E981" t="s">
        <v>1081</v>
      </c>
      <c r="F981" t="s">
        <v>7517</v>
      </c>
      <c r="G981" t="s">
        <v>2356</v>
      </c>
      <c r="H981" t="s">
        <v>2357</v>
      </c>
      <c r="I981" t="s">
        <v>25</v>
      </c>
      <c r="J981" s="3">
        <v>0</v>
      </c>
      <c r="K981" s="1">
        <v>42522</v>
      </c>
      <c r="M981" t="s">
        <v>38</v>
      </c>
      <c r="O981" t="s">
        <v>32</v>
      </c>
      <c r="P981" s="1"/>
      <c r="AC981" s="5" t="e">
        <f>VLOOKUP(Tableau13[[#This Row],[Jan,]],[1]!Tableau3[#All],2,FALSE)</f>
        <v>#REF!</v>
      </c>
      <c r="AD981" s="5" t="e">
        <f>VLOOKUP(Tableau13[[#This Row],[Fév,]],[1]!Tableau3[#All],2,FALSE)</f>
        <v>#REF!</v>
      </c>
      <c r="AE981" s="5" t="e">
        <f>VLOOKUP(Tableau13[[#This Row],[Mar,]],[1]!Tableau3[#All],2,FALSE)</f>
        <v>#REF!</v>
      </c>
      <c r="AF981" s="5" t="e">
        <f>VLOOKUP(Tableau13[[#This Row],[Avr,]],[1]!Tableau3[#All],2,FALSE)</f>
        <v>#REF!</v>
      </c>
      <c r="AG981" s="5" t="e">
        <f>VLOOKUP(Tableau13[[#This Row],[Mai]],[1]!Tableau3[#All],2,FALSE)</f>
        <v>#REF!</v>
      </c>
      <c r="AH981" s="5" t="e">
        <f>VLOOKUP(Tableau13[[#This Row],[Juin]],[1]!Tableau3[#All],2,FALSE)</f>
        <v>#REF!</v>
      </c>
      <c r="AI981" s="5" t="e">
        <f>VLOOKUP(Tableau13[[#This Row],[Juil,]],[1]!Tableau3[#All],2,FALSE)</f>
        <v>#REF!</v>
      </c>
      <c r="AJ981" s="5" t="e">
        <f>VLOOKUP(Tableau13[[#This Row],[Août]],[1]!Tableau3[#All],2,FALSE)</f>
        <v>#REF!</v>
      </c>
      <c r="AK981" s="5" t="e">
        <f>VLOOKUP(Tableau13[[#This Row],[Sept,]],[1]!Tableau3[#All],2,FALSE)</f>
        <v>#REF!</v>
      </c>
      <c r="AL981" s="5" t="e">
        <f>VLOOKUP(Tableau13[[#This Row],[Oct,]],[1]!Tableau3[#All],2,FALSE)</f>
        <v>#REF!</v>
      </c>
      <c r="AM981" s="5" t="e">
        <f>VLOOKUP(Tableau13[[#This Row],[Nov,]],[1]!Tableau3[#All],2,FALSE)</f>
        <v>#REF!</v>
      </c>
      <c r="AN981" s="5" t="e">
        <f>VLOOKUP(Tableau13[[#This Row],[Déc,]],[1]!Tableau3[#All],2,FALSE)</f>
        <v>#REF!</v>
      </c>
    </row>
    <row r="982" spans="1:40" x14ac:dyDescent="0.25">
      <c r="A982" t="s">
        <v>7518</v>
      </c>
      <c r="D982" t="s">
        <v>1080</v>
      </c>
      <c r="E982" t="s">
        <v>1081</v>
      </c>
      <c r="F982" t="s">
        <v>7519</v>
      </c>
      <c r="G982" t="s">
        <v>2358</v>
      </c>
      <c r="H982" t="s">
        <v>2359</v>
      </c>
      <c r="I982" t="s">
        <v>25</v>
      </c>
      <c r="J982" s="3">
        <v>0</v>
      </c>
      <c r="K982" s="1">
        <v>42522</v>
      </c>
      <c r="M982" t="s">
        <v>38</v>
      </c>
      <c r="O982" t="s">
        <v>32</v>
      </c>
      <c r="P982" s="1"/>
      <c r="AC982" s="5" t="e">
        <f>VLOOKUP(Tableau13[[#This Row],[Jan,]],[1]!Tableau3[#All],2,FALSE)</f>
        <v>#REF!</v>
      </c>
      <c r="AD982" s="5" t="e">
        <f>VLOOKUP(Tableau13[[#This Row],[Fév,]],[1]!Tableau3[#All],2,FALSE)</f>
        <v>#REF!</v>
      </c>
      <c r="AE982" s="5" t="e">
        <f>VLOOKUP(Tableau13[[#This Row],[Mar,]],[1]!Tableau3[#All],2,FALSE)</f>
        <v>#REF!</v>
      </c>
      <c r="AF982" s="5" t="e">
        <f>VLOOKUP(Tableau13[[#This Row],[Avr,]],[1]!Tableau3[#All],2,FALSE)</f>
        <v>#REF!</v>
      </c>
      <c r="AG982" s="5" t="e">
        <f>VLOOKUP(Tableau13[[#This Row],[Mai]],[1]!Tableau3[#All],2,FALSE)</f>
        <v>#REF!</v>
      </c>
      <c r="AH982" s="5" t="e">
        <f>VLOOKUP(Tableau13[[#This Row],[Juin]],[1]!Tableau3[#All],2,FALSE)</f>
        <v>#REF!</v>
      </c>
      <c r="AI982" s="5" t="e">
        <f>VLOOKUP(Tableau13[[#This Row],[Juil,]],[1]!Tableau3[#All],2,FALSE)</f>
        <v>#REF!</v>
      </c>
      <c r="AJ982" s="5" t="e">
        <f>VLOOKUP(Tableau13[[#This Row],[Août]],[1]!Tableau3[#All],2,FALSE)</f>
        <v>#REF!</v>
      </c>
      <c r="AK982" s="5" t="e">
        <f>VLOOKUP(Tableau13[[#This Row],[Sept,]],[1]!Tableau3[#All],2,FALSE)</f>
        <v>#REF!</v>
      </c>
      <c r="AL982" s="5" t="e">
        <f>VLOOKUP(Tableau13[[#This Row],[Oct,]],[1]!Tableau3[#All],2,FALSE)</f>
        <v>#REF!</v>
      </c>
      <c r="AM982" s="5" t="e">
        <f>VLOOKUP(Tableau13[[#This Row],[Nov,]],[1]!Tableau3[#All],2,FALSE)</f>
        <v>#REF!</v>
      </c>
      <c r="AN982" s="5" t="e">
        <f>VLOOKUP(Tableau13[[#This Row],[Déc,]],[1]!Tableau3[#All],2,FALSE)</f>
        <v>#REF!</v>
      </c>
    </row>
    <row r="983" spans="1:40" x14ac:dyDescent="0.25">
      <c r="A983" t="s">
        <v>7520</v>
      </c>
      <c r="D983" t="s">
        <v>1080</v>
      </c>
      <c r="E983" t="s">
        <v>1081</v>
      </c>
      <c r="F983" t="s">
        <v>7521</v>
      </c>
      <c r="G983" t="s">
        <v>2360</v>
      </c>
      <c r="H983" t="s">
        <v>2361</v>
      </c>
      <c r="I983" t="s">
        <v>25</v>
      </c>
      <c r="J983" s="3">
        <v>0</v>
      </c>
      <c r="K983" s="1">
        <v>42522</v>
      </c>
      <c r="M983" t="s">
        <v>38</v>
      </c>
      <c r="O983" t="s">
        <v>32</v>
      </c>
      <c r="P983" s="1"/>
      <c r="AC983" s="5" t="e">
        <f>VLOOKUP(Tableau13[[#This Row],[Jan,]],[1]!Tableau3[#All],2,FALSE)</f>
        <v>#REF!</v>
      </c>
      <c r="AD983" s="5" t="e">
        <f>VLOOKUP(Tableau13[[#This Row],[Fév,]],[1]!Tableau3[#All],2,FALSE)</f>
        <v>#REF!</v>
      </c>
      <c r="AE983" s="5" t="e">
        <f>VLOOKUP(Tableau13[[#This Row],[Mar,]],[1]!Tableau3[#All],2,FALSE)</f>
        <v>#REF!</v>
      </c>
      <c r="AF983" s="5" t="e">
        <f>VLOOKUP(Tableau13[[#This Row],[Avr,]],[1]!Tableau3[#All],2,FALSE)</f>
        <v>#REF!</v>
      </c>
      <c r="AG983" s="5" t="e">
        <f>VLOOKUP(Tableau13[[#This Row],[Mai]],[1]!Tableau3[#All],2,FALSE)</f>
        <v>#REF!</v>
      </c>
      <c r="AH983" s="5" t="e">
        <f>VLOOKUP(Tableau13[[#This Row],[Juin]],[1]!Tableau3[#All],2,FALSE)</f>
        <v>#REF!</v>
      </c>
      <c r="AI983" s="5" t="e">
        <f>VLOOKUP(Tableau13[[#This Row],[Juil,]],[1]!Tableau3[#All],2,FALSE)</f>
        <v>#REF!</v>
      </c>
      <c r="AJ983" s="5" t="e">
        <f>VLOOKUP(Tableau13[[#This Row],[Août]],[1]!Tableau3[#All],2,FALSE)</f>
        <v>#REF!</v>
      </c>
      <c r="AK983" s="5" t="e">
        <f>VLOOKUP(Tableau13[[#This Row],[Sept,]],[1]!Tableau3[#All],2,FALSE)</f>
        <v>#REF!</v>
      </c>
      <c r="AL983" s="5" t="e">
        <f>VLOOKUP(Tableau13[[#This Row],[Oct,]],[1]!Tableau3[#All],2,FALSE)</f>
        <v>#REF!</v>
      </c>
      <c r="AM983" s="5" t="e">
        <f>VLOOKUP(Tableau13[[#This Row],[Nov,]],[1]!Tableau3[#All],2,FALSE)</f>
        <v>#REF!</v>
      </c>
      <c r="AN983" s="5" t="e">
        <f>VLOOKUP(Tableau13[[#This Row],[Déc,]],[1]!Tableau3[#All],2,FALSE)</f>
        <v>#REF!</v>
      </c>
    </row>
    <row r="984" spans="1:40" x14ac:dyDescent="0.25">
      <c r="A984" t="s">
        <v>7522</v>
      </c>
      <c r="D984" t="s">
        <v>1080</v>
      </c>
      <c r="E984" t="s">
        <v>1081</v>
      </c>
      <c r="F984" t="s">
        <v>7523</v>
      </c>
      <c r="G984" t="s">
        <v>2362</v>
      </c>
      <c r="H984" t="s">
        <v>2363</v>
      </c>
      <c r="I984" t="s">
        <v>25</v>
      </c>
      <c r="J984" s="3">
        <v>0</v>
      </c>
      <c r="K984" s="1">
        <v>42522</v>
      </c>
      <c r="M984" t="s">
        <v>38</v>
      </c>
      <c r="O984" t="s">
        <v>32</v>
      </c>
      <c r="P984" s="1"/>
      <c r="AC984" s="5" t="e">
        <f>VLOOKUP(Tableau13[[#This Row],[Jan,]],[1]!Tableau3[#All],2,FALSE)</f>
        <v>#REF!</v>
      </c>
      <c r="AD984" s="5" t="e">
        <f>VLOOKUP(Tableau13[[#This Row],[Fév,]],[1]!Tableau3[#All],2,FALSE)</f>
        <v>#REF!</v>
      </c>
      <c r="AE984" s="5" t="e">
        <f>VLOOKUP(Tableau13[[#This Row],[Mar,]],[1]!Tableau3[#All],2,FALSE)</f>
        <v>#REF!</v>
      </c>
      <c r="AF984" s="5" t="e">
        <f>VLOOKUP(Tableau13[[#This Row],[Avr,]],[1]!Tableau3[#All],2,FALSE)</f>
        <v>#REF!</v>
      </c>
      <c r="AG984" s="5" t="e">
        <f>VLOOKUP(Tableau13[[#This Row],[Mai]],[1]!Tableau3[#All],2,FALSE)</f>
        <v>#REF!</v>
      </c>
      <c r="AH984" s="5" t="e">
        <f>VLOOKUP(Tableau13[[#This Row],[Juin]],[1]!Tableau3[#All],2,FALSE)</f>
        <v>#REF!</v>
      </c>
      <c r="AI984" s="5" t="e">
        <f>VLOOKUP(Tableau13[[#This Row],[Juil,]],[1]!Tableau3[#All],2,FALSE)</f>
        <v>#REF!</v>
      </c>
      <c r="AJ984" s="5" t="e">
        <f>VLOOKUP(Tableau13[[#This Row],[Août]],[1]!Tableau3[#All],2,FALSE)</f>
        <v>#REF!</v>
      </c>
      <c r="AK984" s="5" t="e">
        <f>VLOOKUP(Tableau13[[#This Row],[Sept,]],[1]!Tableau3[#All],2,FALSE)</f>
        <v>#REF!</v>
      </c>
      <c r="AL984" s="5" t="e">
        <f>VLOOKUP(Tableau13[[#This Row],[Oct,]],[1]!Tableau3[#All],2,FALSE)</f>
        <v>#REF!</v>
      </c>
      <c r="AM984" s="5" t="e">
        <f>VLOOKUP(Tableau13[[#This Row],[Nov,]],[1]!Tableau3[#All],2,FALSE)</f>
        <v>#REF!</v>
      </c>
      <c r="AN984" s="5" t="e">
        <f>VLOOKUP(Tableau13[[#This Row],[Déc,]],[1]!Tableau3[#All],2,FALSE)</f>
        <v>#REF!</v>
      </c>
    </row>
    <row r="985" spans="1:40" x14ac:dyDescent="0.25">
      <c r="A985" t="s">
        <v>7524</v>
      </c>
      <c r="D985" t="s">
        <v>1080</v>
      </c>
      <c r="E985" t="s">
        <v>1081</v>
      </c>
      <c r="F985" t="s">
        <v>7525</v>
      </c>
      <c r="G985" t="s">
        <v>2364</v>
      </c>
      <c r="H985" t="s">
        <v>2365</v>
      </c>
      <c r="I985" t="s">
        <v>25</v>
      </c>
      <c r="J985" s="3">
        <v>0</v>
      </c>
      <c r="K985" s="1">
        <v>42522</v>
      </c>
      <c r="M985" t="s">
        <v>38</v>
      </c>
      <c r="O985" t="s">
        <v>32</v>
      </c>
      <c r="P985" s="1"/>
      <c r="AC985" s="5" t="e">
        <f>VLOOKUP(Tableau13[[#This Row],[Jan,]],[1]!Tableau3[#All],2,FALSE)</f>
        <v>#REF!</v>
      </c>
      <c r="AD985" s="5" t="e">
        <f>VLOOKUP(Tableau13[[#This Row],[Fév,]],[1]!Tableau3[#All],2,FALSE)</f>
        <v>#REF!</v>
      </c>
      <c r="AE985" s="5" t="e">
        <f>VLOOKUP(Tableau13[[#This Row],[Mar,]],[1]!Tableau3[#All],2,FALSE)</f>
        <v>#REF!</v>
      </c>
      <c r="AF985" s="5" t="e">
        <f>VLOOKUP(Tableau13[[#This Row],[Avr,]],[1]!Tableau3[#All],2,FALSE)</f>
        <v>#REF!</v>
      </c>
      <c r="AG985" s="5" t="e">
        <f>VLOOKUP(Tableau13[[#This Row],[Mai]],[1]!Tableau3[#All],2,FALSE)</f>
        <v>#REF!</v>
      </c>
      <c r="AH985" s="5" t="e">
        <f>VLOOKUP(Tableau13[[#This Row],[Juin]],[1]!Tableau3[#All],2,FALSE)</f>
        <v>#REF!</v>
      </c>
      <c r="AI985" s="5" t="e">
        <f>VLOOKUP(Tableau13[[#This Row],[Juil,]],[1]!Tableau3[#All],2,FALSE)</f>
        <v>#REF!</v>
      </c>
      <c r="AJ985" s="5" t="e">
        <f>VLOOKUP(Tableau13[[#This Row],[Août]],[1]!Tableau3[#All],2,FALSE)</f>
        <v>#REF!</v>
      </c>
      <c r="AK985" s="5" t="e">
        <f>VLOOKUP(Tableau13[[#This Row],[Sept,]],[1]!Tableau3[#All],2,FALSE)</f>
        <v>#REF!</v>
      </c>
      <c r="AL985" s="5" t="e">
        <f>VLOOKUP(Tableau13[[#This Row],[Oct,]],[1]!Tableau3[#All],2,FALSE)</f>
        <v>#REF!</v>
      </c>
      <c r="AM985" s="5" t="e">
        <f>VLOOKUP(Tableau13[[#This Row],[Nov,]],[1]!Tableau3[#All],2,FALSE)</f>
        <v>#REF!</v>
      </c>
      <c r="AN985" s="5" t="e">
        <f>VLOOKUP(Tableau13[[#This Row],[Déc,]],[1]!Tableau3[#All],2,FALSE)</f>
        <v>#REF!</v>
      </c>
    </row>
    <row r="986" spans="1:40" x14ac:dyDescent="0.25">
      <c r="A986" t="s">
        <v>7526</v>
      </c>
      <c r="D986" t="s">
        <v>1080</v>
      </c>
      <c r="E986" t="s">
        <v>1081</v>
      </c>
      <c r="F986" t="s">
        <v>7527</v>
      </c>
      <c r="G986" t="s">
        <v>2154</v>
      </c>
      <c r="H986" t="s">
        <v>2155</v>
      </c>
      <c r="I986" t="s">
        <v>25</v>
      </c>
      <c r="J986" s="3">
        <v>0</v>
      </c>
      <c r="K986" s="1">
        <v>42522</v>
      </c>
      <c r="M986" t="s">
        <v>38</v>
      </c>
      <c r="O986" t="s">
        <v>32</v>
      </c>
      <c r="P986" s="1"/>
      <c r="AC986" s="5" t="e">
        <f>VLOOKUP(Tableau13[[#This Row],[Jan,]],[1]!Tableau3[#All],2,FALSE)</f>
        <v>#REF!</v>
      </c>
      <c r="AD986" s="5" t="e">
        <f>VLOOKUP(Tableau13[[#This Row],[Fév,]],[1]!Tableau3[#All],2,FALSE)</f>
        <v>#REF!</v>
      </c>
      <c r="AE986" s="5" t="e">
        <f>VLOOKUP(Tableau13[[#This Row],[Mar,]],[1]!Tableau3[#All],2,FALSE)</f>
        <v>#REF!</v>
      </c>
      <c r="AF986" s="5" t="e">
        <f>VLOOKUP(Tableau13[[#This Row],[Avr,]],[1]!Tableau3[#All],2,FALSE)</f>
        <v>#REF!</v>
      </c>
      <c r="AG986" s="5" t="e">
        <f>VLOOKUP(Tableau13[[#This Row],[Mai]],[1]!Tableau3[#All],2,FALSE)</f>
        <v>#REF!</v>
      </c>
      <c r="AH986" s="5" t="e">
        <f>VLOOKUP(Tableau13[[#This Row],[Juin]],[1]!Tableau3[#All],2,FALSE)</f>
        <v>#REF!</v>
      </c>
      <c r="AI986" s="5" t="e">
        <f>VLOOKUP(Tableau13[[#This Row],[Juil,]],[1]!Tableau3[#All],2,FALSE)</f>
        <v>#REF!</v>
      </c>
      <c r="AJ986" s="5" t="e">
        <f>VLOOKUP(Tableau13[[#This Row],[Août]],[1]!Tableau3[#All],2,FALSE)</f>
        <v>#REF!</v>
      </c>
      <c r="AK986" s="5" t="e">
        <f>VLOOKUP(Tableau13[[#This Row],[Sept,]],[1]!Tableau3[#All],2,FALSE)</f>
        <v>#REF!</v>
      </c>
      <c r="AL986" s="5" t="e">
        <f>VLOOKUP(Tableau13[[#This Row],[Oct,]],[1]!Tableau3[#All],2,FALSE)</f>
        <v>#REF!</v>
      </c>
      <c r="AM986" s="5" t="e">
        <f>VLOOKUP(Tableau13[[#This Row],[Nov,]],[1]!Tableau3[#All],2,FALSE)</f>
        <v>#REF!</v>
      </c>
      <c r="AN986" s="5" t="e">
        <f>VLOOKUP(Tableau13[[#This Row],[Déc,]],[1]!Tableau3[#All],2,FALSE)</f>
        <v>#REF!</v>
      </c>
    </row>
    <row r="987" spans="1:40" x14ac:dyDescent="0.25">
      <c r="A987" t="s">
        <v>7528</v>
      </c>
      <c r="D987" t="s">
        <v>1080</v>
      </c>
      <c r="E987" t="s">
        <v>1081</v>
      </c>
      <c r="F987" t="s">
        <v>7529</v>
      </c>
      <c r="G987" t="s">
        <v>2366</v>
      </c>
      <c r="H987" t="s">
        <v>2367</v>
      </c>
      <c r="I987" t="s">
        <v>25</v>
      </c>
      <c r="J987" s="3">
        <v>0</v>
      </c>
      <c r="K987" s="1">
        <v>42522</v>
      </c>
      <c r="M987" t="s">
        <v>38</v>
      </c>
      <c r="O987" t="s">
        <v>32</v>
      </c>
      <c r="P987" s="1"/>
      <c r="AC987" s="5" t="e">
        <f>VLOOKUP(Tableau13[[#This Row],[Jan,]],[1]!Tableau3[#All],2,FALSE)</f>
        <v>#REF!</v>
      </c>
      <c r="AD987" s="5" t="e">
        <f>VLOOKUP(Tableau13[[#This Row],[Fév,]],[1]!Tableau3[#All],2,FALSE)</f>
        <v>#REF!</v>
      </c>
      <c r="AE987" s="5" t="e">
        <f>VLOOKUP(Tableau13[[#This Row],[Mar,]],[1]!Tableau3[#All],2,FALSE)</f>
        <v>#REF!</v>
      </c>
      <c r="AF987" s="5" t="e">
        <f>VLOOKUP(Tableau13[[#This Row],[Avr,]],[1]!Tableau3[#All],2,FALSE)</f>
        <v>#REF!</v>
      </c>
      <c r="AG987" s="5" t="e">
        <f>VLOOKUP(Tableau13[[#This Row],[Mai]],[1]!Tableau3[#All],2,FALSE)</f>
        <v>#REF!</v>
      </c>
      <c r="AH987" s="5" t="e">
        <f>VLOOKUP(Tableau13[[#This Row],[Juin]],[1]!Tableau3[#All],2,FALSE)</f>
        <v>#REF!</v>
      </c>
      <c r="AI987" s="5" t="e">
        <f>VLOOKUP(Tableau13[[#This Row],[Juil,]],[1]!Tableau3[#All],2,FALSE)</f>
        <v>#REF!</v>
      </c>
      <c r="AJ987" s="5" t="e">
        <f>VLOOKUP(Tableau13[[#This Row],[Août]],[1]!Tableau3[#All],2,FALSE)</f>
        <v>#REF!</v>
      </c>
      <c r="AK987" s="5" t="e">
        <f>VLOOKUP(Tableau13[[#This Row],[Sept,]],[1]!Tableau3[#All],2,FALSE)</f>
        <v>#REF!</v>
      </c>
      <c r="AL987" s="5" t="e">
        <f>VLOOKUP(Tableau13[[#This Row],[Oct,]],[1]!Tableau3[#All],2,FALSE)</f>
        <v>#REF!</v>
      </c>
      <c r="AM987" s="5" t="e">
        <f>VLOOKUP(Tableau13[[#This Row],[Nov,]],[1]!Tableau3[#All],2,FALSE)</f>
        <v>#REF!</v>
      </c>
      <c r="AN987" s="5" t="e">
        <f>VLOOKUP(Tableau13[[#This Row],[Déc,]],[1]!Tableau3[#All],2,FALSE)</f>
        <v>#REF!</v>
      </c>
    </row>
    <row r="988" spans="1:40" x14ac:dyDescent="0.25">
      <c r="A988" t="s">
        <v>7530</v>
      </c>
      <c r="D988" t="s">
        <v>1080</v>
      </c>
      <c r="E988" t="s">
        <v>1081</v>
      </c>
      <c r="F988" t="s">
        <v>7531</v>
      </c>
      <c r="G988" t="s">
        <v>2368</v>
      </c>
      <c r="H988" t="s">
        <v>2369</v>
      </c>
      <c r="I988" t="s">
        <v>25</v>
      </c>
      <c r="J988" s="3">
        <v>0</v>
      </c>
      <c r="K988" s="1">
        <v>42522</v>
      </c>
      <c r="M988" t="s">
        <v>38</v>
      </c>
      <c r="O988" t="s">
        <v>32</v>
      </c>
      <c r="P988" s="1"/>
      <c r="AC988" s="5" t="e">
        <f>VLOOKUP(Tableau13[[#This Row],[Jan,]],[1]!Tableau3[#All],2,FALSE)</f>
        <v>#REF!</v>
      </c>
      <c r="AD988" s="5" t="e">
        <f>VLOOKUP(Tableau13[[#This Row],[Fév,]],[1]!Tableau3[#All],2,FALSE)</f>
        <v>#REF!</v>
      </c>
      <c r="AE988" s="5" t="e">
        <f>VLOOKUP(Tableau13[[#This Row],[Mar,]],[1]!Tableau3[#All],2,FALSE)</f>
        <v>#REF!</v>
      </c>
      <c r="AF988" s="5" t="e">
        <f>VLOOKUP(Tableau13[[#This Row],[Avr,]],[1]!Tableau3[#All],2,FALSE)</f>
        <v>#REF!</v>
      </c>
      <c r="AG988" s="5" t="e">
        <f>VLOOKUP(Tableau13[[#This Row],[Mai]],[1]!Tableau3[#All],2,FALSE)</f>
        <v>#REF!</v>
      </c>
      <c r="AH988" s="5" t="e">
        <f>VLOOKUP(Tableau13[[#This Row],[Juin]],[1]!Tableau3[#All],2,FALSE)</f>
        <v>#REF!</v>
      </c>
      <c r="AI988" s="5" t="e">
        <f>VLOOKUP(Tableau13[[#This Row],[Juil,]],[1]!Tableau3[#All],2,FALSE)</f>
        <v>#REF!</v>
      </c>
      <c r="AJ988" s="5" t="e">
        <f>VLOOKUP(Tableau13[[#This Row],[Août]],[1]!Tableau3[#All],2,FALSE)</f>
        <v>#REF!</v>
      </c>
      <c r="AK988" s="5" t="e">
        <f>VLOOKUP(Tableau13[[#This Row],[Sept,]],[1]!Tableau3[#All],2,FALSE)</f>
        <v>#REF!</v>
      </c>
      <c r="AL988" s="5" t="e">
        <f>VLOOKUP(Tableau13[[#This Row],[Oct,]],[1]!Tableau3[#All],2,FALSE)</f>
        <v>#REF!</v>
      </c>
      <c r="AM988" s="5" t="e">
        <f>VLOOKUP(Tableau13[[#This Row],[Nov,]],[1]!Tableau3[#All],2,FALSE)</f>
        <v>#REF!</v>
      </c>
      <c r="AN988" s="5" t="e">
        <f>VLOOKUP(Tableau13[[#This Row],[Déc,]],[1]!Tableau3[#All],2,FALSE)</f>
        <v>#REF!</v>
      </c>
    </row>
    <row r="989" spans="1:40" x14ac:dyDescent="0.25">
      <c r="A989" t="s">
        <v>2370</v>
      </c>
      <c r="D989" t="s">
        <v>207</v>
      </c>
      <c r="E989" t="s">
        <v>208</v>
      </c>
      <c r="F989" t="s">
        <v>2371</v>
      </c>
      <c r="G989" t="s">
        <v>2372</v>
      </c>
      <c r="H989" t="s">
        <v>2373</v>
      </c>
      <c r="I989" t="s">
        <v>25</v>
      </c>
      <c r="J989" s="3">
        <v>2235.0100000000002</v>
      </c>
      <c r="K989" s="1">
        <v>42689</v>
      </c>
      <c r="L989" s="1">
        <v>44514</v>
      </c>
      <c r="M989" t="s">
        <v>26</v>
      </c>
      <c r="N989" t="s">
        <v>5849</v>
      </c>
      <c r="O989" t="s">
        <v>27</v>
      </c>
      <c r="P989" s="1">
        <v>1</v>
      </c>
      <c r="AC989" s="5" t="e">
        <f>VLOOKUP(Tableau13[[#This Row],[Jan,]],[1]!Tableau3[#All],2,FALSE)</f>
        <v>#REF!</v>
      </c>
      <c r="AD989" s="5" t="e">
        <f>VLOOKUP(Tableau13[[#This Row],[Fév,]],[1]!Tableau3[#All],2,FALSE)</f>
        <v>#REF!</v>
      </c>
      <c r="AE989" s="5" t="e">
        <f>VLOOKUP(Tableau13[[#This Row],[Mar,]],[1]!Tableau3[#All],2,FALSE)</f>
        <v>#REF!</v>
      </c>
      <c r="AF989" s="5" t="e">
        <f>VLOOKUP(Tableau13[[#This Row],[Avr,]],[1]!Tableau3[#All],2,FALSE)</f>
        <v>#REF!</v>
      </c>
      <c r="AG989" s="5" t="e">
        <f>VLOOKUP(Tableau13[[#This Row],[Mai]],[1]!Tableau3[#All],2,FALSE)</f>
        <v>#REF!</v>
      </c>
      <c r="AH989" s="5" t="e">
        <f>VLOOKUP(Tableau13[[#This Row],[Juin]],[1]!Tableau3[#All],2,FALSE)</f>
        <v>#REF!</v>
      </c>
      <c r="AI989" s="5" t="e">
        <f>VLOOKUP(Tableau13[[#This Row],[Juil,]],[1]!Tableau3[#All],2,FALSE)</f>
        <v>#REF!</v>
      </c>
      <c r="AJ989" s="5" t="e">
        <f>VLOOKUP(Tableau13[[#This Row],[Août]],[1]!Tableau3[#All],2,FALSE)</f>
        <v>#REF!</v>
      </c>
      <c r="AK989" s="5" t="e">
        <f>VLOOKUP(Tableau13[[#This Row],[Sept,]],[1]!Tableau3[#All],2,FALSE)</f>
        <v>#REF!</v>
      </c>
      <c r="AL989" s="5" t="e">
        <f>VLOOKUP(Tableau13[[#This Row],[Oct,]],[1]!Tableau3[#All],2,FALSE)</f>
        <v>#REF!</v>
      </c>
      <c r="AM989" s="5" t="e">
        <f>VLOOKUP(Tableau13[[#This Row],[Nov,]],[1]!Tableau3[#All],2,FALSE)</f>
        <v>#REF!</v>
      </c>
      <c r="AN989" s="5" t="e">
        <f>VLOOKUP(Tableau13[[#This Row],[Déc,]],[1]!Tableau3[#All],2,FALSE)</f>
        <v>#REF!</v>
      </c>
    </row>
    <row r="990" spans="1:40" x14ac:dyDescent="0.25">
      <c r="A990" t="s">
        <v>2374</v>
      </c>
      <c r="D990" t="s">
        <v>2375</v>
      </c>
      <c r="E990" t="s">
        <v>2376</v>
      </c>
      <c r="F990" t="s">
        <v>2377</v>
      </c>
      <c r="G990" t="s">
        <v>2378</v>
      </c>
      <c r="H990" t="s">
        <v>2379</v>
      </c>
      <c r="I990" t="s">
        <v>25</v>
      </c>
      <c r="J990" s="3">
        <v>3181.09</v>
      </c>
      <c r="K990" s="1">
        <v>42644</v>
      </c>
      <c r="L990" s="1">
        <v>44469</v>
      </c>
      <c r="M990" t="s">
        <v>26</v>
      </c>
      <c r="N990" t="s">
        <v>5820</v>
      </c>
      <c r="O990" t="s">
        <v>27</v>
      </c>
      <c r="P990" s="1">
        <v>0.25</v>
      </c>
      <c r="S990">
        <v>0.25</v>
      </c>
      <c r="V990">
        <v>0.25</v>
      </c>
      <c r="Y990">
        <v>0.25</v>
      </c>
      <c r="AC990" s="5" t="e">
        <f>VLOOKUP(Tableau13[[#This Row],[Jan,]],[1]!Tableau3[#All],2,FALSE)</f>
        <v>#REF!</v>
      </c>
      <c r="AD990" s="5" t="e">
        <f>VLOOKUP(Tableau13[[#This Row],[Fév,]],[1]!Tableau3[#All],2,FALSE)</f>
        <v>#REF!</v>
      </c>
      <c r="AE990" s="5" t="e">
        <f>VLOOKUP(Tableau13[[#This Row],[Mar,]],[1]!Tableau3[#All],2,FALSE)</f>
        <v>#REF!</v>
      </c>
      <c r="AF990" s="5" t="e">
        <f>VLOOKUP(Tableau13[[#This Row],[Avr,]],[1]!Tableau3[#All],2,FALSE)</f>
        <v>#REF!</v>
      </c>
      <c r="AG990" s="5" t="e">
        <f>VLOOKUP(Tableau13[[#This Row],[Mai]],[1]!Tableau3[#All],2,FALSE)</f>
        <v>#REF!</v>
      </c>
      <c r="AH990" s="5" t="e">
        <f>VLOOKUP(Tableau13[[#This Row],[Juin]],[1]!Tableau3[#All],2,FALSE)</f>
        <v>#REF!</v>
      </c>
      <c r="AI990" s="5" t="e">
        <f>VLOOKUP(Tableau13[[#This Row],[Juil,]],[1]!Tableau3[#All],2,FALSE)</f>
        <v>#REF!</v>
      </c>
      <c r="AJ990" s="5" t="e">
        <f>VLOOKUP(Tableau13[[#This Row],[Août]],[1]!Tableau3[#All],2,FALSE)</f>
        <v>#REF!</v>
      </c>
      <c r="AK990" s="5" t="e">
        <f>VLOOKUP(Tableau13[[#This Row],[Sept,]],[1]!Tableau3[#All],2,FALSE)</f>
        <v>#REF!</v>
      </c>
      <c r="AL990" s="5" t="e">
        <f>VLOOKUP(Tableau13[[#This Row],[Oct,]],[1]!Tableau3[#All],2,FALSE)</f>
        <v>#REF!</v>
      </c>
      <c r="AM990" s="5" t="e">
        <f>VLOOKUP(Tableau13[[#This Row],[Nov,]],[1]!Tableau3[#All],2,FALSE)</f>
        <v>#REF!</v>
      </c>
      <c r="AN990" s="5" t="e">
        <f>VLOOKUP(Tableau13[[#This Row],[Déc,]],[1]!Tableau3[#All],2,FALSE)</f>
        <v>#REF!</v>
      </c>
    </row>
    <row r="991" spans="1:40" x14ac:dyDescent="0.25">
      <c r="A991" t="s">
        <v>2380</v>
      </c>
      <c r="D991" t="s">
        <v>2381</v>
      </c>
      <c r="E991" t="s">
        <v>2382</v>
      </c>
      <c r="F991" t="s">
        <v>2383</v>
      </c>
      <c r="G991" t="s">
        <v>2384</v>
      </c>
      <c r="H991" t="s">
        <v>2385</v>
      </c>
      <c r="I991" t="s">
        <v>25</v>
      </c>
      <c r="J991" s="3">
        <v>4352.07</v>
      </c>
      <c r="K991" s="1">
        <v>43831</v>
      </c>
      <c r="M991" t="s">
        <v>26</v>
      </c>
      <c r="N991" t="s">
        <v>5820</v>
      </c>
      <c r="O991" t="s">
        <v>27</v>
      </c>
      <c r="P991" s="1">
        <v>0.5</v>
      </c>
      <c r="V991">
        <v>0.5</v>
      </c>
      <c r="AC991" s="5" t="e">
        <f>VLOOKUP(Tableau13[[#This Row],[Jan,]],[1]!Tableau3[#All],2,FALSE)</f>
        <v>#REF!</v>
      </c>
      <c r="AD991" s="5" t="e">
        <f>VLOOKUP(Tableau13[[#This Row],[Fév,]],[1]!Tableau3[#All],2,FALSE)</f>
        <v>#REF!</v>
      </c>
      <c r="AE991" s="5" t="e">
        <f>VLOOKUP(Tableau13[[#This Row],[Mar,]],[1]!Tableau3[#All],2,FALSE)</f>
        <v>#REF!</v>
      </c>
      <c r="AF991" s="5" t="e">
        <f>VLOOKUP(Tableau13[[#This Row],[Avr,]],[1]!Tableau3[#All],2,FALSE)</f>
        <v>#REF!</v>
      </c>
      <c r="AG991" s="5" t="e">
        <f>VLOOKUP(Tableau13[[#This Row],[Mai]],[1]!Tableau3[#All],2,FALSE)</f>
        <v>#REF!</v>
      </c>
      <c r="AH991" s="5" t="e">
        <f>VLOOKUP(Tableau13[[#This Row],[Juin]],[1]!Tableau3[#All],2,FALSE)</f>
        <v>#REF!</v>
      </c>
      <c r="AI991" s="5" t="e">
        <f>VLOOKUP(Tableau13[[#This Row],[Juil,]],[1]!Tableau3[#All],2,FALSE)</f>
        <v>#REF!</v>
      </c>
      <c r="AJ991" s="5" t="e">
        <f>VLOOKUP(Tableau13[[#This Row],[Août]],[1]!Tableau3[#All],2,FALSE)</f>
        <v>#REF!</v>
      </c>
      <c r="AK991" s="5" t="e">
        <f>VLOOKUP(Tableau13[[#This Row],[Sept,]],[1]!Tableau3[#All],2,FALSE)</f>
        <v>#REF!</v>
      </c>
      <c r="AL991" s="5" t="e">
        <f>VLOOKUP(Tableau13[[#This Row],[Oct,]],[1]!Tableau3[#All],2,FALSE)</f>
        <v>#REF!</v>
      </c>
      <c r="AM991" s="5" t="e">
        <f>VLOOKUP(Tableau13[[#This Row],[Nov,]],[1]!Tableau3[#All],2,FALSE)</f>
        <v>#REF!</v>
      </c>
      <c r="AN991" s="5" t="e">
        <f>VLOOKUP(Tableau13[[#This Row],[Déc,]],[1]!Tableau3[#All],2,FALSE)</f>
        <v>#REF!</v>
      </c>
    </row>
    <row r="992" spans="1:40" x14ac:dyDescent="0.25">
      <c r="A992" t="s">
        <v>2386</v>
      </c>
      <c r="D992" t="s">
        <v>2387</v>
      </c>
      <c r="E992" t="s">
        <v>2388</v>
      </c>
      <c r="F992" t="s">
        <v>2389</v>
      </c>
      <c r="G992" t="s">
        <v>2390</v>
      </c>
      <c r="H992" t="s">
        <v>2391</v>
      </c>
      <c r="I992" t="s">
        <v>25</v>
      </c>
      <c r="J992" s="3">
        <v>2635.77</v>
      </c>
      <c r="K992" s="1">
        <v>42719</v>
      </c>
      <c r="M992" t="s">
        <v>26</v>
      </c>
      <c r="N992" t="s">
        <v>5820</v>
      </c>
      <c r="O992" t="s">
        <v>27</v>
      </c>
      <c r="P992" s="1">
        <v>0.25</v>
      </c>
      <c r="S992">
        <v>0.25</v>
      </c>
      <c r="V992">
        <v>0.25</v>
      </c>
      <c r="Y992">
        <v>0.25</v>
      </c>
      <c r="AC992" s="5" t="e">
        <f>VLOOKUP(Tableau13[[#This Row],[Jan,]],[1]!Tableau3[#All],2,FALSE)</f>
        <v>#REF!</v>
      </c>
      <c r="AD992" s="5" t="e">
        <f>VLOOKUP(Tableau13[[#This Row],[Fév,]],[1]!Tableau3[#All],2,FALSE)</f>
        <v>#REF!</v>
      </c>
      <c r="AE992" s="5" t="e">
        <f>VLOOKUP(Tableau13[[#This Row],[Mar,]],[1]!Tableau3[#All],2,FALSE)</f>
        <v>#REF!</v>
      </c>
      <c r="AF992" s="5" t="e">
        <f>VLOOKUP(Tableau13[[#This Row],[Avr,]],[1]!Tableau3[#All],2,FALSE)</f>
        <v>#REF!</v>
      </c>
      <c r="AG992" s="5" t="e">
        <f>VLOOKUP(Tableau13[[#This Row],[Mai]],[1]!Tableau3[#All],2,FALSE)</f>
        <v>#REF!</v>
      </c>
      <c r="AH992" s="5" t="e">
        <f>VLOOKUP(Tableau13[[#This Row],[Juin]],[1]!Tableau3[#All],2,FALSE)</f>
        <v>#REF!</v>
      </c>
      <c r="AI992" s="5" t="e">
        <f>VLOOKUP(Tableau13[[#This Row],[Juil,]],[1]!Tableau3[#All],2,FALSE)</f>
        <v>#REF!</v>
      </c>
      <c r="AJ992" s="5" t="e">
        <f>VLOOKUP(Tableau13[[#This Row],[Août]],[1]!Tableau3[#All],2,FALSE)</f>
        <v>#REF!</v>
      </c>
      <c r="AK992" s="5" t="e">
        <f>VLOOKUP(Tableau13[[#This Row],[Sept,]],[1]!Tableau3[#All],2,FALSE)</f>
        <v>#REF!</v>
      </c>
      <c r="AL992" s="5" t="e">
        <f>VLOOKUP(Tableau13[[#This Row],[Oct,]],[1]!Tableau3[#All],2,FALSE)</f>
        <v>#REF!</v>
      </c>
      <c r="AM992" s="5" t="e">
        <f>VLOOKUP(Tableau13[[#This Row],[Nov,]],[1]!Tableau3[#All],2,FALSE)</f>
        <v>#REF!</v>
      </c>
      <c r="AN992" s="5" t="e">
        <f>VLOOKUP(Tableau13[[#This Row],[Déc,]],[1]!Tableau3[#All],2,FALSE)</f>
        <v>#REF!</v>
      </c>
    </row>
    <row r="993" spans="1:40" x14ac:dyDescent="0.25">
      <c r="A993" t="s">
        <v>2392</v>
      </c>
      <c r="D993" t="s">
        <v>894</v>
      </c>
      <c r="E993" t="s">
        <v>895</v>
      </c>
      <c r="F993" t="s">
        <v>2393</v>
      </c>
      <c r="G993" t="s">
        <v>2394</v>
      </c>
      <c r="H993" t="s">
        <v>2395</v>
      </c>
      <c r="I993" t="s">
        <v>25</v>
      </c>
      <c r="J993" s="3">
        <v>2435.0300000000002</v>
      </c>
      <c r="K993" s="1">
        <v>42736</v>
      </c>
      <c r="M993" t="s">
        <v>26</v>
      </c>
      <c r="N993" t="s">
        <v>5820</v>
      </c>
      <c r="O993" t="s">
        <v>27</v>
      </c>
      <c r="P993" s="1">
        <v>0.25</v>
      </c>
      <c r="S993">
        <v>0.25</v>
      </c>
      <c r="V993">
        <v>0.25</v>
      </c>
      <c r="Y993">
        <v>0.25</v>
      </c>
      <c r="AC993" s="5" t="e">
        <f>VLOOKUP(Tableau13[[#This Row],[Jan,]],[1]!Tableau3[#All],2,FALSE)</f>
        <v>#REF!</v>
      </c>
      <c r="AD993" s="5" t="e">
        <f>VLOOKUP(Tableau13[[#This Row],[Fév,]],[1]!Tableau3[#All],2,FALSE)</f>
        <v>#REF!</v>
      </c>
      <c r="AE993" s="5" t="e">
        <f>VLOOKUP(Tableau13[[#This Row],[Mar,]],[1]!Tableau3[#All],2,FALSE)</f>
        <v>#REF!</v>
      </c>
      <c r="AF993" s="5" t="e">
        <f>VLOOKUP(Tableau13[[#This Row],[Avr,]],[1]!Tableau3[#All],2,FALSE)</f>
        <v>#REF!</v>
      </c>
      <c r="AG993" s="5" t="e">
        <f>VLOOKUP(Tableau13[[#This Row],[Mai]],[1]!Tableau3[#All],2,FALSE)</f>
        <v>#REF!</v>
      </c>
      <c r="AH993" s="5" t="e">
        <f>VLOOKUP(Tableau13[[#This Row],[Juin]],[1]!Tableau3[#All],2,FALSE)</f>
        <v>#REF!</v>
      </c>
      <c r="AI993" s="5" t="e">
        <f>VLOOKUP(Tableau13[[#This Row],[Juil,]],[1]!Tableau3[#All],2,FALSE)</f>
        <v>#REF!</v>
      </c>
      <c r="AJ993" s="5" t="e">
        <f>VLOOKUP(Tableau13[[#This Row],[Août]],[1]!Tableau3[#All],2,FALSE)</f>
        <v>#REF!</v>
      </c>
      <c r="AK993" s="5" t="e">
        <f>VLOOKUP(Tableau13[[#This Row],[Sept,]],[1]!Tableau3[#All],2,FALSE)</f>
        <v>#REF!</v>
      </c>
      <c r="AL993" s="5" t="e">
        <f>VLOOKUP(Tableau13[[#This Row],[Oct,]],[1]!Tableau3[#All],2,FALSE)</f>
        <v>#REF!</v>
      </c>
      <c r="AM993" s="5" t="e">
        <f>VLOOKUP(Tableau13[[#This Row],[Nov,]],[1]!Tableau3[#All],2,FALSE)</f>
        <v>#REF!</v>
      </c>
      <c r="AN993" s="5" t="e">
        <f>VLOOKUP(Tableau13[[#This Row],[Déc,]],[1]!Tableau3[#All],2,FALSE)</f>
        <v>#REF!</v>
      </c>
    </row>
    <row r="994" spans="1:40" x14ac:dyDescent="0.25">
      <c r="A994" t="s">
        <v>2396</v>
      </c>
      <c r="D994" t="s">
        <v>453</v>
      </c>
      <c r="E994" t="s">
        <v>454</v>
      </c>
      <c r="F994" t="s">
        <v>2397</v>
      </c>
      <c r="G994" t="s">
        <v>2398</v>
      </c>
      <c r="H994" t="s">
        <v>2399</v>
      </c>
      <c r="I994" t="s">
        <v>25</v>
      </c>
      <c r="J994" s="3">
        <v>0</v>
      </c>
      <c r="K994" s="1">
        <v>43952</v>
      </c>
      <c r="M994" t="s">
        <v>38</v>
      </c>
      <c r="O994" t="s">
        <v>102</v>
      </c>
      <c r="P994" s="1"/>
      <c r="AC994" s="5" t="e">
        <f>VLOOKUP(Tableau13[[#This Row],[Jan,]],[1]!Tableau3[#All],2,FALSE)</f>
        <v>#REF!</v>
      </c>
      <c r="AD994" s="5" t="e">
        <f>VLOOKUP(Tableau13[[#This Row],[Fév,]],[1]!Tableau3[#All],2,FALSE)</f>
        <v>#REF!</v>
      </c>
      <c r="AE994" s="5" t="e">
        <f>VLOOKUP(Tableau13[[#This Row],[Mar,]],[1]!Tableau3[#All],2,FALSE)</f>
        <v>#REF!</v>
      </c>
      <c r="AF994" s="5" t="e">
        <f>VLOOKUP(Tableau13[[#This Row],[Avr,]],[1]!Tableau3[#All],2,FALSE)</f>
        <v>#REF!</v>
      </c>
      <c r="AG994" s="5" t="e">
        <f>VLOOKUP(Tableau13[[#This Row],[Mai]],[1]!Tableau3[#All],2,FALSE)</f>
        <v>#REF!</v>
      </c>
      <c r="AH994" s="5" t="e">
        <f>VLOOKUP(Tableau13[[#This Row],[Juin]],[1]!Tableau3[#All],2,FALSE)</f>
        <v>#REF!</v>
      </c>
      <c r="AI994" s="5" t="e">
        <f>VLOOKUP(Tableau13[[#This Row],[Juil,]],[1]!Tableau3[#All],2,FALSE)</f>
        <v>#REF!</v>
      </c>
      <c r="AJ994" s="5" t="e">
        <f>VLOOKUP(Tableau13[[#This Row],[Août]],[1]!Tableau3[#All],2,FALSE)</f>
        <v>#REF!</v>
      </c>
      <c r="AK994" s="5" t="e">
        <f>VLOOKUP(Tableau13[[#This Row],[Sept,]],[1]!Tableau3[#All],2,FALSE)</f>
        <v>#REF!</v>
      </c>
      <c r="AL994" s="5" t="e">
        <f>VLOOKUP(Tableau13[[#This Row],[Oct,]],[1]!Tableau3[#All],2,FALSE)</f>
        <v>#REF!</v>
      </c>
      <c r="AM994" s="5" t="e">
        <f>VLOOKUP(Tableau13[[#This Row],[Nov,]],[1]!Tableau3[#All],2,FALSE)</f>
        <v>#REF!</v>
      </c>
      <c r="AN994" s="5" t="e">
        <f>VLOOKUP(Tableau13[[#This Row],[Déc,]],[1]!Tableau3[#All],2,FALSE)</f>
        <v>#REF!</v>
      </c>
    </row>
    <row r="995" spans="1:40" x14ac:dyDescent="0.25">
      <c r="A995" t="s">
        <v>2400</v>
      </c>
      <c r="D995" t="s">
        <v>2401</v>
      </c>
      <c r="E995" t="s">
        <v>2402</v>
      </c>
      <c r="F995" t="s">
        <v>2403</v>
      </c>
      <c r="G995" t="s">
        <v>2404</v>
      </c>
      <c r="H995" t="s">
        <v>2405</v>
      </c>
      <c r="I995" t="s">
        <v>25</v>
      </c>
      <c r="J995" s="3">
        <v>6932.02</v>
      </c>
      <c r="K995" s="1">
        <v>42767</v>
      </c>
      <c r="M995" t="s">
        <v>26</v>
      </c>
      <c r="N995" t="s">
        <v>5820</v>
      </c>
      <c r="O995" t="s">
        <v>27</v>
      </c>
      <c r="P995" s="1">
        <v>44531</v>
      </c>
      <c r="Q995" s="2">
        <v>44531</v>
      </c>
      <c r="R995" s="2">
        <v>44531</v>
      </c>
      <c r="S995" s="2">
        <v>44531</v>
      </c>
      <c r="T995" s="2">
        <v>44531</v>
      </c>
      <c r="U995" s="2">
        <v>44531</v>
      </c>
      <c r="V995" s="2">
        <v>44531</v>
      </c>
      <c r="W995" s="2">
        <v>44531</v>
      </c>
      <c r="X995" s="2">
        <v>44531</v>
      </c>
      <c r="Y995" s="2">
        <v>44531</v>
      </c>
      <c r="Z995" s="2">
        <v>44531</v>
      </c>
      <c r="AA995" s="2">
        <v>44531</v>
      </c>
      <c r="AC995" s="5" t="e">
        <f>VLOOKUP(Tableau13[[#This Row],[Jan,]],[1]!Tableau3[#All],2,FALSE)</f>
        <v>#REF!</v>
      </c>
      <c r="AD995" s="5" t="e">
        <f>VLOOKUP(Tableau13[[#This Row],[Fév,]],[1]!Tableau3[#All],2,FALSE)</f>
        <v>#REF!</v>
      </c>
      <c r="AE995" s="5" t="e">
        <f>VLOOKUP(Tableau13[[#This Row],[Mar,]],[1]!Tableau3[#All],2,FALSE)</f>
        <v>#REF!</v>
      </c>
      <c r="AF995" s="5" t="e">
        <f>VLOOKUP(Tableau13[[#This Row],[Avr,]],[1]!Tableau3[#All],2,FALSE)</f>
        <v>#REF!</v>
      </c>
      <c r="AG995" s="5" t="e">
        <f>VLOOKUP(Tableau13[[#This Row],[Mai]],[1]!Tableau3[#All],2,FALSE)</f>
        <v>#REF!</v>
      </c>
      <c r="AH995" s="5" t="e">
        <f>VLOOKUP(Tableau13[[#This Row],[Juin]],[1]!Tableau3[#All],2,FALSE)</f>
        <v>#REF!</v>
      </c>
      <c r="AI995" s="5" t="e">
        <f>VLOOKUP(Tableau13[[#This Row],[Juil,]],[1]!Tableau3[#All],2,FALSE)</f>
        <v>#REF!</v>
      </c>
      <c r="AJ995" s="5" t="e">
        <f>VLOOKUP(Tableau13[[#This Row],[Août]],[1]!Tableau3[#All],2,FALSE)</f>
        <v>#REF!</v>
      </c>
      <c r="AK995" s="5" t="e">
        <f>VLOOKUP(Tableau13[[#This Row],[Sept,]],[1]!Tableau3[#All],2,FALSE)</f>
        <v>#REF!</v>
      </c>
      <c r="AL995" s="5" t="e">
        <f>VLOOKUP(Tableau13[[#This Row],[Oct,]],[1]!Tableau3[#All],2,FALSE)</f>
        <v>#REF!</v>
      </c>
      <c r="AM995" s="5" t="e">
        <f>VLOOKUP(Tableau13[[#This Row],[Nov,]],[1]!Tableau3[#All],2,FALSE)</f>
        <v>#REF!</v>
      </c>
      <c r="AN995" s="5" t="e">
        <f>VLOOKUP(Tableau13[[#This Row],[Déc,]],[1]!Tableau3[#All],2,FALSE)</f>
        <v>#REF!</v>
      </c>
    </row>
    <row r="996" spans="1:40" x14ac:dyDescent="0.25">
      <c r="A996" t="s">
        <v>2406</v>
      </c>
      <c r="D996" t="s">
        <v>2407</v>
      </c>
      <c r="E996" t="s">
        <v>2408</v>
      </c>
      <c r="F996" t="s">
        <v>2409</v>
      </c>
      <c r="G996" t="s">
        <v>2410</v>
      </c>
      <c r="H996" t="s">
        <v>2411</v>
      </c>
      <c r="I996" t="s">
        <v>25</v>
      </c>
      <c r="J996" s="3">
        <v>1638.66</v>
      </c>
      <c r="K996" s="1">
        <v>42552</v>
      </c>
      <c r="M996" t="s">
        <v>26</v>
      </c>
      <c r="N996" t="s">
        <v>5820</v>
      </c>
      <c r="O996" t="s">
        <v>27</v>
      </c>
      <c r="P996" s="1">
        <v>44531</v>
      </c>
      <c r="Q996" s="2">
        <v>44531</v>
      </c>
      <c r="R996" s="2">
        <v>44531</v>
      </c>
      <c r="S996" s="2">
        <v>44531</v>
      </c>
      <c r="T996" s="2">
        <v>44531</v>
      </c>
      <c r="U996" s="2">
        <v>44531</v>
      </c>
      <c r="V996" s="2">
        <v>44531</v>
      </c>
      <c r="W996" s="2">
        <v>44531</v>
      </c>
      <c r="X996" s="2">
        <v>44531</v>
      </c>
      <c r="Y996" s="2">
        <v>44531</v>
      </c>
      <c r="Z996" s="2">
        <v>44531</v>
      </c>
      <c r="AA996" s="2">
        <v>44531</v>
      </c>
      <c r="AC996" s="5" t="e">
        <f>VLOOKUP(Tableau13[[#This Row],[Jan,]],[1]!Tableau3[#All],2,FALSE)</f>
        <v>#REF!</v>
      </c>
      <c r="AD996" s="5" t="e">
        <f>VLOOKUP(Tableau13[[#This Row],[Fév,]],[1]!Tableau3[#All],2,FALSE)</f>
        <v>#REF!</v>
      </c>
      <c r="AE996" s="5" t="e">
        <f>VLOOKUP(Tableau13[[#This Row],[Mar,]],[1]!Tableau3[#All],2,FALSE)</f>
        <v>#REF!</v>
      </c>
      <c r="AF996" s="5" t="e">
        <f>VLOOKUP(Tableau13[[#This Row],[Avr,]],[1]!Tableau3[#All],2,FALSE)</f>
        <v>#REF!</v>
      </c>
      <c r="AG996" s="5" t="e">
        <f>VLOOKUP(Tableau13[[#This Row],[Mai]],[1]!Tableau3[#All],2,FALSE)</f>
        <v>#REF!</v>
      </c>
      <c r="AH996" s="5" t="e">
        <f>VLOOKUP(Tableau13[[#This Row],[Juin]],[1]!Tableau3[#All],2,FALSE)</f>
        <v>#REF!</v>
      </c>
      <c r="AI996" s="5" t="e">
        <f>VLOOKUP(Tableau13[[#This Row],[Juil,]],[1]!Tableau3[#All],2,FALSE)</f>
        <v>#REF!</v>
      </c>
      <c r="AJ996" s="5" t="e">
        <f>VLOOKUP(Tableau13[[#This Row],[Août]],[1]!Tableau3[#All],2,FALSE)</f>
        <v>#REF!</v>
      </c>
      <c r="AK996" s="5" t="e">
        <f>VLOOKUP(Tableau13[[#This Row],[Sept,]],[1]!Tableau3[#All],2,FALSE)</f>
        <v>#REF!</v>
      </c>
      <c r="AL996" s="5" t="e">
        <f>VLOOKUP(Tableau13[[#This Row],[Oct,]],[1]!Tableau3[#All],2,FALSE)</f>
        <v>#REF!</v>
      </c>
      <c r="AM996" s="5" t="e">
        <f>VLOOKUP(Tableau13[[#This Row],[Nov,]],[1]!Tableau3[#All],2,FALSE)</f>
        <v>#REF!</v>
      </c>
      <c r="AN996" s="5" t="e">
        <f>VLOOKUP(Tableau13[[#This Row],[Déc,]],[1]!Tableau3[#All],2,FALSE)</f>
        <v>#REF!</v>
      </c>
    </row>
    <row r="997" spans="1:40" x14ac:dyDescent="0.25">
      <c r="A997" t="s">
        <v>2412</v>
      </c>
      <c r="B997" s="1">
        <v>41609</v>
      </c>
      <c r="D997" t="s">
        <v>2413</v>
      </c>
      <c r="E997" t="s">
        <v>2414</v>
      </c>
      <c r="F997" t="s">
        <v>2415</v>
      </c>
      <c r="G997" t="s">
        <v>2414</v>
      </c>
      <c r="H997" t="s">
        <v>2416</v>
      </c>
      <c r="I997" t="s">
        <v>25</v>
      </c>
      <c r="J997" s="3">
        <v>2280.4899999999998</v>
      </c>
      <c r="K997" s="1">
        <v>41609</v>
      </c>
      <c r="M997" t="s">
        <v>26</v>
      </c>
      <c r="N997" t="s">
        <v>5820</v>
      </c>
      <c r="O997" t="s">
        <v>32</v>
      </c>
      <c r="P997" s="1">
        <v>44531</v>
      </c>
      <c r="Q997" s="2">
        <v>44531</v>
      </c>
      <c r="R997" s="2">
        <v>44531</v>
      </c>
      <c r="S997" s="2">
        <v>44531</v>
      </c>
      <c r="T997" s="2">
        <v>44531</v>
      </c>
      <c r="U997" s="2">
        <v>44531</v>
      </c>
      <c r="V997" s="2">
        <v>44531</v>
      </c>
      <c r="W997" s="2">
        <v>44531</v>
      </c>
      <c r="X997" s="2">
        <v>44531</v>
      </c>
      <c r="Y997" s="2">
        <v>44531</v>
      </c>
      <c r="Z997" s="2">
        <v>44531</v>
      </c>
      <c r="AA997" s="2">
        <v>44531</v>
      </c>
      <c r="AB997" t="s">
        <v>53</v>
      </c>
      <c r="AC997" s="5" t="e">
        <f>VLOOKUP(Tableau13[[#This Row],[Jan,]],[1]!Tableau3[#All],2,FALSE)</f>
        <v>#REF!</v>
      </c>
      <c r="AD997" s="5" t="e">
        <f>VLOOKUP(Tableau13[[#This Row],[Fév,]],[1]!Tableau3[#All],2,FALSE)</f>
        <v>#REF!</v>
      </c>
      <c r="AE997" s="5" t="e">
        <f>VLOOKUP(Tableau13[[#This Row],[Mar,]],[1]!Tableau3[#All],2,FALSE)</f>
        <v>#REF!</v>
      </c>
      <c r="AF997" s="5" t="e">
        <f>VLOOKUP(Tableau13[[#This Row],[Avr,]],[1]!Tableau3[#All],2,FALSE)</f>
        <v>#REF!</v>
      </c>
      <c r="AG997" s="5" t="e">
        <f>VLOOKUP(Tableau13[[#This Row],[Mai]],[1]!Tableau3[#All],2,FALSE)</f>
        <v>#REF!</v>
      </c>
      <c r="AH997" s="5" t="e">
        <f>VLOOKUP(Tableau13[[#This Row],[Juin]],[1]!Tableau3[#All],2,FALSE)</f>
        <v>#REF!</v>
      </c>
      <c r="AI997" s="5" t="e">
        <f>VLOOKUP(Tableau13[[#This Row],[Juil,]],[1]!Tableau3[#All],2,FALSE)</f>
        <v>#REF!</v>
      </c>
      <c r="AJ997" s="5" t="e">
        <f>VLOOKUP(Tableau13[[#This Row],[Août]],[1]!Tableau3[#All],2,FALSE)</f>
        <v>#REF!</v>
      </c>
      <c r="AK997" s="5" t="e">
        <f>VLOOKUP(Tableau13[[#This Row],[Sept,]],[1]!Tableau3[#All],2,FALSE)</f>
        <v>#REF!</v>
      </c>
      <c r="AL997" s="5" t="e">
        <f>VLOOKUP(Tableau13[[#This Row],[Oct,]],[1]!Tableau3[#All],2,FALSE)</f>
        <v>#REF!</v>
      </c>
      <c r="AM997" s="5" t="e">
        <f>VLOOKUP(Tableau13[[#This Row],[Nov,]],[1]!Tableau3[#All],2,FALSE)</f>
        <v>#REF!</v>
      </c>
      <c r="AN997" s="5" t="e">
        <f>VLOOKUP(Tableau13[[#This Row],[Déc,]],[1]!Tableau3[#All],2,FALSE)</f>
        <v>#REF!</v>
      </c>
    </row>
    <row r="998" spans="1:40" x14ac:dyDescent="0.25">
      <c r="A998" t="s">
        <v>7532</v>
      </c>
      <c r="D998" t="s">
        <v>2417</v>
      </c>
      <c r="E998" t="s">
        <v>2418</v>
      </c>
      <c r="F998" t="s">
        <v>7533</v>
      </c>
      <c r="G998" t="s">
        <v>2419</v>
      </c>
      <c r="H998" t="s">
        <v>2420</v>
      </c>
      <c r="I998" t="s">
        <v>25</v>
      </c>
      <c r="J998" s="3">
        <v>3344.67</v>
      </c>
      <c r="K998" s="1">
        <v>42817</v>
      </c>
      <c r="M998" t="s">
        <v>38</v>
      </c>
      <c r="O998" t="s">
        <v>32</v>
      </c>
      <c r="P998" s="1">
        <v>0.25</v>
      </c>
      <c r="S998">
        <v>0.25</v>
      </c>
      <c r="V998">
        <v>0.25</v>
      </c>
      <c r="Y998">
        <v>0.25</v>
      </c>
      <c r="AC998" s="5" t="e">
        <f>VLOOKUP(Tableau13[[#This Row],[Jan,]],[1]!Tableau3[#All],2,FALSE)</f>
        <v>#REF!</v>
      </c>
      <c r="AD998" s="5" t="e">
        <f>VLOOKUP(Tableau13[[#This Row],[Fév,]],[1]!Tableau3[#All],2,FALSE)</f>
        <v>#REF!</v>
      </c>
      <c r="AE998" s="5" t="e">
        <f>VLOOKUP(Tableau13[[#This Row],[Mar,]],[1]!Tableau3[#All],2,FALSE)</f>
        <v>#REF!</v>
      </c>
      <c r="AF998" s="5" t="e">
        <f>VLOOKUP(Tableau13[[#This Row],[Avr,]],[1]!Tableau3[#All],2,FALSE)</f>
        <v>#REF!</v>
      </c>
      <c r="AG998" s="5" t="e">
        <f>VLOOKUP(Tableau13[[#This Row],[Mai]],[1]!Tableau3[#All],2,FALSE)</f>
        <v>#REF!</v>
      </c>
      <c r="AH998" s="5" t="e">
        <f>VLOOKUP(Tableau13[[#This Row],[Juin]],[1]!Tableau3[#All],2,FALSE)</f>
        <v>#REF!</v>
      </c>
      <c r="AI998" s="5" t="e">
        <f>VLOOKUP(Tableau13[[#This Row],[Juil,]],[1]!Tableau3[#All],2,FALSE)</f>
        <v>#REF!</v>
      </c>
      <c r="AJ998" s="5" t="e">
        <f>VLOOKUP(Tableau13[[#This Row],[Août]],[1]!Tableau3[#All],2,FALSE)</f>
        <v>#REF!</v>
      </c>
      <c r="AK998" s="5" t="e">
        <f>VLOOKUP(Tableau13[[#This Row],[Sept,]],[1]!Tableau3[#All],2,FALSE)</f>
        <v>#REF!</v>
      </c>
      <c r="AL998" s="5" t="e">
        <f>VLOOKUP(Tableau13[[#This Row],[Oct,]],[1]!Tableau3[#All],2,FALSE)</f>
        <v>#REF!</v>
      </c>
      <c r="AM998" s="5" t="e">
        <f>VLOOKUP(Tableau13[[#This Row],[Nov,]],[1]!Tableau3[#All],2,FALSE)</f>
        <v>#REF!</v>
      </c>
      <c r="AN998" s="5" t="e">
        <f>VLOOKUP(Tableau13[[#This Row],[Déc,]],[1]!Tableau3[#All],2,FALSE)</f>
        <v>#REF!</v>
      </c>
    </row>
    <row r="999" spans="1:40" x14ac:dyDescent="0.25">
      <c r="A999" t="s">
        <v>7534</v>
      </c>
      <c r="D999" t="s">
        <v>2417</v>
      </c>
      <c r="E999" t="s">
        <v>2418</v>
      </c>
      <c r="F999" t="s">
        <v>7535</v>
      </c>
      <c r="G999" t="s">
        <v>2421</v>
      </c>
      <c r="H999" t="s">
        <v>2422</v>
      </c>
      <c r="I999" t="s">
        <v>25</v>
      </c>
      <c r="J999" s="3">
        <v>0</v>
      </c>
      <c r="K999" s="1">
        <v>42817</v>
      </c>
      <c r="M999" t="s">
        <v>38</v>
      </c>
      <c r="O999" t="s">
        <v>32</v>
      </c>
      <c r="P999" s="1"/>
      <c r="AC999" s="5" t="e">
        <f>VLOOKUP(Tableau13[[#This Row],[Jan,]],[1]!Tableau3[#All],2,FALSE)</f>
        <v>#REF!</v>
      </c>
      <c r="AD999" s="5" t="e">
        <f>VLOOKUP(Tableau13[[#This Row],[Fév,]],[1]!Tableau3[#All],2,FALSE)</f>
        <v>#REF!</v>
      </c>
      <c r="AE999" s="5" t="e">
        <f>VLOOKUP(Tableau13[[#This Row],[Mar,]],[1]!Tableau3[#All],2,FALSE)</f>
        <v>#REF!</v>
      </c>
      <c r="AF999" s="5" t="e">
        <f>VLOOKUP(Tableau13[[#This Row],[Avr,]],[1]!Tableau3[#All],2,FALSE)</f>
        <v>#REF!</v>
      </c>
      <c r="AG999" s="5" t="e">
        <f>VLOOKUP(Tableau13[[#This Row],[Mai]],[1]!Tableau3[#All],2,FALSE)</f>
        <v>#REF!</v>
      </c>
      <c r="AH999" s="5" t="e">
        <f>VLOOKUP(Tableau13[[#This Row],[Juin]],[1]!Tableau3[#All],2,FALSE)</f>
        <v>#REF!</v>
      </c>
      <c r="AI999" s="5" t="e">
        <f>VLOOKUP(Tableau13[[#This Row],[Juil,]],[1]!Tableau3[#All],2,FALSE)</f>
        <v>#REF!</v>
      </c>
      <c r="AJ999" s="5" t="e">
        <f>VLOOKUP(Tableau13[[#This Row],[Août]],[1]!Tableau3[#All],2,FALSE)</f>
        <v>#REF!</v>
      </c>
      <c r="AK999" s="5" t="e">
        <f>VLOOKUP(Tableau13[[#This Row],[Sept,]],[1]!Tableau3[#All],2,FALSE)</f>
        <v>#REF!</v>
      </c>
      <c r="AL999" s="5" t="e">
        <f>VLOOKUP(Tableau13[[#This Row],[Oct,]],[1]!Tableau3[#All],2,FALSE)</f>
        <v>#REF!</v>
      </c>
      <c r="AM999" s="5" t="e">
        <f>VLOOKUP(Tableau13[[#This Row],[Nov,]],[1]!Tableau3[#All],2,FALSE)</f>
        <v>#REF!</v>
      </c>
      <c r="AN999" s="5" t="e">
        <f>VLOOKUP(Tableau13[[#This Row],[Déc,]],[1]!Tableau3[#All],2,FALSE)</f>
        <v>#REF!</v>
      </c>
    </row>
    <row r="1000" spans="1:40" x14ac:dyDescent="0.25">
      <c r="A1000" t="s">
        <v>2423</v>
      </c>
      <c r="D1000" t="s">
        <v>2424</v>
      </c>
      <c r="E1000" t="s">
        <v>2425</v>
      </c>
      <c r="F1000" t="s">
        <v>2426</v>
      </c>
      <c r="G1000" t="s">
        <v>2427</v>
      </c>
      <c r="H1000" t="s">
        <v>2428</v>
      </c>
      <c r="I1000" t="s">
        <v>25</v>
      </c>
      <c r="J1000" s="3">
        <v>3023.79</v>
      </c>
      <c r="K1000" s="1">
        <v>42826</v>
      </c>
      <c r="L1000" s="1">
        <v>44651</v>
      </c>
      <c r="M1000" t="s">
        <v>26</v>
      </c>
      <c r="N1000" t="s">
        <v>5820</v>
      </c>
      <c r="O1000" t="s">
        <v>27</v>
      </c>
      <c r="P1000" s="1">
        <v>44531</v>
      </c>
      <c r="Q1000" s="2">
        <v>44531</v>
      </c>
      <c r="R1000" s="2">
        <v>44531</v>
      </c>
      <c r="S1000" s="2">
        <v>44531</v>
      </c>
      <c r="T1000" s="2">
        <v>44531</v>
      </c>
      <c r="U1000" s="2">
        <v>44531</v>
      </c>
      <c r="V1000" s="2">
        <v>44531</v>
      </c>
      <c r="W1000" s="2">
        <v>44531</v>
      </c>
      <c r="X1000" s="2">
        <v>44531</v>
      </c>
      <c r="Y1000" s="2">
        <v>44531</v>
      </c>
      <c r="Z1000" s="2">
        <v>44531</v>
      </c>
      <c r="AA1000" s="2">
        <v>44531</v>
      </c>
      <c r="AC1000" s="5" t="e">
        <f>VLOOKUP(Tableau13[[#This Row],[Jan,]],[1]!Tableau3[#All],2,FALSE)</f>
        <v>#REF!</v>
      </c>
      <c r="AD1000" s="5" t="e">
        <f>VLOOKUP(Tableau13[[#This Row],[Fév,]],[1]!Tableau3[#All],2,FALSE)</f>
        <v>#REF!</v>
      </c>
      <c r="AE1000" s="5" t="e">
        <f>VLOOKUP(Tableau13[[#This Row],[Mar,]],[1]!Tableau3[#All],2,FALSE)</f>
        <v>#REF!</v>
      </c>
      <c r="AF1000" s="5" t="e">
        <f>VLOOKUP(Tableau13[[#This Row],[Avr,]],[1]!Tableau3[#All],2,FALSE)</f>
        <v>#REF!</v>
      </c>
      <c r="AG1000" s="5" t="e">
        <f>VLOOKUP(Tableau13[[#This Row],[Mai]],[1]!Tableau3[#All],2,FALSE)</f>
        <v>#REF!</v>
      </c>
      <c r="AH1000" s="5" t="e">
        <f>VLOOKUP(Tableau13[[#This Row],[Juin]],[1]!Tableau3[#All],2,FALSE)</f>
        <v>#REF!</v>
      </c>
      <c r="AI1000" s="5" t="e">
        <f>VLOOKUP(Tableau13[[#This Row],[Juil,]],[1]!Tableau3[#All],2,FALSE)</f>
        <v>#REF!</v>
      </c>
      <c r="AJ1000" s="5" t="e">
        <f>VLOOKUP(Tableau13[[#This Row],[Août]],[1]!Tableau3[#All],2,FALSE)</f>
        <v>#REF!</v>
      </c>
      <c r="AK1000" s="5" t="e">
        <f>VLOOKUP(Tableau13[[#This Row],[Sept,]],[1]!Tableau3[#All],2,FALSE)</f>
        <v>#REF!</v>
      </c>
      <c r="AL1000" s="5" t="e">
        <f>VLOOKUP(Tableau13[[#This Row],[Oct,]],[1]!Tableau3[#All],2,FALSE)</f>
        <v>#REF!</v>
      </c>
      <c r="AM1000" s="5" t="e">
        <f>VLOOKUP(Tableau13[[#This Row],[Nov,]],[1]!Tableau3[#All],2,FALSE)</f>
        <v>#REF!</v>
      </c>
      <c r="AN1000" s="5" t="e">
        <f>VLOOKUP(Tableau13[[#This Row],[Déc,]],[1]!Tableau3[#All],2,FALSE)</f>
        <v>#REF!</v>
      </c>
    </row>
    <row r="1001" spans="1:40" x14ac:dyDescent="0.25">
      <c r="A1001" t="s">
        <v>7536</v>
      </c>
      <c r="D1001" t="s">
        <v>108</v>
      </c>
      <c r="E1001" t="s">
        <v>109</v>
      </c>
      <c r="F1001" t="s">
        <v>7537</v>
      </c>
      <c r="G1001" t="s">
        <v>2429</v>
      </c>
      <c r="H1001" t="s">
        <v>2430</v>
      </c>
      <c r="I1001" t="s">
        <v>25</v>
      </c>
      <c r="J1001" s="3">
        <v>0</v>
      </c>
      <c r="K1001" s="1">
        <v>41456</v>
      </c>
      <c r="L1001" s="1">
        <v>45107</v>
      </c>
      <c r="M1001" t="s">
        <v>38</v>
      </c>
      <c r="O1001" t="s">
        <v>32</v>
      </c>
      <c r="P1001" s="1"/>
      <c r="AC1001" s="5" t="e">
        <f>VLOOKUP(Tableau13[[#This Row],[Jan,]],[1]!Tableau3[#All],2,FALSE)</f>
        <v>#REF!</v>
      </c>
      <c r="AD1001" s="5" t="e">
        <f>VLOOKUP(Tableau13[[#This Row],[Fév,]],[1]!Tableau3[#All],2,FALSE)</f>
        <v>#REF!</v>
      </c>
      <c r="AE1001" s="5" t="e">
        <f>VLOOKUP(Tableau13[[#This Row],[Mar,]],[1]!Tableau3[#All],2,FALSE)</f>
        <v>#REF!</v>
      </c>
      <c r="AF1001" s="5" t="e">
        <f>VLOOKUP(Tableau13[[#This Row],[Avr,]],[1]!Tableau3[#All],2,FALSE)</f>
        <v>#REF!</v>
      </c>
      <c r="AG1001" s="5" t="e">
        <f>VLOOKUP(Tableau13[[#This Row],[Mai]],[1]!Tableau3[#All],2,FALSE)</f>
        <v>#REF!</v>
      </c>
      <c r="AH1001" s="5" t="e">
        <f>VLOOKUP(Tableau13[[#This Row],[Juin]],[1]!Tableau3[#All],2,FALSE)</f>
        <v>#REF!</v>
      </c>
      <c r="AI1001" s="5" t="e">
        <f>VLOOKUP(Tableau13[[#This Row],[Juil,]],[1]!Tableau3[#All],2,FALSE)</f>
        <v>#REF!</v>
      </c>
      <c r="AJ1001" s="5" t="e">
        <f>VLOOKUP(Tableau13[[#This Row],[Août]],[1]!Tableau3[#All],2,FALSE)</f>
        <v>#REF!</v>
      </c>
      <c r="AK1001" s="5" t="e">
        <f>VLOOKUP(Tableau13[[#This Row],[Sept,]],[1]!Tableau3[#All],2,FALSE)</f>
        <v>#REF!</v>
      </c>
      <c r="AL1001" s="5" t="e">
        <f>VLOOKUP(Tableau13[[#This Row],[Oct,]],[1]!Tableau3[#All],2,FALSE)</f>
        <v>#REF!</v>
      </c>
      <c r="AM1001" s="5" t="e">
        <f>VLOOKUP(Tableau13[[#This Row],[Nov,]],[1]!Tableau3[#All],2,FALSE)</f>
        <v>#REF!</v>
      </c>
      <c r="AN1001" s="5" t="e">
        <f>VLOOKUP(Tableau13[[#This Row],[Déc,]],[1]!Tableau3[#All],2,FALSE)</f>
        <v>#REF!</v>
      </c>
    </row>
    <row r="1002" spans="1:40" x14ac:dyDescent="0.25">
      <c r="A1002" t="s">
        <v>2431</v>
      </c>
      <c r="D1002" t="s">
        <v>364</v>
      </c>
      <c r="E1002" t="s">
        <v>365</v>
      </c>
      <c r="F1002" t="s">
        <v>2432</v>
      </c>
      <c r="G1002" t="s">
        <v>2433</v>
      </c>
      <c r="H1002" t="s">
        <v>368</v>
      </c>
      <c r="I1002" t="s">
        <v>25</v>
      </c>
      <c r="J1002" s="3">
        <v>0</v>
      </c>
      <c r="K1002" s="1">
        <v>42856</v>
      </c>
      <c r="L1002" s="1">
        <v>44501</v>
      </c>
      <c r="M1002" t="s">
        <v>38</v>
      </c>
      <c r="O1002" t="s">
        <v>102</v>
      </c>
      <c r="P1002" s="1"/>
      <c r="AC1002" s="5" t="e">
        <f>VLOOKUP(Tableau13[[#This Row],[Jan,]],[1]!Tableau3[#All],2,FALSE)</f>
        <v>#REF!</v>
      </c>
      <c r="AD1002" s="5" t="e">
        <f>VLOOKUP(Tableau13[[#This Row],[Fév,]],[1]!Tableau3[#All],2,FALSE)</f>
        <v>#REF!</v>
      </c>
      <c r="AE1002" s="5" t="e">
        <f>VLOOKUP(Tableau13[[#This Row],[Mar,]],[1]!Tableau3[#All],2,FALSE)</f>
        <v>#REF!</v>
      </c>
      <c r="AF1002" s="5" t="e">
        <f>VLOOKUP(Tableau13[[#This Row],[Avr,]],[1]!Tableau3[#All],2,FALSE)</f>
        <v>#REF!</v>
      </c>
      <c r="AG1002" s="5" t="e">
        <f>VLOOKUP(Tableau13[[#This Row],[Mai]],[1]!Tableau3[#All],2,FALSE)</f>
        <v>#REF!</v>
      </c>
      <c r="AH1002" s="5" t="e">
        <f>VLOOKUP(Tableau13[[#This Row],[Juin]],[1]!Tableau3[#All],2,FALSE)</f>
        <v>#REF!</v>
      </c>
      <c r="AI1002" s="5" t="e">
        <f>VLOOKUP(Tableau13[[#This Row],[Juil,]],[1]!Tableau3[#All],2,FALSE)</f>
        <v>#REF!</v>
      </c>
      <c r="AJ1002" s="5" t="e">
        <f>VLOOKUP(Tableau13[[#This Row],[Août]],[1]!Tableau3[#All],2,FALSE)</f>
        <v>#REF!</v>
      </c>
      <c r="AK1002" s="5" t="e">
        <f>VLOOKUP(Tableau13[[#This Row],[Sept,]],[1]!Tableau3[#All],2,FALSE)</f>
        <v>#REF!</v>
      </c>
      <c r="AL1002" s="5" t="e">
        <f>VLOOKUP(Tableau13[[#This Row],[Oct,]],[1]!Tableau3[#All],2,FALSE)</f>
        <v>#REF!</v>
      </c>
      <c r="AM1002" s="5" t="e">
        <f>VLOOKUP(Tableau13[[#This Row],[Nov,]],[1]!Tableau3[#All],2,FALSE)</f>
        <v>#REF!</v>
      </c>
      <c r="AN1002" s="5" t="e">
        <f>VLOOKUP(Tableau13[[#This Row],[Déc,]],[1]!Tableau3[#All],2,FALSE)</f>
        <v>#REF!</v>
      </c>
    </row>
    <row r="1003" spans="1:40" x14ac:dyDescent="0.25">
      <c r="A1003" t="s">
        <v>2434</v>
      </c>
      <c r="D1003" t="s">
        <v>2435</v>
      </c>
      <c r="E1003" t="s">
        <v>2436</v>
      </c>
      <c r="F1003" t="s">
        <v>7538</v>
      </c>
      <c r="G1003" t="s">
        <v>2437</v>
      </c>
      <c r="H1003" t="s">
        <v>2438</v>
      </c>
      <c r="I1003" t="s">
        <v>25</v>
      </c>
      <c r="J1003" s="3">
        <v>15474.71</v>
      </c>
      <c r="K1003" s="1">
        <v>44331</v>
      </c>
      <c r="L1003" s="1">
        <v>45060</v>
      </c>
      <c r="M1003" t="s">
        <v>26</v>
      </c>
      <c r="N1003" t="s">
        <v>7539</v>
      </c>
      <c r="O1003" t="s">
        <v>32</v>
      </c>
      <c r="P1003" s="1">
        <v>44287</v>
      </c>
      <c r="S1003" s="2">
        <v>44287</v>
      </c>
      <c r="V1003" s="2">
        <v>44287</v>
      </c>
      <c r="Y1003" s="2">
        <v>44287</v>
      </c>
      <c r="AB1003" t="s">
        <v>39</v>
      </c>
      <c r="AC1003" s="5" t="e">
        <f>VLOOKUP(Tableau13[[#This Row],[Jan,]],[1]!Tableau3[#All],2,FALSE)</f>
        <v>#REF!</v>
      </c>
      <c r="AD1003" s="5" t="e">
        <f>VLOOKUP(Tableau13[[#This Row],[Fév,]],[1]!Tableau3[#All],2,FALSE)</f>
        <v>#REF!</v>
      </c>
      <c r="AE1003" s="5" t="e">
        <f>VLOOKUP(Tableau13[[#This Row],[Mar,]],[1]!Tableau3[#All],2,FALSE)</f>
        <v>#REF!</v>
      </c>
      <c r="AF1003" s="5" t="e">
        <f>VLOOKUP(Tableau13[[#This Row],[Avr,]],[1]!Tableau3[#All],2,FALSE)</f>
        <v>#REF!</v>
      </c>
      <c r="AG1003" s="5" t="e">
        <f>VLOOKUP(Tableau13[[#This Row],[Mai]],[1]!Tableau3[#All],2,FALSE)</f>
        <v>#REF!</v>
      </c>
      <c r="AH1003" s="5" t="e">
        <f>VLOOKUP(Tableau13[[#This Row],[Juin]],[1]!Tableau3[#All],2,FALSE)</f>
        <v>#REF!</v>
      </c>
      <c r="AI1003" s="5" t="e">
        <f>VLOOKUP(Tableau13[[#This Row],[Juil,]],[1]!Tableau3[#All],2,FALSE)</f>
        <v>#REF!</v>
      </c>
      <c r="AJ1003" s="5" t="e">
        <f>VLOOKUP(Tableau13[[#This Row],[Août]],[1]!Tableau3[#All],2,FALSE)</f>
        <v>#REF!</v>
      </c>
      <c r="AK1003" s="5" t="e">
        <f>VLOOKUP(Tableau13[[#This Row],[Sept,]],[1]!Tableau3[#All],2,FALSE)</f>
        <v>#REF!</v>
      </c>
      <c r="AL1003" s="5" t="e">
        <f>VLOOKUP(Tableau13[[#This Row],[Oct,]],[1]!Tableau3[#All],2,FALSE)</f>
        <v>#REF!</v>
      </c>
      <c r="AM1003" s="5" t="e">
        <f>VLOOKUP(Tableau13[[#This Row],[Nov,]],[1]!Tableau3[#All],2,FALSE)</f>
        <v>#REF!</v>
      </c>
      <c r="AN1003" s="5" t="e">
        <f>VLOOKUP(Tableau13[[#This Row],[Déc,]],[1]!Tableau3[#All],2,FALSE)</f>
        <v>#REF!</v>
      </c>
    </row>
    <row r="1004" spans="1:40" x14ac:dyDescent="0.25">
      <c r="A1004" t="s">
        <v>2439</v>
      </c>
      <c r="D1004" t="s">
        <v>2435</v>
      </c>
      <c r="E1004" t="s">
        <v>2436</v>
      </c>
      <c r="F1004" t="s">
        <v>7540</v>
      </c>
      <c r="G1004" t="s">
        <v>2440</v>
      </c>
      <c r="H1004" t="s">
        <v>2441</v>
      </c>
      <c r="I1004" t="s">
        <v>25</v>
      </c>
      <c r="J1004" s="3">
        <v>0</v>
      </c>
      <c r="K1004" s="1">
        <v>44331</v>
      </c>
      <c r="L1004" s="1">
        <v>44695</v>
      </c>
      <c r="M1004" t="s">
        <v>38</v>
      </c>
      <c r="O1004" t="s">
        <v>102</v>
      </c>
      <c r="P1004" s="1"/>
      <c r="AB1004" t="s">
        <v>39</v>
      </c>
      <c r="AC1004" s="5" t="e">
        <f>VLOOKUP(Tableau13[[#This Row],[Jan,]],[1]!Tableau3[#All],2,FALSE)</f>
        <v>#REF!</v>
      </c>
      <c r="AD1004" s="5" t="e">
        <f>VLOOKUP(Tableau13[[#This Row],[Fév,]],[1]!Tableau3[#All],2,FALSE)</f>
        <v>#REF!</v>
      </c>
      <c r="AE1004" s="5" t="e">
        <f>VLOOKUP(Tableau13[[#This Row],[Mar,]],[1]!Tableau3[#All],2,FALSE)</f>
        <v>#REF!</v>
      </c>
      <c r="AF1004" s="5" t="e">
        <f>VLOOKUP(Tableau13[[#This Row],[Avr,]],[1]!Tableau3[#All],2,FALSE)</f>
        <v>#REF!</v>
      </c>
      <c r="AG1004" s="5" t="e">
        <f>VLOOKUP(Tableau13[[#This Row],[Mai]],[1]!Tableau3[#All],2,FALSE)</f>
        <v>#REF!</v>
      </c>
      <c r="AH1004" s="5" t="e">
        <f>VLOOKUP(Tableau13[[#This Row],[Juin]],[1]!Tableau3[#All],2,FALSE)</f>
        <v>#REF!</v>
      </c>
      <c r="AI1004" s="5" t="e">
        <f>VLOOKUP(Tableau13[[#This Row],[Juil,]],[1]!Tableau3[#All],2,FALSE)</f>
        <v>#REF!</v>
      </c>
      <c r="AJ1004" s="5" t="e">
        <f>VLOOKUP(Tableau13[[#This Row],[Août]],[1]!Tableau3[#All],2,FALSE)</f>
        <v>#REF!</v>
      </c>
      <c r="AK1004" s="5" t="e">
        <f>VLOOKUP(Tableau13[[#This Row],[Sept,]],[1]!Tableau3[#All],2,FALSE)</f>
        <v>#REF!</v>
      </c>
      <c r="AL1004" s="5" t="e">
        <f>VLOOKUP(Tableau13[[#This Row],[Oct,]],[1]!Tableau3[#All],2,FALSE)</f>
        <v>#REF!</v>
      </c>
      <c r="AM1004" s="5" t="e">
        <f>VLOOKUP(Tableau13[[#This Row],[Nov,]],[1]!Tableau3[#All],2,FALSE)</f>
        <v>#REF!</v>
      </c>
      <c r="AN1004" s="5" t="e">
        <f>VLOOKUP(Tableau13[[#This Row],[Déc,]],[1]!Tableau3[#All],2,FALSE)</f>
        <v>#REF!</v>
      </c>
    </row>
    <row r="1005" spans="1:40" x14ac:dyDescent="0.25">
      <c r="A1005" t="s">
        <v>2442</v>
      </c>
      <c r="D1005" t="s">
        <v>2435</v>
      </c>
      <c r="E1005" t="s">
        <v>2436</v>
      </c>
      <c r="F1005" t="s">
        <v>7541</v>
      </c>
      <c r="G1005" t="s">
        <v>2443</v>
      </c>
      <c r="H1005" t="s">
        <v>2444</v>
      </c>
      <c r="I1005" t="s">
        <v>25</v>
      </c>
      <c r="J1005" s="3">
        <v>0</v>
      </c>
      <c r="K1005" s="1">
        <v>44331</v>
      </c>
      <c r="L1005" s="1">
        <v>44695</v>
      </c>
      <c r="M1005" t="s">
        <v>38</v>
      </c>
      <c r="O1005" t="s">
        <v>102</v>
      </c>
      <c r="P1005" s="1"/>
      <c r="AB1005" t="s">
        <v>39</v>
      </c>
      <c r="AC1005" s="5" t="e">
        <f>VLOOKUP(Tableau13[[#This Row],[Jan,]],[1]!Tableau3[#All],2,FALSE)</f>
        <v>#REF!</v>
      </c>
      <c r="AD1005" s="5" t="e">
        <f>VLOOKUP(Tableau13[[#This Row],[Fév,]],[1]!Tableau3[#All],2,FALSE)</f>
        <v>#REF!</v>
      </c>
      <c r="AE1005" s="5" t="e">
        <f>VLOOKUP(Tableau13[[#This Row],[Mar,]],[1]!Tableau3[#All],2,FALSE)</f>
        <v>#REF!</v>
      </c>
      <c r="AF1005" s="5" t="e">
        <f>VLOOKUP(Tableau13[[#This Row],[Avr,]],[1]!Tableau3[#All],2,FALSE)</f>
        <v>#REF!</v>
      </c>
      <c r="AG1005" s="5" t="e">
        <f>VLOOKUP(Tableau13[[#This Row],[Mai]],[1]!Tableau3[#All],2,FALSE)</f>
        <v>#REF!</v>
      </c>
      <c r="AH1005" s="5" t="e">
        <f>VLOOKUP(Tableau13[[#This Row],[Juin]],[1]!Tableau3[#All],2,FALSE)</f>
        <v>#REF!</v>
      </c>
      <c r="AI1005" s="5" t="e">
        <f>VLOOKUP(Tableau13[[#This Row],[Juil,]],[1]!Tableau3[#All],2,FALSE)</f>
        <v>#REF!</v>
      </c>
      <c r="AJ1005" s="5" t="e">
        <f>VLOOKUP(Tableau13[[#This Row],[Août]],[1]!Tableau3[#All],2,FALSE)</f>
        <v>#REF!</v>
      </c>
      <c r="AK1005" s="5" t="e">
        <f>VLOOKUP(Tableau13[[#This Row],[Sept,]],[1]!Tableau3[#All],2,FALSE)</f>
        <v>#REF!</v>
      </c>
      <c r="AL1005" s="5" t="e">
        <f>VLOOKUP(Tableau13[[#This Row],[Oct,]],[1]!Tableau3[#All],2,FALSE)</f>
        <v>#REF!</v>
      </c>
      <c r="AM1005" s="5" t="e">
        <f>VLOOKUP(Tableau13[[#This Row],[Nov,]],[1]!Tableau3[#All],2,FALSE)</f>
        <v>#REF!</v>
      </c>
      <c r="AN1005" s="5" t="e">
        <f>VLOOKUP(Tableau13[[#This Row],[Déc,]],[1]!Tableau3[#All],2,FALSE)</f>
        <v>#REF!</v>
      </c>
    </row>
    <row r="1006" spans="1:40" x14ac:dyDescent="0.25">
      <c r="A1006" t="s">
        <v>2445</v>
      </c>
      <c r="D1006" t="s">
        <v>2435</v>
      </c>
      <c r="E1006" t="s">
        <v>2436</v>
      </c>
      <c r="F1006" t="s">
        <v>7542</v>
      </c>
      <c r="G1006" t="s">
        <v>2446</v>
      </c>
      <c r="H1006" t="s">
        <v>2447</v>
      </c>
      <c r="I1006" t="s">
        <v>25</v>
      </c>
      <c r="J1006" s="3">
        <v>0</v>
      </c>
      <c r="K1006" s="1">
        <v>44331</v>
      </c>
      <c r="L1006" s="1">
        <v>44695</v>
      </c>
      <c r="M1006" t="s">
        <v>38</v>
      </c>
      <c r="O1006" t="s">
        <v>102</v>
      </c>
      <c r="P1006" s="1"/>
      <c r="AB1006" t="s">
        <v>39</v>
      </c>
      <c r="AC1006" s="5" t="e">
        <f>VLOOKUP(Tableau13[[#This Row],[Jan,]],[1]!Tableau3[#All],2,FALSE)</f>
        <v>#REF!</v>
      </c>
      <c r="AD1006" s="5" t="e">
        <f>VLOOKUP(Tableau13[[#This Row],[Fév,]],[1]!Tableau3[#All],2,FALSE)</f>
        <v>#REF!</v>
      </c>
      <c r="AE1006" s="5" t="e">
        <f>VLOOKUP(Tableau13[[#This Row],[Mar,]],[1]!Tableau3[#All],2,FALSE)</f>
        <v>#REF!</v>
      </c>
      <c r="AF1006" s="5" t="e">
        <f>VLOOKUP(Tableau13[[#This Row],[Avr,]],[1]!Tableau3[#All],2,FALSE)</f>
        <v>#REF!</v>
      </c>
      <c r="AG1006" s="5" t="e">
        <f>VLOOKUP(Tableau13[[#This Row],[Mai]],[1]!Tableau3[#All],2,FALSE)</f>
        <v>#REF!</v>
      </c>
      <c r="AH1006" s="5" t="e">
        <f>VLOOKUP(Tableau13[[#This Row],[Juin]],[1]!Tableau3[#All],2,FALSE)</f>
        <v>#REF!</v>
      </c>
      <c r="AI1006" s="5" t="e">
        <f>VLOOKUP(Tableau13[[#This Row],[Juil,]],[1]!Tableau3[#All],2,FALSE)</f>
        <v>#REF!</v>
      </c>
      <c r="AJ1006" s="5" t="e">
        <f>VLOOKUP(Tableau13[[#This Row],[Août]],[1]!Tableau3[#All],2,FALSE)</f>
        <v>#REF!</v>
      </c>
      <c r="AK1006" s="5" t="e">
        <f>VLOOKUP(Tableau13[[#This Row],[Sept,]],[1]!Tableau3[#All],2,FALSE)</f>
        <v>#REF!</v>
      </c>
      <c r="AL1006" s="5" t="e">
        <f>VLOOKUP(Tableau13[[#This Row],[Oct,]],[1]!Tableau3[#All],2,FALSE)</f>
        <v>#REF!</v>
      </c>
      <c r="AM1006" s="5" t="e">
        <f>VLOOKUP(Tableau13[[#This Row],[Nov,]],[1]!Tableau3[#All],2,FALSE)</f>
        <v>#REF!</v>
      </c>
      <c r="AN1006" s="5" t="e">
        <f>VLOOKUP(Tableau13[[#This Row],[Déc,]],[1]!Tableau3[#All],2,FALSE)</f>
        <v>#REF!</v>
      </c>
    </row>
    <row r="1007" spans="1:40" x14ac:dyDescent="0.25">
      <c r="A1007" t="s">
        <v>2448</v>
      </c>
      <c r="D1007" t="s">
        <v>2435</v>
      </c>
      <c r="E1007" t="s">
        <v>2436</v>
      </c>
      <c r="F1007" t="s">
        <v>7543</v>
      </c>
      <c r="G1007" t="s">
        <v>2449</v>
      </c>
      <c r="H1007" t="s">
        <v>2450</v>
      </c>
      <c r="I1007" t="s">
        <v>25</v>
      </c>
      <c r="J1007" s="3">
        <v>0</v>
      </c>
      <c r="K1007" s="1">
        <v>44331</v>
      </c>
      <c r="L1007" s="1">
        <v>44695</v>
      </c>
      <c r="M1007" t="s">
        <v>38</v>
      </c>
      <c r="O1007" t="s">
        <v>102</v>
      </c>
      <c r="P1007" s="1"/>
      <c r="AB1007" t="s">
        <v>39</v>
      </c>
      <c r="AC1007" s="5" t="e">
        <f>VLOOKUP(Tableau13[[#This Row],[Jan,]],[1]!Tableau3[#All],2,FALSE)</f>
        <v>#REF!</v>
      </c>
      <c r="AD1007" s="5" t="e">
        <f>VLOOKUP(Tableau13[[#This Row],[Fév,]],[1]!Tableau3[#All],2,FALSE)</f>
        <v>#REF!</v>
      </c>
      <c r="AE1007" s="5" t="e">
        <f>VLOOKUP(Tableau13[[#This Row],[Mar,]],[1]!Tableau3[#All],2,FALSE)</f>
        <v>#REF!</v>
      </c>
      <c r="AF1007" s="5" t="e">
        <f>VLOOKUP(Tableau13[[#This Row],[Avr,]],[1]!Tableau3[#All],2,FALSE)</f>
        <v>#REF!</v>
      </c>
      <c r="AG1007" s="5" t="e">
        <f>VLOOKUP(Tableau13[[#This Row],[Mai]],[1]!Tableau3[#All],2,FALSE)</f>
        <v>#REF!</v>
      </c>
      <c r="AH1007" s="5" t="e">
        <f>VLOOKUP(Tableau13[[#This Row],[Juin]],[1]!Tableau3[#All],2,FALSE)</f>
        <v>#REF!</v>
      </c>
      <c r="AI1007" s="5" t="e">
        <f>VLOOKUP(Tableau13[[#This Row],[Juil,]],[1]!Tableau3[#All],2,FALSE)</f>
        <v>#REF!</v>
      </c>
      <c r="AJ1007" s="5" t="e">
        <f>VLOOKUP(Tableau13[[#This Row],[Août]],[1]!Tableau3[#All],2,FALSE)</f>
        <v>#REF!</v>
      </c>
      <c r="AK1007" s="5" t="e">
        <f>VLOOKUP(Tableau13[[#This Row],[Sept,]],[1]!Tableau3[#All],2,FALSE)</f>
        <v>#REF!</v>
      </c>
      <c r="AL1007" s="5" t="e">
        <f>VLOOKUP(Tableau13[[#This Row],[Oct,]],[1]!Tableau3[#All],2,FALSE)</f>
        <v>#REF!</v>
      </c>
      <c r="AM1007" s="5" t="e">
        <f>VLOOKUP(Tableau13[[#This Row],[Nov,]],[1]!Tableau3[#All],2,FALSE)</f>
        <v>#REF!</v>
      </c>
      <c r="AN1007" s="5" t="e">
        <f>VLOOKUP(Tableau13[[#This Row],[Déc,]],[1]!Tableau3[#All],2,FALSE)</f>
        <v>#REF!</v>
      </c>
    </row>
    <row r="1008" spans="1:40" x14ac:dyDescent="0.25">
      <c r="A1008" t="s">
        <v>2451</v>
      </c>
      <c r="D1008" t="s">
        <v>2435</v>
      </c>
      <c r="E1008" t="s">
        <v>2436</v>
      </c>
      <c r="F1008" t="s">
        <v>7544</v>
      </c>
      <c r="G1008" t="s">
        <v>2452</v>
      </c>
      <c r="H1008" t="s">
        <v>2453</v>
      </c>
      <c r="I1008" t="s">
        <v>25</v>
      </c>
      <c r="J1008" s="3">
        <v>0</v>
      </c>
      <c r="K1008" s="1">
        <v>44331</v>
      </c>
      <c r="L1008" s="1">
        <v>44695</v>
      </c>
      <c r="M1008" t="s">
        <v>38</v>
      </c>
      <c r="O1008" t="s">
        <v>102</v>
      </c>
      <c r="P1008" s="1"/>
      <c r="AB1008" t="s">
        <v>39</v>
      </c>
      <c r="AC1008" s="5" t="e">
        <f>VLOOKUP(Tableau13[[#This Row],[Jan,]],[1]!Tableau3[#All],2,FALSE)</f>
        <v>#REF!</v>
      </c>
      <c r="AD1008" s="5" t="e">
        <f>VLOOKUP(Tableau13[[#This Row],[Fév,]],[1]!Tableau3[#All],2,FALSE)</f>
        <v>#REF!</v>
      </c>
      <c r="AE1008" s="5" t="e">
        <f>VLOOKUP(Tableau13[[#This Row],[Mar,]],[1]!Tableau3[#All],2,FALSE)</f>
        <v>#REF!</v>
      </c>
      <c r="AF1008" s="5" t="e">
        <f>VLOOKUP(Tableau13[[#This Row],[Avr,]],[1]!Tableau3[#All],2,FALSE)</f>
        <v>#REF!</v>
      </c>
      <c r="AG1008" s="5" t="e">
        <f>VLOOKUP(Tableau13[[#This Row],[Mai]],[1]!Tableau3[#All],2,FALSE)</f>
        <v>#REF!</v>
      </c>
      <c r="AH1008" s="5" t="e">
        <f>VLOOKUP(Tableau13[[#This Row],[Juin]],[1]!Tableau3[#All],2,FALSE)</f>
        <v>#REF!</v>
      </c>
      <c r="AI1008" s="5" t="e">
        <f>VLOOKUP(Tableau13[[#This Row],[Juil,]],[1]!Tableau3[#All],2,FALSE)</f>
        <v>#REF!</v>
      </c>
      <c r="AJ1008" s="5" t="e">
        <f>VLOOKUP(Tableau13[[#This Row],[Août]],[1]!Tableau3[#All],2,FALSE)</f>
        <v>#REF!</v>
      </c>
      <c r="AK1008" s="5" t="e">
        <f>VLOOKUP(Tableau13[[#This Row],[Sept,]],[1]!Tableau3[#All],2,FALSE)</f>
        <v>#REF!</v>
      </c>
      <c r="AL1008" s="5" t="e">
        <f>VLOOKUP(Tableau13[[#This Row],[Oct,]],[1]!Tableau3[#All],2,FALSE)</f>
        <v>#REF!</v>
      </c>
      <c r="AM1008" s="5" t="e">
        <f>VLOOKUP(Tableau13[[#This Row],[Nov,]],[1]!Tableau3[#All],2,FALSE)</f>
        <v>#REF!</v>
      </c>
      <c r="AN1008" s="5" t="e">
        <f>VLOOKUP(Tableau13[[#This Row],[Déc,]],[1]!Tableau3[#All],2,FALSE)</f>
        <v>#REF!</v>
      </c>
    </row>
    <row r="1009" spans="1:40" x14ac:dyDescent="0.25">
      <c r="A1009" t="s">
        <v>2454</v>
      </c>
      <c r="D1009" t="s">
        <v>2435</v>
      </c>
      <c r="E1009" t="s">
        <v>2436</v>
      </c>
      <c r="F1009" t="s">
        <v>7545</v>
      </c>
      <c r="G1009" t="s">
        <v>2455</v>
      </c>
      <c r="H1009" t="s">
        <v>2456</v>
      </c>
      <c r="I1009" t="s">
        <v>25</v>
      </c>
      <c r="J1009" s="3">
        <v>0</v>
      </c>
      <c r="K1009" s="1">
        <v>44331</v>
      </c>
      <c r="L1009" s="1">
        <v>44695</v>
      </c>
      <c r="M1009" t="s">
        <v>38</v>
      </c>
      <c r="O1009" t="s">
        <v>102</v>
      </c>
      <c r="P1009" s="1"/>
      <c r="AB1009" t="s">
        <v>39</v>
      </c>
      <c r="AC1009" s="5" t="e">
        <f>VLOOKUP(Tableau13[[#This Row],[Jan,]],[1]!Tableau3[#All],2,FALSE)</f>
        <v>#REF!</v>
      </c>
      <c r="AD1009" s="5" t="e">
        <f>VLOOKUP(Tableau13[[#This Row],[Fév,]],[1]!Tableau3[#All],2,FALSE)</f>
        <v>#REF!</v>
      </c>
      <c r="AE1009" s="5" t="e">
        <f>VLOOKUP(Tableau13[[#This Row],[Mar,]],[1]!Tableau3[#All],2,FALSE)</f>
        <v>#REF!</v>
      </c>
      <c r="AF1009" s="5" t="e">
        <f>VLOOKUP(Tableau13[[#This Row],[Avr,]],[1]!Tableau3[#All],2,FALSE)</f>
        <v>#REF!</v>
      </c>
      <c r="AG1009" s="5" t="e">
        <f>VLOOKUP(Tableau13[[#This Row],[Mai]],[1]!Tableau3[#All],2,FALSE)</f>
        <v>#REF!</v>
      </c>
      <c r="AH1009" s="5" t="e">
        <f>VLOOKUP(Tableau13[[#This Row],[Juin]],[1]!Tableau3[#All],2,FALSE)</f>
        <v>#REF!</v>
      </c>
      <c r="AI1009" s="5" t="e">
        <f>VLOOKUP(Tableau13[[#This Row],[Juil,]],[1]!Tableau3[#All],2,FALSE)</f>
        <v>#REF!</v>
      </c>
      <c r="AJ1009" s="5" t="e">
        <f>VLOOKUP(Tableau13[[#This Row],[Août]],[1]!Tableau3[#All],2,FALSE)</f>
        <v>#REF!</v>
      </c>
      <c r="AK1009" s="5" t="e">
        <f>VLOOKUP(Tableau13[[#This Row],[Sept,]],[1]!Tableau3[#All],2,FALSE)</f>
        <v>#REF!</v>
      </c>
      <c r="AL1009" s="5" t="e">
        <f>VLOOKUP(Tableau13[[#This Row],[Oct,]],[1]!Tableau3[#All],2,FALSE)</f>
        <v>#REF!</v>
      </c>
      <c r="AM1009" s="5" t="e">
        <f>VLOOKUP(Tableau13[[#This Row],[Nov,]],[1]!Tableau3[#All],2,FALSE)</f>
        <v>#REF!</v>
      </c>
      <c r="AN1009" s="5" t="e">
        <f>VLOOKUP(Tableau13[[#This Row],[Déc,]],[1]!Tableau3[#All],2,FALSE)</f>
        <v>#REF!</v>
      </c>
    </row>
    <row r="1010" spans="1:40" x14ac:dyDescent="0.25">
      <c r="A1010" t="s">
        <v>2457</v>
      </c>
      <c r="D1010" t="s">
        <v>2435</v>
      </c>
      <c r="E1010" t="s">
        <v>2436</v>
      </c>
      <c r="F1010" t="s">
        <v>7546</v>
      </c>
      <c r="G1010" t="s">
        <v>2458</v>
      </c>
      <c r="H1010" t="s">
        <v>2459</v>
      </c>
      <c r="I1010" t="s">
        <v>25</v>
      </c>
      <c r="J1010" s="3">
        <v>0</v>
      </c>
      <c r="K1010" s="1">
        <v>44331</v>
      </c>
      <c r="L1010" s="1">
        <v>44695</v>
      </c>
      <c r="M1010" t="s">
        <v>38</v>
      </c>
      <c r="O1010" t="s">
        <v>102</v>
      </c>
      <c r="P1010" s="1"/>
      <c r="AB1010" t="s">
        <v>39</v>
      </c>
      <c r="AC1010" s="5" t="e">
        <f>VLOOKUP(Tableau13[[#This Row],[Jan,]],[1]!Tableau3[#All],2,FALSE)</f>
        <v>#REF!</v>
      </c>
      <c r="AD1010" s="5" t="e">
        <f>VLOOKUP(Tableau13[[#This Row],[Fév,]],[1]!Tableau3[#All],2,FALSE)</f>
        <v>#REF!</v>
      </c>
      <c r="AE1010" s="5" t="e">
        <f>VLOOKUP(Tableau13[[#This Row],[Mar,]],[1]!Tableau3[#All],2,FALSE)</f>
        <v>#REF!</v>
      </c>
      <c r="AF1010" s="5" t="e">
        <f>VLOOKUP(Tableau13[[#This Row],[Avr,]],[1]!Tableau3[#All],2,FALSE)</f>
        <v>#REF!</v>
      </c>
      <c r="AG1010" s="5" t="e">
        <f>VLOOKUP(Tableau13[[#This Row],[Mai]],[1]!Tableau3[#All],2,FALSE)</f>
        <v>#REF!</v>
      </c>
      <c r="AH1010" s="5" t="e">
        <f>VLOOKUP(Tableau13[[#This Row],[Juin]],[1]!Tableau3[#All],2,FALSE)</f>
        <v>#REF!</v>
      </c>
      <c r="AI1010" s="5" t="e">
        <f>VLOOKUP(Tableau13[[#This Row],[Juil,]],[1]!Tableau3[#All],2,FALSE)</f>
        <v>#REF!</v>
      </c>
      <c r="AJ1010" s="5" t="e">
        <f>VLOOKUP(Tableau13[[#This Row],[Août]],[1]!Tableau3[#All],2,FALSE)</f>
        <v>#REF!</v>
      </c>
      <c r="AK1010" s="5" t="e">
        <f>VLOOKUP(Tableau13[[#This Row],[Sept,]],[1]!Tableau3[#All],2,FALSE)</f>
        <v>#REF!</v>
      </c>
      <c r="AL1010" s="5" t="e">
        <f>VLOOKUP(Tableau13[[#This Row],[Oct,]],[1]!Tableau3[#All],2,FALSE)</f>
        <v>#REF!</v>
      </c>
      <c r="AM1010" s="5" t="e">
        <f>VLOOKUP(Tableau13[[#This Row],[Nov,]],[1]!Tableau3[#All],2,FALSE)</f>
        <v>#REF!</v>
      </c>
      <c r="AN1010" s="5" t="e">
        <f>VLOOKUP(Tableau13[[#This Row],[Déc,]],[1]!Tableau3[#All],2,FALSE)</f>
        <v>#REF!</v>
      </c>
    </row>
    <row r="1011" spans="1:40" x14ac:dyDescent="0.25">
      <c r="A1011" t="s">
        <v>2460</v>
      </c>
      <c r="D1011" t="s">
        <v>2435</v>
      </c>
      <c r="E1011" t="s">
        <v>2436</v>
      </c>
      <c r="F1011" t="s">
        <v>7547</v>
      </c>
      <c r="G1011" t="s">
        <v>2461</v>
      </c>
      <c r="H1011" t="s">
        <v>2462</v>
      </c>
      <c r="I1011" t="s">
        <v>25</v>
      </c>
      <c r="J1011" s="3">
        <v>0</v>
      </c>
      <c r="K1011" s="1">
        <v>44331</v>
      </c>
      <c r="L1011" s="1">
        <v>44695</v>
      </c>
      <c r="M1011" t="s">
        <v>38</v>
      </c>
      <c r="O1011" t="s">
        <v>102</v>
      </c>
      <c r="P1011" s="1"/>
      <c r="AB1011" t="s">
        <v>39</v>
      </c>
      <c r="AC1011" s="5" t="e">
        <f>VLOOKUP(Tableau13[[#This Row],[Jan,]],[1]!Tableau3[#All],2,FALSE)</f>
        <v>#REF!</v>
      </c>
      <c r="AD1011" s="5" t="e">
        <f>VLOOKUP(Tableau13[[#This Row],[Fév,]],[1]!Tableau3[#All],2,FALSE)</f>
        <v>#REF!</v>
      </c>
      <c r="AE1011" s="5" t="e">
        <f>VLOOKUP(Tableau13[[#This Row],[Mar,]],[1]!Tableau3[#All],2,FALSE)</f>
        <v>#REF!</v>
      </c>
      <c r="AF1011" s="5" t="e">
        <f>VLOOKUP(Tableau13[[#This Row],[Avr,]],[1]!Tableau3[#All],2,FALSE)</f>
        <v>#REF!</v>
      </c>
      <c r="AG1011" s="5" t="e">
        <f>VLOOKUP(Tableau13[[#This Row],[Mai]],[1]!Tableau3[#All],2,FALSE)</f>
        <v>#REF!</v>
      </c>
      <c r="AH1011" s="5" t="e">
        <f>VLOOKUP(Tableau13[[#This Row],[Juin]],[1]!Tableau3[#All],2,FALSE)</f>
        <v>#REF!</v>
      </c>
      <c r="AI1011" s="5" t="e">
        <f>VLOOKUP(Tableau13[[#This Row],[Juil,]],[1]!Tableau3[#All],2,FALSE)</f>
        <v>#REF!</v>
      </c>
      <c r="AJ1011" s="5" t="e">
        <f>VLOOKUP(Tableau13[[#This Row],[Août]],[1]!Tableau3[#All],2,FALSE)</f>
        <v>#REF!</v>
      </c>
      <c r="AK1011" s="5" t="e">
        <f>VLOOKUP(Tableau13[[#This Row],[Sept,]],[1]!Tableau3[#All],2,FALSE)</f>
        <v>#REF!</v>
      </c>
      <c r="AL1011" s="5" t="e">
        <f>VLOOKUP(Tableau13[[#This Row],[Oct,]],[1]!Tableau3[#All],2,FALSE)</f>
        <v>#REF!</v>
      </c>
      <c r="AM1011" s="5" t="e">
        <f>VLOOKUP(Tableau13[[#This Row],[Nov,]],[1]!Tableau3[#All],2,FALSE)</f>
        <v>#REF!</v>
      </c>
      <c r="AN1011" s="5" t="e">
        <f>VLOOKUP(Tableau13[[#This Row],[Déc,]],[1]!Tableau3[#All],2,FALSE)</f>
        <v>#REF!</v>
      </c>
    </row>
    <row r="1012" spans="1:40" x14ac:dyDescent="0.25">
      <c r="A1012" t="s">
        <v>2463</v>
      </c>
      <c r="D1012" t="s">
        <v>2435</v>
      </c>
      <c r="E1012" t="s">
        <v>2436</v>
      </c>
      <c r="F1012" t="s">
        <v>7548</v>
      </c>
      <c r="G1012" t="s">
        <v>2464</v>
      </c>
      <c r="H1012" t="s">
        <v>2465</v>
      </c>
      <c r="I1012" t="s">
        <v>25</v>
      </c>
      <c r="J1012" s="3">
        <v>0</v>
      </c>
      <c r="K1012" s="1">
        <v>44331</v>
      </c>
      <c r="L1012" s="1">
        <v>44695</v>
      </c>
      <c r="M1012" t="s">
        <v>38</v>
      </c>
      <c r="O1012" t="s">
        <v>102</v>
      </c>
      <c r="P1012" s="1"/>
      <c r="AB1012" t="s">
        <v>39</v>
      </c>
      <c r="AC1012" s="5" t="e">
        <f>VLOOKUP(Tableau13[[#This Row],[Jan,]],[1]!Tableau3[#All],2,FALSE)</f>
        <v>#REF!</v>
      </c>
      <c r="AD1012" s="5" t="e">
        <f>VLOOKUP(Tableau13[[#This Row],[Fév,]],[1]!Tableau3[#All],2,FALSE)</f>
        <v>#REF!</v>
      </c>
      <c r="AE1012" s="5" t="e">
        <f>VLOOKUP(Tableau13[[#This Row],[Mar,]],[1]!Tableau3[#All],2,FALSE)</f>
        <v>#REF!</v>
      </c>
      <c r="AF1012" s="5" t="e">
        <f>VLOOKUP(Tableau13[[#This Row],[Avr,]],[1]!Tableau3[#All],2,FALSE)</f>
        <v>#REF!</v>
      </c>
      <c r="AG1012" s="5" t="e">
        <f>VLOOKUP(Tableau13[[#This Row],[Mai]],[1]!Tableau3[#All],2,FALSE)</f>
        <v>#REF!</v>
      </c>
      <c r="AH1012" s="5" t="e">
        <f>VLOOKUP(Tableau13[[#This Row],[Juin]],[1]!Tableau3[#All],2,FALSE)</f>
        <v>#REF!</v>
      </c>
      <c r="AI1012" s="5" t="e">
        <f>VLOOKUP(Tableau13[[#This Row],[Juil,]],[1]!Tableau3[#All],2,FALSE)</f>
        <v>#REF!</v>
      </c>
      <c r="AJ1012" s="5" t="e">
        <f>VLOOKUP(Tableau13[[#This Row],[Août]],[1]!Tableau3[#All],2,FALSE)</f>
        <v>#REF!</v>
      </c>
      <c r="AK1012" s="5" t="e">
        <f>VLOOKUP(Tableau13[[#This Row],[Sept,]],[1]!Tableau3[#All],2,FALSE)</f>
        <v>#REF!</v>
      </c>
      <c r="AL1012" s="5" t="e">
        <f>VLOOKUP(Tableau13[[#This Row],[Oct,]],[1]!Tableau3[#All],2,FALSE)</f>
        <v>#REF!</v>
      </c>
      <c r="AM1012" s="5" t="e">
        <f>VLOOKUP(Tableau13[[#This Row],[Nov,]],[1]!Tableau3[#All],2,FALSE)</f>
        <v>#REF!</v>
      </c>
      <c r="AN1012" s="5" t="e">
        <f>VLOOKUP(Tableau13[[#This Row],[Déc,]],[1]!Tableau3[#All],2,FALSE)</f>
        <v>#REF!</v>
      </c>
    </row>
    <row r="1013" spans="1:40" x14ac:dyDescent="0.25">
      <c r="A1013" t="s">
        <v>2466</v>
      </c>
      <c r="D1013" t="s">
        <v>2435</v>
      </c>
      <c r="E1013" t="s">
        <v>2436</v>
      </c>
      <c r="F1013" t="s">
        <v>7549</v>
      </c>
      <c r="G1013" t="s">
        <v>2467</v>
      </c>
      <c r="H1013" t="s">
        <v>2468</v>
      </c>
      <c r="I1013" t="s">
        <v>25</v>
      </c>
      <c r="J1013" s="3">
        <v>0</v>
      </c>
      <c r="K1013" s="1">
        <v>44331</v>
      </c>
      <c r="L1013" s="1">
        <v>44695</v>
      </c>
      <c r="M1013" t="s">
        <v>38</v>
      </c>
      <c r="O1013" t="s">
        <v>102</v>
      </c>
      <c r="P1013" s="1"/>
      <c r="AB1013" t="s">
        <v>39</v>
      </c>
      <c r="AC1013" s="5" t="e">
        <f>VLOOKUP(Tableau13[[#This Row],[Jan,]],[1]!Tableau3[#All],2,FALSE)</f>
        <v>#REF!</v>
      </c>
      <c r="AD1013" s="5" t="e">
        <f>VLOOKUP(Tableau13[[#This Row],[Fév,]],[1]!Tableau3[#All],2,FALSE)</f>
        <v>#REF!</v>
      </c>
      <c r="AE1013" s="5" t="e">
        <f>VLOOKUP(Tableau13[[#This Row],[Mar,]],[1]!Tableau3[#All],2,FALSE)</f>
        <v>#REF!</v>
      </c>
      <c r="AF1013" s="5" t="e">
        <f>VLOOKUP(Tableau13[[#This Row],[Avr,]],[1]!Tableau3[#All],2,FALSE)</f>
        <v>#REF!</v>
      </c>
      <c r="AG1013" s="5" t="e">
        <f>VLOOKUP(Tableau13[[#This Row],[Mai]],[1]!Tableau3[#All],2,FALSE)</f>
        <v>#REF!</v>
      </c>
      <c r="AH1013" s="5" t="e">
        <f>VLOOKUP(Tableau13[[#This Row],[Juin]],[1]!Tableau3[#All],2,FALSE)</f>
        <v>#REF!</v>
      </c>
      <c r="AI1013" s="5" t="e">
        <f>VLOOKUP(Tableau13[[#This Row],[Juil,]],[1]!Tableau3[#All],2,FALSE)</f>
        <v>#REF!</v>
      </c>
      <c r="AJ1013" s="5" t="e">
        <f>VLOOKUP(Tableau13[[#This Row],[Août]],[1]!Tableau3[#All],2,FALSE)</f>
        <v>#REF!</v>
      </c>
      <c r="AK1013" s="5" t="e">
        <f>VLOOKUP(Tableau13[[#This Row],[Sept,]],[1]!Tableau3[#All],2,FALSE)</f>
        <v>#REF!</v>
      </c>
      <c r="AL1013" s="5" t="e">
        <f>VLOOKUP(Tableau13[[#This Row],[Oct,]],[1]!Tableau3[#All],2,FALSE)</f>
        <v>#REF!</v>
      </c>
      <c r="AM1013" s="5" t="e">
        <f>VLOOKUP(Tableau13[[#This Row],[Nov,]],[1]!Tableau3[#All],2,FALSE)</f>
        <v>#REF!</v>
      </c>
      <c r="AN1013" s="5" t="e">
        <f>VLOOKUP(Tableau13[[#This Row],[Déc,]],[1]!Tableau3[#All],2,FALSE)</f>
        <v>#REF!</v>
      </c>
    </row>
    <row r="1014" spans="1:40" x14ac:dyDescent="0.25">
      <c r="A1014" t="s">
        <v>2469</v>
      </c>
      <c r="D1014" t="s">
        <v>2435</v>
      </c>
      <c r="E1014" t="s">
        <v>2436</v>
      </c>
      <c r="F1014" t="s">
        <v>7550</v>
      </c>
      <c r="G1014" t="s">
        <v>2470</v>
      </c>
      <c r="H1014" t="s">
        <v>2471</v>
      </c>
      <c r="I1014" t="s">
        <v>25</v>
      </c>
      <c r="J1014" s="3">
        <v>0</v>
      </c>
      <c r="K1014" s="1">
        <v>44331</v>
      </c>
      <c r="L1014" s="1">
        <v>44695</v>
      </c>
      <c r="M1014" t="s">
        <v>38</v>
      </c>
      <c r="O1014" t="s">
        <v>102</v>
      </c>
      <c r="P1014" s="1"/>
      <c r="AB1014" t="s">
        <v>39</v>
      </c>
      <c r="AC1014" s="5" t="e">
        <f>VLOOKUP(Tableau13[[#This Row],[Jan,]],[1]!Tableau3[#All],2,FALSE)</f>
        <v>#REF!</v>
      </c>
      <c r="AD1014" s="5" t="e">
        <f>VLOOKUP(Tableau13[[#This Row],[Fév,]],[1]!Tableau3[#All],2,FALSE)</f>
        <v>#REF!</v>
      </c>
      <c r="AE1014" s="5" t="e">
        <f>VLOOKUP(Tableau13[[#This Row],[Mar,]],[1]!Tableau3[#All],2,FALSE)</f>
        <v>#REF!</v>
      </c>
      <c r="AF1014" s="5" t="e">
        <f>VLOOKUP(Tableau13[[#This Row],[Avr,]],[1]!Tableau3[#All],2,FALSE)</f>
        <v>#REF!</v>
      </c>
      <c r="AG1014" s="5" t="e">
        <f>VLOOKUP(Tableau13[[#This Row],[Mai]],[1]!Tableau3[#All],2,FALSE)</f>
        <v>#REF!</v>
      </c>
      <c r="AH1014" s="5" t="e">
        <f>VLOOKUP(Tableau13[[#This Row],[Juin]],[1]!Tableau3[#All],2,FALSE)</f>
        <v>#REF!</v>
      </c>
      <c r="AI1014" s="5" t="e">
        <f>VLOOKUP(Tableau13[[#This Row],[Juil,]],[1]!Tableau3[#All],2,FALSE)</f>
        <v>#REF!</v>
      </c>
      <c r="AJ1014" s="5" t="e">
        <f>VLOOKUP(Tableau13[[#This Row],[Août]],[1]!Tableau3[#All],2,FALSE)</f>
        <v>#REF!</v>
      </c>
      <c r="AK1014" s="5" t="e">
        <f>VLOOKUP(Tableau13[[#This Row],[Sept,]],[1]!Tableau3[#All],2,FALSE)</f>
        <v>#REF!</v>
      </c>
      <c r="AL1014" s="5" t="e">
        <f>VLOOKUP(Tableau13[[#This Row],[Oct,]],[1]!Tableau3[#All],2,FALSE)</f>
        <v>#REF!</v>
      </c>
      <c r="AM1014" s="5" t="e">
        <f>VLOOKUP(Tableau13[[#This Row],[Nov,]],[1]!Tableau3[#All],2,FALSE)</f>
        <v>#REF!</v>
      </c>
      <c r="AN1014" s="5" t="e">
        <f>VLOOKUP(Tableau13[[#This Row],[Déc,]],[1]!Tableau3[#All],2,FALSE)</f>
        <v>#REF!</v>
      </c>
    </row>
    <row r="1015" spans="1:40" x14ac:dyDescent="0.25">
      <c r="A1015" t="s">
        <v>2472</v>
      </c>
      <c r="D1015" t="s">
        <v>2435</v>
      </c>
      <c r="E1015" t="s">
        <v>2436</v>
      </c>
      <c r="F1015" t="s">
        <v>7551</v>
      </c>
      <c r="G1015" t="s">
        <v>2473</v>
      </c>
      <c r="H1015" t="s">
        <v>2474</v>
      </c>
      <c r="I1015" t="s">
        <v>25</v>
      </c>
      <c r="J1015" s="3">
        <v>0</v>
      </c>
      <c r="K1015" s="1">
        <v>44331</v>
      </c>
      <c r="L1015" s="1">
        <v>44695</v>
      </c>
      <c r="M1015" t="s">
        <v>38</v>
      </c>
      <c r="O1015" t="s">
        <v>102</v>
      </c>
      <c r="P1015" s="1"/>
      <c r="AB1015" t="s">
        <v>39</v>
      </c>
      <c r="AC1015" s="5" t="e">
        <f>VLOOKUP(Tableau13[[#This Row],[Jan,]],[1]!Tableau3[#All],2,FALSE)</f>
        <v>#REF!</v>
      </c>
      <c r="AD1015" s="5" t="e">
        <f>VLOOKUP(Tableau13[[#This Row],[Fév,]],[1]!Tableau3[#All],2,FALSE)</f>
        <v>#REF!</v>
      </c>
      <c r="AE1015" s="5" t="e">
        <f>VLOOKUP(Tableau13[[#This Row],[Mar,]],[1]!Tableau3[#All],2,FALSE)</f>
        <v>#REF!</v>
      </c>
      <c r="AF1015" s="5" t="e">
        <f>VLOOKUP(Tableau13[[#This Row],[Avr,]],[1]!Tableau3[#All],2,FALSE)</f>
        <v>#REF!</v>
      </c>
      <c r="AG1015" s="5" t="e">
        <f>VLOOKUP(Tableau13[[#This Row],[Mai]],[1]!Tableau3[#All],2,FALSE)</f>
        <v>#REF!</v>
      </c>
      <c r="AH1015" s="5" t="e">
        <f>VLOOKUP(Tableau13[[#This Row],[Juin]],[1]!Tableau3[#All],2,FALSE)</f>
        <v>#REF!</v>
      </c>
      <c r="AI1015" s="5" t="e">
        <f>VLOOKUP(Tableau13[[#This Row],[Juil,]],[1]!Tableau3[#All],2,FALSE)</f>
        <v>#REF!</v>
      </c>
      <c r="AJ1015" s="5" t="e">
        <f>VLOOKUP(Tableau13[[#This Row],[Août]],[1]!Tableau3[#All],2,FALSE)</f>
        <v>#REF!</v>
      </c>
      <c r="AK1015" s="5" t="e">
        <f>VLOOKUP(Tableau13[[#This Row],[Sept,]],[1]!Tableau3[#All],2,FALSE)</f>
        <v>#REF!</v>
      </c>
      <c r="AL1015" s="5" t="e">
        <f>VLOOKUP(Tableau13[[#This Row],[Oct,]],[1]!Tableau3[#All],2,FALSE)</f>
        <v>#REF!</v>
      </c>
      <c r="AM1015" s="5" t="e">
        <f>VLOOKUP(Tableau13[[#This Row],[Nov,]],[1]!Tableau3[#All],2,FALSE)</f>
        <v>#REF!</v>
      </c>
      <c r="AN1015" s="5" t="e">
        <f>VLOOKUP(Tableau13[[#This Row],[Déc,]],[1]!Tableau3[#All],2,FALSE)</f>
        <v>#REF!</v>
      </c>
    </row>
    <row r="1016" spans="1:40" x14ac:dyDescent="0.25">
      <c r="A1016" t="s">
        <v>2475</v>
      </c>
      <c r="D1016" t="s">
        <v>2435</v>
      </c>
      <c r="E1016" t="s">
        <v>2436</v>
      </c>
      <c r="F1016" t="s">
        <v>7552</v>
      </c>
      <c r="G1016" t="s">
        <v>2476</v>
      </c>
      <c r="H1016" t="s">
        <v>2477</v>
      </c>
      <c r="I1016" t="s">
        <v>25</v>
      </c>
      <c r="J1016" s="3">
        <v>0</v>
      </c>
      <c r="K1016" s="1">
        <v>44331</v>
      </c>
      <c r="L1016" s="1">
        <v>44695</v>
      </c>
      <c r="M1016" t="s">
        <v>38</v>
      </c>
      <c r="O1016" t="s">
        <v>102</v>
      </c>
      <c r="P1016" s="1"/>
      <c r="AB1016" t="s">
        <v>39</v>
      </c>
      <c r="AC1016" s="5" t="e">
        <f>VLOOKUP(Tableau13[[#This Row],[Jan,]],[1]!Tableau3[#All],2,FALSE)</f>
        <v>#REF!</v>
      </c>
      <c r="AD1016" s="5" t="e">
        <f>VLOOKUP(Tableau13[[#This Row],[Fév,]],[1]!Tableau3[#All],2,FALSE)</f>
        <v>#REF!</v>
      </c>
      <c r="AE1016" s="5" t="e">
        <f>VLOOKUP(Tableau13[[#This Row],[Mar,]],[1]!Tableau3[#All],2,FALSE)</f>
        <v>#REF!</v>
      </c>
      <c r="AF1016" s="5" t="e">
        <f>VLOOKUP(Tableau13[[#This Row],[Avr,]],[1]!Tableau3[#All],2,FALSE)</f>
        <v>#REF!</v>
      </c>
      <c r="AG1016" s="5" t="e">
        <f>VLOOKUP(Tableau13[[#This Row],[Mai]],[1]!Tableau3[#All],2,FALSE)</f>
        <v>#REF!</v>
      </c>
      <c r="AH1016" s="5" t="e">
        <f>VLOOKUP(Tableau13[[#This Row],[Juin]],[1]!Tableau3[#All],2,FALSE)</f>
        <v>#REF!</v>
      </c>
      <c r="AI1016" s="5" t="e">
        <f>VLOOKUP(Tableau13[[#This Row],[Juil,]],[1]!Tableau3[#All],2,FALSE)</f>
        <v>#REF!</v>
      </c>
      <c r="AJ1016" s="5" t="e">
        <f>VLOOKUP(Tableau13[[#This Row],[Août]],[1]!Tableau3[#All],2,FALSE)</f>
        <v>#REF!</v>
      </c>
      <c r="AK1016" s="5" t="e">
        <f>VLOOKUP(Tableau13[[#This Row],[Sept,]],[1]!Tableau3[#All],2,FALSE)</f>
        <v>#REF!</v>
      </c>
      <c r="AL1016" s="5" t="e">
        <f>VLOOKUP(Tableau13[[#This Row],[Oct,]],[1]!Tableau3[#All],2,FALSE)</f>
        <v>#REF!</v>
      </c>
      <c r="AM1016" s="5" t="e">
        <f>VLOOKUP(Tableau13[[#This Row],[Nov,]],[1]!Tableau3[#All],2,FALSE)</f>
        <v>#REF!</v>
      </c>
      <c r="AN1016" s="5" t="e">
        <f>VLOOKUP(Tableau13[[#This Row],[Déc,]],[1]!Tableau3[#All],2,FALSE)</f>
        <v>#REF!</v>
      </c>
    </row>
    <row r="1017" spans="1:40" x14ac:dyDescent="0.25">
      <c r="A1017" t="s">
        <v>2478</v>
      </c>
      <c r="D1017" t="s">
        <v>2435</v>
      </c>
      <c r="E1017" t="s">
        <v>2436</v>
      </c>
      <c r="F1017" t="s">
        <v>7553</v>
      </c>
      <c r="G1017" t="s">
        <v>2479</v>
      </c>
      <c r="H1017" t="s">
        <v>2480</v>
      </c>
      <c r="I1017" t="s">
        <v>25</v>
      </c>
      <c r="J1017" s="3">
        <v>0</v>
      </c>
      <c r="K1017" s="1">
        <v>44331</v>
      </c>
      <c r="L1017" s="1">
        <v>44695</v>
      </c>
      <c r="M1017" t="s">
        <v>38</v>
      </c>
      <c r="O1017" t="s">
        <v>102</v>
      </c>
      <c r="P1017" s="1"/>
      <c r="AB1017" t="s">
        <v>39</v>
      </c>
      <c r="AC1017" s="5" t="e">
        <f>VLOOKUP(Tableau13[[#This Row],[Jan,]],[1]!Tableau3[#All],2,FALSE)</f>
        <v>#REF!</v>
      </c>
      <c r="AD1017" s="5" t="e">
        <f>VLOOKUP(Tableau13[[#This Row],[Fév,]],[1]!Tableau3[#All],2,FALSE)</f>
        <v>#REF!</v>
      </c>
      <c r="AE1017" s="5" t="e">
        <f>VLOOKUP(Tableau13[[#This Row],[Mar,]],[1]!Tableau3[#All],2,FALSE)</f>
        <v>#REF!</v>
      </c>
      <c r="AF1017" s="5" t="e">
        <f>VLOOKUP(Tableau13[[#This Row],[Avr,]],[1]!Tableau3[#All],2,FALSE)</f>
        <v>#REF!</v>
      </c>
      <c r="AG1017" s="5" t="e">
        <f>VLOOKUP(Tableau13[[#This Row],[Mai]],[1]!Tableau3[#All],2,FALSE)</f>
        <v>#REF!</v>
      </c>
      <c r="AH1017" s="5" t="e">
        <f>VLOOKUP(Tableau13[[#This Row],[Juin]],[1]!Tableau3[#All],2,FALSE)</f>
        <v>#REF!</v>
      </c>
      <c r="AI1017" s="5" t="e">
        <f>VLOOKUP(Tableau13[[#This Row],[Juil,]],[1]!Tableau3[#All],2,FALSE)</f>
        <v>#REF!</v>
      </c>
      <c r="AJ1017" s="5" t="e">
        <f>VLOOKUP(Tableau13[[#This Row],[Août]],[1]!Tableau3[#All],2,FALSE)</f>
        <v>#REF!</v>
      </c>
      <c r="AK1017" s="5" t="e">
        <f>VLOOKUP(Tableau13[[#This Row],[Sept,]],[1]!Tableau3[#All],2,FALSE)</f>
        <v>#REF!</v>
      </c>
      <c r="AL1017" s="5" t="e">
        <f>VLOOKUP(Tableau13[[#This Row],[Oct,]],[1]!Tableau3[#All],2,FALSE)</f>
        <v>#REF!</v>
      </c>
      <c r="AM1017" s="5" t="e">
        <f>VLOOKUP(Tableau13[[#This Row],[Nov,]],[1]!Tableau3[#All],2,FALSE)</f>
        <v>#REF!</v>
      </c>
      <c r="AN1017" s="5" t="e">
        <f>VLOOKUP(Tableau13[[#This Row],[Déc,]],[1]!Tableau3[#All],2,FALSE)</f>
        <v>#REF!</v>
      </c>
    </row>
    <row r="1018" spans="1:40" x14ac:dyDescent="0.25">
      <c r="A1018" t="s">
        <v>2481</v>
      </c>
      <c r="D1018" t="s">
        <v>2435</v>
      </c>
      <c r="E1018" t="s">
        <v>2436</v>
      </c>
      <c r="F1018" t="s">
        <v>7554</v>
      </c>
      <c r="G1018" t="s">
        <v>2482</v>
      </c>
      <c r="H1018" t="s">
        <v>2483</v>
      </c>
      <c r="I1018" t="s">
        <v>25</v>
      </c>
      <c r="J1018" s="3">
        <v>0</v>
      </c>
      <c r="K1018" s="1">
        <v>44331</v>
      </c>
      <c r="L1018" s="1">
        <v>44695</v>
      </c>
      <c r="M1018" t="s">
        <v>38</v>
      </c>
      <c r="O1018" t="s">
        <v>102</v>
      </c>
      <c r="P1018" s="1"/>
      <c r="AB1018" t="s">
        <v>39</v>
      </c>
      <c r="AC1018" s="5" t="e">
        <f>VLOOKUP(Tableau13[[#This Row],[Jan,]],[1]!Tableau3[#All],2,FALSE)</f>
        <v>#REF!</v>
      </c>
      <c r="AD1018" s="5" t="e">
        <f>VLOOKUP(Tableau13[[#This Row],[Fév,]],[1]!Tableau3[#All],2,FALSE)</f>
        <v>#REF!</v>
      </c>
      <c r="AE1018" s="5" t="e">
        <f>VLOOKUP(Tableau13[[#This Row],[Mar,]],[1]!Tableau3[#All],2,FALSE)</f>
        <v>#REF!</v>
      </c>
      <c r="AF1018" s="5" t="e">
        <f>VLOOKUP(Tableau13[[#This Row],[Avr,]],[1]!Tableau3[#All],2,FALSE)</f>
        <v>#REF!</v>
      </c>
      <c r="AG1018" s="5" t="e">
        <f>VLOOKUP(Tableau13[[#This Row],[Mai]],[1]!Tableau3[#All],2,FALSE)</f>
        <v>#REF!</v>
      </c>
      <c r="AH1018" s="5" t="e">
        <f>VLOOKUP(Tableau13[[#This Row],[Juin]],[1]!Tableau3[#All],2,FALSE)</f>
        <v>#REF!</v>
      </c>
      <c r="AI1018" s="5" t="e">
        <f>VLOOKUP(Tableau13[[#This Row],[Juil,]],[1]!Tableau3[#All],2,FALSE)</f>
        <v>#REF!</v>
      </c>
      <c r="AJ1018" s="5" t="e">
        <f>VLOOKUP(Tableau13[[#This Row],[Août]],[1]!Tableau3[#All],2,FALSE)</f>
        <v>#REF!</v>
      </c>
      <c r="AK1018" s="5" t="e">
        <f>VLOOKUP(Tableau13[[#This Row],[Sept,]],[1]!Tableau3[#All],2,FALSE)</f>
        <v>#REF!</v>
      </c>
      <c r="AL1018" s="5" t="e">
        <f>VLOOKUP(Tableau13[[#This Row],[Oct,]],[1]!Tableau3[#All],2,FALSE)</f>
        <v>#REF!</v>
      </c>
      <c r="AM1018" s="5" t="e">
        <f>VLOOKUP(Tableau13[[#This Row],[Nov,]],[1]!Tableau3[#All],2,FALSE)</f>
        <v>#REF!</v>
      </c>
      <c r="AN1018" s="5" t="e">
        <f>VLOOKUP(Tableau13[[#This Row],[Déc,]],[1]!Tableau3[#All],2,FALSE)</f>
        <v>#REF!</v>
      </c>
    </row>
    <row r="1019" spans="1:40" x14ac:dyDescent="0.25">
      <c r="A1019" t="s">
        <v>2484</v>
      </c>
      <c r="D1019" t="s">
        <v>2435</v>
      </c>
      <c r="E1019" t="s">
        <v>2436</v>
      </c>
      <c r="F1019" t="s">
        <v>7555</v>
      </c>
      <c r="G1019" t="s">
        <v>2485</v>
      </c>
      <c r="H1019" t="s">
        <v>2486</v>
      </c>
      <c r="I1019" t="s">
        <v>25</v>
      </c>
      <c r="J1019" s="3">
        <v>0</v>
      </c>
      <c r="K1019" s="1">
        <v>44331</v>
      </c>
      <c r="L1019" s="1">
        <v>44695</v>
      </c>
      <c r="M1019" t="s">
        <v>38</v>
      </c>
      <c r="O1019" t="s">
        <v>102</v>
      </c>
      <c r="P1019" s="1"/>
      <c r="AB1019" t="s">
        <v>39</v>
      </c>
      <c r="AC1019" s="5" t="e">
        <f>VLOOKUP(Tableau13[[#This Row],[Jan,]],[1]!Tableau3[#All],2,FALSE)</f>
        <v>#REF!</v>
      </c>
      <c r="AD1019" s="5" t="e">
        <f>VLOOKUP(Tableau13[[#This Row],[Fév,]],[1]!Tableau3[#All],2,FALSE)</f>
        <v>#REF!</v>
      </c>
      <c r="AE1019" s="5" t="e">
        <f>VLOOKUP(Tableau13[[#This Row],[Mar,]],[1]!Tableau3[#All],2,FALSE)</f>
        <v>#REF!</v>
      </c>
      <c r="AF1019" s="5" t="e">
        <f>VLOOKUP(Tableau13[[#This Row],[Avr,]],[1]!Tableau3[#All],2,FALSE)</f>
        <v>#REF!</v>
      </c>
      <c r="AG1019" s="5" t="e">
        <f>VLOOKUP(Tableau13[[#This Row],[Mai]],[1]!Tableau3[#All],2,FALSE)</f>
        <v>#REF!</v>
      </c>
      <c r="AH1019" s="5" t="e">
        <f>VLOOKUP(Tableau13[[#This Row],[Juin]],[1]!Tableau3[#All],2,FALSE)</f>
        <v>#REF!</v>
      </c>
      <c r="AI1019" s="5" t="e">
        <f>VLOOKUP(Tableau13[[#This Row],[Juil,]],[1]!Tableau3[#All],2,FALSE)</f>
        <v>#REF!</v>
      </c>
      <c r="AJ1019" s="5" t="e">
        <f>VLOOKUP(Tableau13[[#This Row],[Août]],[1]!Tableau3[#All],2,FALSE)</f>
        <v>#REF!</v>
      </c>
      <c r="AK1019" s="5" t="e">
        <f>VLOOKUP(Tableau13[[#This Row],[Sept,]],[1]!Tableau3[#All],2,FALSE)</f>
        <v>#REF!</v>
      </c>
      <c r="AL1019" s="5" t="e">
        <f>VLOOKUP(Tableau13[[#This Row],[Oct,]],[1]!Tableau3[#All],2,FALSE)</f>
        <v>#REF!</v>
      </c>
      <c r="AM1019" s="5" t="e">
        <f>VLOOKUP(Tableau13[[#This Row],[Nov,]],[1]!Tableau3[#All],2,FALSE)</f>
        <v>#REF!</v>
      </c>
      <c r="AN1019" s="5" t="e">
        <f>VLOOKUP(Tableau13[[#This Row],[Déc,]],[1]!Tableau3[#All],2,FALSE)</f>
        <v>#REF!</v>
      </c>
    </row>
    <row r="1020" spans="1:40" x14ac:dyDescent="0.25">
      <c r="A1020" t="s">
        <v>2487</v>
      </c>
      <c r="D1020" t="s">
        <v>2435</v>
      </c>
      <c r="E1020" t="s">
        <v>2436</v>
      </c>
      <c r="F1020" t="s">
        <v>7556</v>
      </c>
      <c r="G1020" t="s">
        <v>2488</v>
      </c>
      <c r="H1020" t="s">
        <v>2489</v>
      </c>
      <c r="I1020" t="s">
        <v>25</v>
      </c>
      <c r="J1020" s="3">
        <v>0</v>
      </c>
      <c r="K1020" s="1">
        <v>44331</v>
      </c>
      <c r="L1020" s="1">
        <v>44695</v>
      </c>
      <c r="M1020" t="s">
        <v>38</v>
      </c>
      <c r="O1020" t="s">
        <v>102</v>
      </c>
      <c r="P1020" s="1"/>
      <c r="AB1020" t="s">
        <v>39</v>
      </c>
      <c r="AC1020" s="5" t="e">
        <f>VLOOKUP(Tableau13[[#This Row],[Jan,]],[1]!Tableau3[#All],2,FALSE)</f>
        <v>#REF!</v>
      </c>
      <c r="AD1020" s="5" t="e">
        <f>VLOOKUP(Tableau13[[#This Row],[Fév,]],[1]!Tableau3[#All],2,FALSE)</f>
        <v>#REF!</v>
      </c>
      <c r="AE1020" s="5" t="e">
        <f>VLOOKUP(Tableau13[[#This Row],[Mar,]],[1]!Tableau3[#All],2,FALSE)</f>
        <v>#REF!</v>
      </c>
      <c r="AF1020" s="5" t="e">
        <f>VLOOKUP(Tableau13[[#This Row],[Avr,]],[1]!Tableau3[#All],2,FALSE)</f>
        <v>#REF!</v>
      </c>
      <c r="AG1020" s="5" t="e">
        <f>VLOOKUP(Tableau13[[#This Row],[Mai]],[1]!Tableau3[#All],2,FALSE)</f>
        <v>#REF!</v>
      </c>
      <c r="AH1020" s="5" t="e">
        <f>VLOOKUP(Tableau13[[#This Row],[Juin]],[1]!Tableau3[#All],2,FALSE)</f>
        <v>#REF!</v>
      </c>
      <c r="AI1020" s="5" t="e">
        <f>VLOOKUP(Tableau13[[#This Row],[Juil,]],[1]!Tableau3[#All],2,FALSE)</f>
        <v>#REF!</v>
      </c>
      <c r="AJ1020" s="5" t="e">
        <f>VLOOKUP(Tableau13[[#This Row],[Août]],[1]!Tableau3[#All],2,FALSE)</f>
        <v>#REF!</v>
      </c>
      <c r="AK1020" s="5" t="e">
        <f>VLOOKUP(Tableau13[[#This Row],[Sept,]],[1]!Tableau3[#All],2,FALSE)</f>
        <v>#REF!</v>
      </c>
      <c r="AL1020" s="5" t="e">
        <f>VLOOKUP(Tableau13[[#This Row],[Oct,]],[1]!Tableau3[#All],2,FALSE)</f>
        <v>#REF!</v>
      </c>
      <c r="AM1020" s="5" t="e">
        <f>VLOOKUP(Tableau13[[#This Row],[Nov,]],[1]!Tableau3[#All],2,FALSE)</f>
        <v>#REF!</v>
      </c>
      <c r="AN1020" s="5" t="e">
        <f>VLOOKUP(Tableau13[[#This Row],[Déc,]],[1]!Tableau3[#All],2,FALSE)</f>
        <v>#REF!</v>
      </c>
    </row>
    <row r="1021" spans="1:40" x14ac:dyDescent="0.25">
      <c r="A1021" t="s">
        <v>2490</v>
      </c>
      <c r="D1021" t="s">
        <v>2435</v>
      </c>
      <c r="E1021" t="s">
        <v>2436</v>
      </c>
      <c r="F1021" t="s">
        <v>7557</v>
      </c>
      <c r="G1021" t="s">
        <v>2491</v>
      </c>
      <c r="H1021" t="s">
        <v>2492</v>
      </c>
      <c r="I1021" t="s">
        <v>25</v>
      </c>
      <c r="J1021" s="3">
        <v>0</v>
      </c>
      <c r="K1021" s="1">
        <v>44331</v>
      </c>
      <c r="L1021" s="1">
        <v>44695</v>
      </c>
      <c r="M1021" t="s">
        <v>38</v>
      </c>
      <c r="O1021" t="s">
        <v>102</v>
      </c>
      <c r="P1021" s="1"/>
      <c r="AB1021" t="s">
        <v>39</v>
      </c>
      <c r="AC1021" s="5" t="e">
        <f>VLOOKUP(Tableau13[[#This Row],[Jan,]],[1]!Tableau3[#All],2,FALSE)</f>
        <v>#REF!</v>
      </c>
      <c r="AD1021" s="5" t="e">
        <f>VLOOKUP(Tableau13[[#This Row],[Fév,]],[1]!Tableau3[#All],2,FALSE)</f>
        <v>#REF!</v>
      </c>
      <c r="AE1021" s="5" t="e">
        <f>VLOOKUP(Tableau13[[#This Row],[Mar,]],[1]!Tableau3[#All],2,FALSE)</f>
        <v>#REF!</v>
      </c>
      <c r="AF1021" s="5" t="e">
        <f>VLOOKUP(Tableau13[[#This Row],[Avr,]],[1]!Tableau3[#All],2,FALSE)</f>
        <v>#REF!</v>
      </c>
      <c r="AG1021" s="5" t="e">
        <f>VLOOKUP(Tableau13[[#This Row],[Mai]],[1]!Tableau3[#All],2,FALSE)</f>
        <v>#REF!</v>
      </c>
      <c r="AH1021" s="5" t="e">
        <f>VLOOKUP(Tableau13[[#This Row],[Juin]],[1]!Tableau3[#All],2,FALSE)</f>
        <v>#REF!</v>
      </c>
      <c r="AI1021" s="5" t="e">
        <f>VLOOKUP(Tableau13[[#This Row],[Juil,]],[1]!Tableau3[#All],2,FALSE)</f>
        <v>#REF!</v>
      </c>
      <c r="AJ1021" s="5" t="e">
        <f>VLOOKUP(Tableau13[[#This Row],[Août]],[1]!Tableau3[#All],2,FALSE)</f>
        <v>#REF!</v>
      </c>
      <c r="AK1021" s="5" t="e">
        <f>VLOOKUP(Tableau13[[#This Row],[Sept,]],[1]!Tableau3[#All],2,FALSE)</f>
        <v>#REF!</v>
      </c>
      <c r="AL1021" s="5" t="e">
        <f>VLOOKUP(Tableau13[[#This Row],[Oct,]],[1]!Tableau3[#All],2,FALSE)</f>
        <v>#REF!</v>
      </c>
      <c r="AM1021" s="5" t="e">
        <f>VLOOKUP(Tableau13[[#This Row],[Nov,]],[1]!Tableau3[#All],2,FALSE)</f>
        <v>#REF!</v>
      </c>
      <c r="AN1021" s="5" t="e">
        <f>VLOOKUP(Tableau13[[#This Row],[Déc,]],[1]!Tableau3[#All],2,FALSE)</f>
        <v>#REF!</v>
      </c>
    </row>
    <row r="1022" spans="1:40" x14ac:dyDescent="0.25">
      <c r="A1022" t="s">
        <v>2493</v>
      </c>
      <c r="D1022" t="s">
        <v>2435</v>
      </c>
      <c r="E1022" t="s">
        <v>2436</v>
      </c>
      <c r="F1022" t="s">
        <v>7558</v>
      </c>
      <c r="G1022" t="s">
        <v>2494</v>
      </c>
      <c r="H1022" t="s">
        <v>2495</v>
      </c>
      <c r="I1022" t="s">
        <v>25</v>
      </c>
      <c r="J1022" s="3">
        <v>0</v>
      </c>
      <c r="K1022" s="1">
        <v>44331</v>
      </c>
      <c r="L1022" s="1">
        <v>44695</v>
      </c>
      <c r="M1022" t="s">
        <v>38</v>
      </c>
      <c r="O1022" t="s">
        <v>102</v>
      </c>
      <c r="P1022" s="1"/>
      <c r="AB1022" t="s">
        <v>39</v>
      </c>
      <c r="AC1022" s="5" t="e">
        <f>VLOOKUP(Tableau13[[#This Row],[Jan,]],[1]!Tableau3[#All],2,FALSE)</f>
        <v>#REF!</v>
      </c>
      <c r="AD1022" s="5" t="e">
        <f>VLOOKUP(Tableau13[[#This Row],[Fév,]],[1]!Tableau3[#All],2,FALSE)</f>
        <v>#REF!</v>
      </c>
      <c r="AE1022" s="5" t="e">
        <f>VLOOKUP(Tableau13[[#This Row],[Mar,]],[1]!Tableau3[#All],2,FALSE)</f>
        <v>#REF!</v>
      </c>
      <c r="AF1022" s="5" t="e">
        <f>VLOOKUP(Tableau13[[#This Row],[Avr,]],[1]!Tableau3[#All],2,FALSE)</f>
        <v>#REF!</v>
      </c>
      <c r="AG1022" s="5" t="e">
        <f>VLOOKUP(Tableau13[[#This Row],[Mai]],[1]!Tableau3[#All],2,FALSE)</f>
        <v>#REF!</v>
      </c>
      <c r="AH1022" s="5" t="e">
        <f>VLOOKUP(Tableau13[[#This Row],[Juin]],[1]!Tableau3[#All],2,FALSE)</f>
        <v>#REF!</v>
      </c>
      <c r="AI1022" s="5" t="e">
        <f>VLOOKUP(Tableau13[[#This Row],[Juil,]],[1]!Tableau3[#All],2,FALSE)</f>
        <v>#REF!</v>
      </c>
      <c r="AJ1022" s="5" t="e">
        <f>VLOOKUP(Tableau13[[#This Row],[Août]],[1]!Tableau3[#All],2,FALSE)</f>
        <v>#REF!</v>
      </c>
      <c r="AK1022" s="5" t="e">
        <f>VLOOKUP(Tableau13[[#This Row],[Sept,]],[1]!Tableau3[#All],2,FALSE)</f>
        <v>#REF!</v>
      </c>
      <c r="AL1022" s="5" t="e">
        <f>VLOOKUP(Tableau13[[#This Row],[Oct,]],[1]!Tableau3[#All],2,FALSE)</f>
        <v>#REF!</v>
      </c>
      <c r="AM1022" s="5" t="e">
        <f>VLOOKUP(Tableau13[[#This Row],[Nov,]],[1]!Tableau3[#All],2,FALSE)</f>
        <v>#REF!</v>
      </c>
      <c r="AN1022" s="5" t="e">
        <f>VLOOKUP(Tableau13[[#This Row],[Déc,]],[1]!Tableau3[#All],2,FALSE)</f>
        <v>#REF!</v>
      </c>
    </row>
    <row r="1023" spans="1:40" x14ac:dyDescent="0.25">
      <c r="A1023" t="s">
        <v>2496</v>
      </c>
      <c r="D1023" t="s">
        <v>2435</v>
      </c>
      <c r="E1023" t="s">
        <v>2436</v>
      </c>
      <c r="F1023" t="s">
        <v>7559</v>
      </c>
      <c r="G1023" t="s">
        <v>2497</v>
      </c>
      <c r="H1023" t="s">
        <v>2498</v>
      </c>
      <c r="I1023" t="s">
        <v>25</v>
      </c>
      <c r="J1023" s="3">
        <v>0</v>
      </c>
      <c r="K1023" s="1">
        <v>44331</v>
      </c>
      <c r="L1023" s="1">
        <v>44695</v>
      </c>
      <c r="M1023" t="s">
        <v>38</v>
      </c>
      <c r="O1023" t="s">
        <v>102</v>
      </c>
      <c r="P1023" s="1"/>
      <c r="AB1023" t="s">
        <v>39</v>
      </c>
      <c r="AC1023" s="5" t="e">
        <f>VLOOKUP(Tableau13[[#This Row],[Jan,]],[1]!Tableau3[#All],2,FALSE)</f>
        <v>#REF!</v>
      </c>
      <c r="AD1023" s="5" t="e">
        <f>VLOOKUP(Tableau13[[#This Row],[Fév,]],[1]!Tableau3[#All],2,FALSE)</f>
        <v>#REF!</v>
      </c>
      <c r="AE1023" s="5" t="e">
        <f>VLOOKUP(Tableau13[[#This Row],[Mar,]],[1]!Tableau3[#All],2,FALSE)</f>
        <v>#REF!</v>
      </c>
      <c r="AF1023" s="5" t="e">
        <f>VLOOKUP(Tableau13[[#This Row],[Avr,]],[1]!Tableau3[#All],2,FALSE)</f>
        <v>#REF!</v>
      </c>
      <c r="AG1023" s="5" t="e">
        <f>VLOOKUP(Tableau13[[#This Row],[Mai]],[1]!Tableau3[#All],2,FALSE)</f>
        <v>#REF!</v>
      </c>
      <c r="AH1023" s="5" t="e">
        <f>VLOOKUP(Tableau13[[#This Row],[Juin]],[1]!Tableau3[#All],2,FALSE)</f>
        <v>#REF!</v>
      </c>
      <c r="AI1023" s="5" t="e">
        <f>VLOOKUP(Tableau13[[#This Row],[Juil,]],[1]!Tableau3[#All],2,FALSE)</f>
        <v>#REF!</v>
      </c>
      <c r="AJ1023" s="5" t="e">
        <f>VLOOKUP(Tableau13[[#This Row],[Août]],[1]!Tableau3[#All],2,FALSE)</f>
        <v>#REF!</v>
      </c>
      <c r="AK1023" s="5" t="e">
        <f>VLOOKUP(Tableau13[[#This Row],[Sept,]],[1]!Tableau3[#All],2,FALSE)</f>
        <v>#REF!</v>
      </c>
      <c r="AL1023" s="5" t="e">
        <f>VLOOKUP(Tableau13[[#This Row],[Oct,]],[1]!Tableau3[#All],2,FALSE)</f>
        <v>#REF!</v>
      </c>
      <c r="AM1023" s="5" t="e">
        <f>VLOOKUP(Tableau13[[#This Row],[Nov,]],[1]!Tableau3[#All],2,FALSE)</f>
        <v>#REF!</v>
      </c>
      <c r="AN1023" s="5" t="e">
        <f>VLOOKUP(Tableau13[[#This Row],[Déc,]],[1]!Tableau3[#All],2,FALSE)</f>
        <v>#REF!</v>
      </c>
    </row>
    <row r="1024" spans="1:40" x14ac:dyDescent="0.25">
      <c r="A1024" t="s">
        <v>2499</v>
      </c>
      <c r="D1024" t="s">
        <v>2500</v>
      </c>
      <c r="E1024" t="s">
        <v>2501</v>
      </c>
      <c r="F1024" t="s">
        <v>7560</v>
      </c>
      <c r="G1024" t="s">
        <v>2502</v>
      </c>
      <c r="H1024" t="s">
        <v>2503</v>
      </c>
      <c r="I1024" t="s">
        <v>25</v>
      </c>
      <c r="J1024" s="3">
        <v>0</v>
      </c>
      <c r="K1024" s="1">
        <v>44387</v>
      </c>
      <c r="L1024" s="1">
        <v>46203</v>
      </c>
      <c r="M1024" t="s">
        <v>38</v>
      </c>
      <c r="O1024" t="s">
        <v>102</v>
      </c>
      <c r="P1024" s="1"/>
      <c r="AC1024" s="5" t="e">
        <f>VLOOKUP(Tableau13[[#This Row],[Jan,]],[1]!Tableau3[#All],2,FALSE)</f>
        <v>#REF!</v>
      </c>
      <c r="AD1024" s="5" t="e">
        <f>VLOOKUP(Tableau13[[#This Row],[Fév,]],[1]!Tableau3[#All],2,FALSE)</f>
        <v>#REF!</v>
      </c>
      <c r="AE1024" s="5" t="e">
        <f>VLOOKUP(Tableau13[[#This Row],[Mar,]],[1]!Tableau3[#All],2,FALSE)</f>
        <v>#REF!</v>
      </c>
      <c r="AF1024" s="5" t="e">
        <f>VLOOKUP(Tableau13[[#This Row],[Avr,]],[1]!Tableau3[#All],2,FALSE)</f>
        <v>#REF!</v>
      </c>
      <c r="AG1024" s="5" t="e">
        <f>VLOOKUP(Tableau13[[#This Row],[Mai]],[1]!Tableau3[#All],2,FALSE)</f>
        <v>#REF!</v>
      </c>
      <c r="AH1024" s="5" t="e">
        <f>VLOOKUP(Tableau13[[#This Row],[Juin]],[1]!Tableau3[#All],2,FALSE)</f>
        <v>#REF!</v>
      </c>
      <c r="AI1024" s="5" t="e">
        <f>VLOOKUP(Tableau13[[#This Row],[Juil,]],[1]!Tableau3[#All],2,FALSE)</f>
        <v>#REF!</v>
      </c>
      <c r="AJ1024" s="5" t="e">
        <f>VLOOKUP(Tableau13[[#This Row],[Août]],[1]!Tableau3[#All],2,FALSE)</f>
        <v>#REF!</v>
      </c>
      <c r="AK1024" s="5" t="e">
        <f>VLOOKUP(Tableau13[[#This Row],[Sept,]],[1]!Tableau3[#All],2,FALSE)</f>
        <v>#REF!</v>
      </c>
      <c r="AL1024" s="5" t="e">
        <f>VLOOKUP(Tableau13[[#This Row],[Oct,]],[1]!Tableau3[#All],2,FALSE)</f>
        <v>#REF!</v>
      </c>
      <c r="AM1024" s="5" t="e">
        <f>VLOOKUP(Tableau13[[#This Row],[Nov,]],[1]!Tableau3[#All],2,FALSE)</f>
        <v>#REF!</v>
      </c>
      <c r="AN1024" s="5" t="e">
        <f>VLOOKUP(Tableau13[[#This Row],[Déc,]],[1]!Tableau3[#All],2,FALSE)</f>
        <v>#REF!</v>
      </c>
    </row>
    <row r="1025" spans="1:40" x14ac:dyDescent="0.25">
      <c r="A1025" t="s">
        <v>2504</v>
      </c>
      <c r="D1025" t="s">
        <v>2500</v>
      </c>
      <c r="E1025" t="s">
        <v>2505</v>
      </c>
      <c r="F1025" t="s">
        <v>7561</v>
      </c>
      <c r="G1025" t="s">
        <v>2506</v>
      </c>
      <c r="H1025" t="s">
        <v>2507</v>
      </c>
      <c r="I1025" t="s">
        <v>25</v>
      </c>
      <c r="J1025" s="3">
        <v>0</v>
      </c>
      <c r="K1025" s="1">
        <v>44387</v>
      </c>
      <c r="L1025" s="1">
        <v>46203</v>
      </c>
      <c r="M1025" t="s">
        <v>38</v>
      </c>
      <c r="O1025" t="s">
        <v>102</v>
      </c>
      <c r="P1025" s="1"/>
      <c r="AC1025" s="5" t="e">
        <f>VLOOKUP(Tableau13[[#This Row],[Jan,]],[1]!Tableau3[#All],2,FALSE)</f>
        <v>#REF!</v>
      </c>
      <c r="AD1025" s="5" t="e">
        <f>VLOOKUP(Tableau13[[#This Row],[Fév,]],[1]!Tableau3[#All],2,FALSE)</f>
        <v>#REF!</v>
      </c>
      <c r="AE1025" s="5" t="e">
        <f>VLOOKUP(Tableau13[[#This Row],[Mar,]],[1]!Tableau3[#All],2,FALSE)</f>
        <v>#REF!</v>
      </c>
      <c r="AF1025" s="5" t="e">
        <f>VLOOKUP(Tableau13[[#This Row],[Avr,]],[1]!Tableau3[#All],2,FALSE)</f>
        <v>#REF!</v>
      </c>
      <c r="AG1025" s="5" t="e">
        <f>VLOOKUP(Tableau13[[#This Row],[Mai]],[1]!Tableau3[#All],2,FALSE)</f>
        <v>#REF!</v>
      </c>
      <c r="AH1025" s="5" t="e">
        <f>VLOOKUP(Tableau13[[#This Row],[Juin]],[1]!Tableau3[#All],2,FALSE)</f>
        <v>#REF!</v>
      </c>
      <c r="AI1025" s="5" t="e">
        <f>VLOOKUP(Tableau13[[#This Row],[Juil,]],[1]!Tableau3[#All],2,FALSE)</f>
        <v>#REF!</v>
      </c>
      <c r="AJ1025" s="5" t="e">
        <f>VLOOKUP(Tableau13[[#This Row],[Août]],[1]!Tableau3[#All],2,FALSE)</f>
        <v>#REF!</v>
      </c>
      <c r="AK1025" s="5" t="e">
        <f>VLOOKUP(Tableau13[[#This Row],[Sept,]],[1]!Tableau3[#All],2,FALSE)</f>
        <v>#REF!</v>
      </c>
      <c r="AL1025" s="5" t="e">
        <f>VLOOKUP(Tableau13[[#This Row],[Oct,]],[1]!Tableau3[#All],2,FALSE)</f>
        <v>#REF!</v>
      </c>
      <c r="AM1025" s="5" t="e">
        <f>VLOOKUP(Tableau13[[#This Row],[Nov,]],[1]!Tableau3[#All],2,FALSE)</f>
        <v>#REF!</v>
      </c>
      <c r="AN1025" s="5" t="e">
        <f>VLOOKUP(Tableau13[[#This Row],[Déc,]],[1]!Tableau3[#All],2,FALSE)</f>
        <v>#REF!</v>
      </c>
    </row>
    <row r="1026" spans="1:40" x14ac:dyDescent="0.25">
      <c r="A1026" t="s">
        <v>2508</v>
      </c>
      <c r="D1026" t="s">
        <v>2500</v>
      </c>
      <c r="E1026" t="s">
        <v>2505</v>
      </c>
      <c r="F1026" t="s">
        <v>7562</v>
      </c>
      <c r="G1026" t="s">
        <v>2509</v>
      </c>
      <c r="H1026" t="s">
        <v>7563</v>
      </c>
      <c r="I1026" t="s">
        <v>25</v>
      </c>
      <c r="J1026" s="3">
        <v>0</v>
      </c>
      <c r="K1026" s="1">
        <v>44387</v>
      </c>
      <c r="L1026" s="1">
        <v>46203</v>
      </c>
      <c r="M1026" t="s">
        <v>38</v>
      </c>
      <c r="O1026" t="s">
        <v>102</v>
      </c>
      <c r="P1026" s="1"/>
      <c r="AC1026" s="5" t="e">
        <f>VLOOKUP(Tableau13[[#This Row],[Jan,]],[1]!Tableau3[#All],2,FALSE)</f>
        <v>#REF!</v>
      </c>
      <c r="AD1026" s="5" t="e">
        <f>VLOOKUP(Tableau13[[#This Row],[Fév,]],[1]!Tableau3[#All],2,FALSE)</f>
        <v>#REF!</v>
      </c>
      <c r="AE1026" s="5" t="e">
        <f>VLOOKUP(Tableau13[[#This Row],[Mar,]],[1]!Tableau3[#All],2,FALSE)</f>
        <v>#REF!</v>
      </c>
      <c r="AF1026" s="5" t="e">
        <f>VLOOKUP(Tableau13[[#This Row],[Avr,]],[1]!Tableau3[#All],2,FALSE)</f>
        <v>#REF!</v>
      </c>
      <c r="AG1026" s="5" t="e">
        <f>VLOOKUP(Tableau13[[#This Row],[Mai]],[1]!Tableau3[#All],2,FALSE)</f>
        <v>#REF!</v>
      </c>
      <c r="AH1026" s="5" t="e">
        <f>VLOOKUP(Tableau13[[#This Row],[Juin]],[1]!Tableau3[#All],2,FALSE)</f>
        <v>#REF!</v>
      </c>
      <c r="AI1026" s="5" t="e">
        <f>VLOOKUP(Tableau13[[#This Row],[Juil,]],[1]!Tableau3[#All],2,FALSE)</f>
        <v>#REF!</v>
      </c>
      <c r="AJ1026" s="5" t="e">
        <f>VLOOKUP(Tableau13[[#This Row],[Août]],[1]!Tableau3[#All],2,FALSE)</f>
        <v>#REF!</v>
      </c>
      <c r="AK1026" s="5" t="e">
        <f>VLOOKUP(Tableau13[[#This Row],[Sept,]],[1]!Tableau3[#All],2,FALSE)</f>
        <v>#REF!</v>
      </c>
      <c r="AL1026" s="5" t="e">
        <f>VLOOKUP(Tableau13[[#This Row],[Oct,]],[1]!Tableau3[#All],2,FALSE)</f>
        <v>#REF!</v>
      </c>
      <c r="AM1026" s="5" t="e">
        <f>VLOOKUP(Tableau13[[#This Row],[Nov,]],[1]!Tableau3[#All],2,FALSE)</f>
        <v>#REF!</v>
      </c>
      <c r="AN1026" s="5" t="e">
        <f>VLOOKUP(Tableau13[[#This Row],[Déc,]],[1]!Tableau3[#All],2,FALSE)</f>
        <v>#REF!</v>
      </c>
    </row>
    <row r="1027" spans="1:40" x14ac:dyDescent="0.25">
      <c r="A1027" t="s">
        <v>2510</v>
      </c>
      <c r="D1027" t="s">
        <v>2500</v>
      </c>
      <c r="E1027" t="s">
        <v>2505</v>
      </c>
      <c r="F1027" t="s">
        <v>7564</v>
      </c>
      <c r="G1027" t="s">
        <v>2511</v>
      </c>
      <c r="H1027" t="s">
        <v>2512</v>
      </c>
      <c r="I1027" t="s">
        <v>25</v>
      </c>
      <c r="J1027" s="3">
        <v>0</v>
      </c>
      <c r="K1027" s="1">
        <v>44387</v>
      </c>
      <c r="L1027" s="1">
        <v>46203</v>
      </c>
      <c r="M1027" t="s">
        <v>38</v>
      </c>
      <c r="O1027" t="s">
        <v>102</v>
      </c>
      <c r="P1027" s="1"/>
      <c r="AC1027" s="5" t="e">
        <f>VLOOKUP(Tableau13[[#This Row],[Jan,]],[1]!Tableau3[#All],2,FALSE)</f>
        <v>#REF!</v>
      </c>
      <c r="AD1027" s="5" t="e">
        <f>VLOOKUP(Tableau13[[#This Row],[Fév,]],[1]!Tableau3[#All],2,FALSE)</f>
        <v>#REF!</v>
      </c>
      <c r="AE1027" s="5" t="e">
        <f>VLOOKUP(Tableau13[[#This Row],[Mar,]],[1]!Tableau3[#All],2,FALSE)</f>
        <v>#REF!</v>
      </c>
      <c r="AF1027" s="5" t="e">
        <f>VLOOKUP(Tableau13[[#This Row],[Avr,]],[1]!Tableau3[#All],2,FALSE)</f>
        <v>#REF!</v>
      </c>
      <c r="AG1027" s="5" t="e">
        <f>VLOOKUP(Tableau13[[#This Row],[Mai]],[1]!Tableau3[#All],2,FALSE)</f>
        <v>#REF!</v>
      </c>
      <c r="AH1027" s="5" t="e">
        <f>VLOOKUP(Tableau13[[#This Row],[Juin]],[1]!Tableau3[#All],2,FALSE)</f>
        <v>#REF!</v>
      </c>
      <c r="AI1027" s="5" t="e">
        <f>VLOOKUP(Tableau13[[#This Row],[Juil,]],[1]!Tableau3[#All],2,FALSE)</f>
        <v>#REF!</v>
      </c>
      <c r="AJ1027" s="5" t="e">
        <f>VLOOKUP(Tableau13[[#This Row],[Août]],[1]!Tableau3[#All],2,FALSE)</f>
        <v>#REF!</v>
      </c>
      <c r="AK1027" s="5" t="e">
        <f>VLOOKUP(Tableau13[[#This Row],[Sept,]],[1]!Tableau3[#All],2,FALSE)</f>
        <v>#REF!</v>
      </c>
      <c r="AL1027" s="5" t="e">
        <f>VLOOKUP(Tableau13[[#This Row],[Oct,]],[1]!Tableau3[#All],2,FALSE)</f>
        <v>#REF!</v>
      </c>
      <c r="AM1027" s="5" t="e">
        <f>VLOOKUP(Tableau13[[#This Row],[Nov,]],[1]!Tableau3[#All],2,FALSE)</f>
        <v>#REF!</v>
      </c>
      <c r="AN1027" s="5" t="e">
        <f>VLOOKUP(Tableau13[[#This Row],[Déc,]],[1]!Tableau3[#All],2,FALSE)</f>
        <v>#REF!</v>
      </c>
    </row>
    <row r="1028" spans="1:40" x14ac:dyDescent="0.25">
      <c r="A1028" t="s">
        <v>2513</v>
      </c>
      <c r="D1028" t="s">
        <v>2500</v>
      </c>
      <c r="E1028" t="s">
        <v>2505</v>
      </c>
      <c r="F1028" t="s">
        <v>7565</v>
      </c>
      <c r="G1028" t="s">
        <v>2514</v>
      </c>
      <c r="H1028" t="s">
        <v>2515</v>
      </c>
      <c r="I1028" t="s">
        <v>25</v>
      </c>
      <c r="J1028" s="3">
        <v>0</v>
      </c>
      <c r="K1028" s="1">
        <v>44387</v>
      </c>
      <c r="L1028" s="1">
        <v>46203</v>
      </c>
      <c r="M1028" t="s">
        <v>38</v>
      </c>
      <c r="O1028" t="s">
        <v>102</v>
      </c>
      <c r="P1028" s="1"/>
      <c r="AC1028" s="5" t="e">
        <f>VLOOKUP(Tableau13[[#This Row],[Jan,]],[1]!Tableau3[#All],2,FALSE)</f>
        <v>#REF!</v>
      </c>
      <c r="AD1028" s="5" t="e">
        <f>VLOOKUP(Tableau13[[#This Row],[Fév,]],[1]!Tableau3[#All],2,FALSE)</f>
        <v>#REF!</v>
      </c>
      <c r="AE1028" s="5" t="e">
        <f>VLOOKUP(Tableau13[[#This Row],[Mar,]],[1]!Tableau3[#All],2,FALSE)</f>
        <v>#REF!</v>
      </c>
      <c r="AF1028" s="5" t="e">
        <f>VLOOKUP(Tableau13[[#This Row],[Avr,]],[1]!Tableau3[#All],2,FALSE)</f>
        <v>#REF!</v>
      </c>
      <c r="AG1028" s="5" t="e">
        <f>VLOOKUP(Tableau13[[#This Row],[Mai]],[1]!Tableau3[#All],2,FALSE)</f>
        <v>#REF!</v>
      </c>
      <c r="AH1028" s="5" t="e">
        <f>VLOOKUP(Tableau13[[#This Row],[Juin]],[1]!Tableau3[#All],2,FALSE)</f>
        <v>#REF!</v>
      </c>
      <c r="AI1028" s="5" t="e">
        <f>VLOOKUP(Tableau13[[#This Row],[Juil,]],[1]!Tableau3[#All],2,FALSE)</f>
        <v>#REF!</v>
      </c>
      <c r="AJ1028" s="5" t="e">
        <f>VLOOKUP(Tableau13[[#This Row],[Août]],[1]!Tableau3[#All],2,FALSE)</f>
        <v>#REF!</v>
      </c>
      <c r="AK1028" s="5" t="e">
        <f>VLOOKUP(Tableau13[[#This Row],[Sept,]],[1]!Tableau3[#All],2,FALSE)</f>
        <v>#REF!</v>
      </c>
      <c r="AL1028" s="5" t="e">
        <f>VLOOKUP(Tableau13[[#This Row],[Oct,]],[1]!Tableau3[#All],2,FALSE)</f>
        <v>#REF!</v>
      </c>
      <c r="AM1028" s="5" t="e">
        <f>VLOOKUP(Tableau13[[#This Row],[Nov,]],[1]!Tableau3[#All],2,FALSE)</f>
        <v>#REF!</v>
      </c>
      <c r="AN1028" s="5" t="e">
        <f>VLOOKUP(Tableau13[[#This Row],[Déc,]],[1]!Tableau3[#All],2,FALSE)</f>
        <v>#REF!</v>
      </c>
    </row>
    <row r="1029" spans="1:40" x14ac:dyDescent="0.25">
      <c r="A1029" t="s">
        <v>2516</v>
      </c>
      <c r="D1029" t="s">
        <v>2517</v>
      </c>
      <c r="E1029" t="s">
        <v>2518</v>
      </c>
      <c r="F1029" t="s">
        <v>2519</v>
      </c>
      <c r="G1029" t="s">
        <v>2520</v>
      </c>
      <c r="H1029" t="s">
        <v>2521</v>
      </c>
      <c r="I1029" t="s">
        <v>25</v>
      </c>
      <c r="J1029" s="3">
        <v>3024.22</v>
      </c>
      <c r="K1029" s="1">
        <v>42644</v>
      </c>
      <c r="L1029" s="1">
        <v>44834</v>
      </c>
      <c r="M1029" t="s">
        <v>26</v>
      </c>
      <c r="N1029" t="s">
        <v>5849</v>
      </c>
      <c r="O1029" t="s">
        <v>32</v>
      </c>
      <c r="P1029" s="1">
        <v>0.25</v>
      </c>
      <c r="S1029">
        <v>0.25</v>
      </c>
      <c r="V1029">
        <v>0.25</v>
      </c>
      <c r="Y1029">
        <v>0.25</v>
      </c>
      <c r="AC1029" s="5" t="e">
        <f>VLOOKUP(Tableau13[[#This Row],[Jan,]],[1]!Tableau3[#All],2,FALSE)</f>
        <v>#REF!</v>
      </c>
      <c r="AD1029" s="5" t="e">
        <f>VLOOKUP(Tableau13[[#This Row],[Fév,]],[1]!Tableau3[#All],2,FALSE)</f>
        <v>#REF!</v>
      </c>
      <c r="AE1029" s="5" t="e">
        <f>VLOOKUP(Tableau13[[#This Row],[Mar,]],[1]!Tableau3[#All],2,FALSE)</f>
        <v>#REF!</v>
      </c>
      <c r="AF1029" s="5" t="e">
        <f>VLOOKUP(Tableau13[[#This Row],[Avr,]],[1]!Tableau3[#All],2,FALSE)</f>
        <v>#REF!</v>
      </c>
      <c r="AG1029" s="5" t="e">
        <f>VLOOKUP(Tableau13[[#This Row],[Mai]],[1]!Tableau3[#All],2,FALSE)</f>
        <v>#REF!</v>
      </c>
      <c r="AH1029" s="5" t="e">
        <f>VLOOKUP(Tableau13[[#This Row],[Juin]],[1]!Tableau3[#All],2,FALSE)</f>
        <v>#REF!</v>
      </c>
      <c r="AI1029" s="5" t="e">
        <f>VLOOKUP(Tableau13[[#This Row],[Juil,]],[1]!Tableau3[#All],2,FALSE)</f>
        <v>#REF!</v>
      </c>
      <c r="AJ1029" s="5" t="e">
        <f>VLOOKUP(Tableau13[[#This Row],[Août]],[1]!Tableau3[#All],2,FALSE)</f>
        <v>#REF!</v>
      </c>
      <c r="AK1029" s="5" t="e">
        <f>VLOOKUP(Tableau13[[#This Row],[Sept,]],[1]!Tableau3[#All],2,FALSE)</f>
        <v>#REF!</v>
      </c>
      <c r="AL1029" s="5" t="e">
        <f>VLOOKUP(Tableau13[[#This Row],[Oct,]],[1]!Tableau3[#All],2,FALSE)</f>
        <v>#REF!</v>
      </c>
      <c r="AM1029" s="5" t="e">
        <f>VLOOKUP(Tableau13[[#This Row],[Nov,]],[1]!Tableau3[#All],2,FALSE)</f>
        <v>#REF!</v>
      </c>
      <c r="AN1029" s="5" t="e">
        <f>VLOOKUP(Tableau13[[#This Row],[Déc,]],[1]!Tableau3[#All],2,FALSE)</f>
        <v>#REF!</v>
      </c>
    </row>
    <row r="1030" spans="1:40" x14ac:dyDescent="0.25">
      <c r="A1030" t="s">
        <v>2522</v>
      </c>
      <c r="D1030" t="s">
        <v>2500</v>
      </c>
      <c r="E1030" t="s">
        <v>2505</v>
      </c>
      <c r="F1030" t="s">
        <v>7566</v>
      </c>
      <c r="G1030" t="s">
        <v>2523</v>
      </c>
      <c r="H1030" t="s">
        <v>2524</v>
      </c>
      <c r="I1030" t="s">
        <v>25</v>
      </c>
      <c r="J1030" s="3">
        <v>0</v>
      </c>
      <c r="K1030" s="1">
        <v>44387</v>
      </c>
      <c r="L1030" s="1">
        <v>46203</v>
      </c>
      <c r="M1030" t="s">
        <v>38</v>
      </c>
      <c r="O1030" t="s">
        <v>102</v>
      </c>
      <c r="P1030" s="1"/>
      <c r="AC1030" s="5" t="e">
        <f>VLOOKUP(Tableau13[[#This Row],[Jan,]],[1]!Tableau3[#All],2,FALSE)</f>
        <v>#REF!</v>
      </c>
      <c r="AD1030" s="5" t="e">
        <f>VLOOKUP(Tableau13[[#This Row],[Fév,]],[1]!Tableau3[#All],2,FALSE)</f>
        <v>#REF!</v>
      </c>
      <c r="AE1030" s="5" t="e">
        <f>VLOOKUP(Tableau13[[#This Row],[Mar,]],[1]!Tableau3[#All],2,FALSE)</f>
        <v>#REF!</v>
      </c>
      <c r="AF1030" s="5" t="e">
        <f>VLOOKUP(Tableau13[[#This Row],[Avr,]],[1]!Tableau3[#All],2,FALSE)</f>
        <v>#REF!</v>
      </c>
      <c r="AG1030" s="5" t="e">
        <f>VLOOKUP(Tableau13[[#This Row],[Mai]],[1]!Tableau3[#All],2,FALSE)</f>
        <v>#REF!</v>
      </c>
      <c r="AH1030" s="5" t="e">
        <f>VLOOKUP(Tableau13[[#This Row],[Juin]],[1]!Tableau3[#All],2,FALSE)</f>
        <v>#REF!</v>
      </c>
      <c r="AI1030" s="5" t="e">
        <f>VLOOKUP(Tableau13[[#This Row],[Juil,]],[1]!Tableau3[#All],2,FALSE)</f>
        <v>#REF!</v>
      </c>
      <c r="AJ1030" s="5" t="e">
        <f>VLOOKUP(Tableau13[[#This Row],[Août]],[1]!Tableau3[#All],2,FALSE)</f>
        <v>#REF!</v>
      </c>
      <c r="AK1030" s="5" t="e">
        <f>VLOOKUP(Tableau13[[#This Row],[Sept,]],[1]!Tableau3[#All],2,FALSE)</f>
        <v>#REF!</v>
      </c>
      <c r="AL1030" s="5" t="e">
        <f>VLOOKUP(Tableau13[[#This Row],[Oct,]],[1]!Tableau3[#All],2,FALSE)</f>
        <v>#REF!</v>
      </c>
      <c r="AM1030" s="5" t="e">
        <f>VLOOKUP(Tableau13[[#This Row],[Nov,]],[1]!Tableau3[#All],2,FALSE)</f>
        <v>#REF!</v>
      </c>
      <c r="AN1030" s="5" t="e">
        <f>VLOOKUP(Tableau13[[#This Row],[Déc,]],[1]!Tableau3[#All],2,FALSE)</f>
        <v>#REF!</v>
      </c>
    </row>
    <row r="1031" spans="1:40" x14ac:dyDescent="0.25">
      <c r="A1031" t="s">
        <v>2525</v>
      </c>
      <c r="D1031" t="s">
        <v>2500</v>
      </c>
      <c r="E1031" t="s">
        <v>2526</v>
      </c>
      <c r="F1031" t="s">
        <v>7567</v>
      </c>
      <c r="G1031" t="s">
        <v>2527</v>
      </c>
      <c r="H1031" t="s">
        <v>2528</v>
      </c>
      <c r="I1031" t="s">
        <v>25</v>
      </c>
      <c r="J1031" s="3">
        <v>0</v>
      </c>
      <c r="K1031" s="1">
        <v>44387</v>
      </c>
      <c r="L1031" s="1">
        <v>46203</v>
      </c>
      <c r="M1031" t="s">
        <v>38</v>
      </c>
      <c r="O1031" t="s">
        <v>102</v>
      </c>
      <c r="P1031" s="1"/>
      <c r="AC1031" s="5" t="e">
        <f>VLOOKUP(Tableau13[[#This Row],[Jan,]],[1]!Tableau3[#All],2,FALSE)</f>
        <v>#REF!</v>
      </c>
      <c r="AD1031" s="5" t="e">
        <f>VLOOKUP(Tableau13[[#This Row],[Fév,]],[1]!Tableau3[#All],2,FALSE)</f>
        <v>#REF!</v>
      </c>
      <c r="AE1031" s="5" t="e">
        <f>VLOOKUP(Tableau13[[#This Row],[Mar,]],[1]!Tableau3[#All],2,FALSE)</f>
        <v>#REF!</v>
      </c>
      <c r="AF1031" s="5" t="e">
        <f>VLOOKUP(Tableau13[[#This Row],[Avr,]],[1]!Tableau3[#All],2,FALSE)</f>
        <v>#REF!</v>
      </c>
      <c r="AG1031" s="5" t="e">
        <f>VLOOKUP(Tableau13[[#This Row],[Mai]],[1]!Tableau3[#All],2,FALSE)</f>
        <v>#REF!</v>
      </c>
      <c r="AH1031" s="5" t="e">
        <f>VLOOKUP(Tableau13[[#This Row],[Juin]],[1]!Tableau3[#All],2,FALSE)</f>
        <v>#REF!</v>
      </c>
      <c r="AI1031" s="5" t="e">
        <f>VLOOKUP(Tableau13[[#This Row],[Juil,]],[1]!Tableau3[#All],2,FALSE)</f>
        <v>#REF!</v>
      </c>
      <c r="AJ1031" s="5" t="e">
        <f>VLOOKUP(Tableau13[[#This Row],[Août]],[1]!Tableau3[#All],2,FALSE)</f>
        <v>#REF!</v>
      </c>
      <c r="AK1031" s="5" t="e">
        <f>VLOOKUP(Tableau13[[#This Row],[Sept,]],[1]!Tableau3[#All],2,FALSE)</f>
        <v>#REF!</v>
      </c>
      <c r="AL1031" s="5" t="e">
        <f>VLOOKUP(Tableau13[[#This Row],[Oct,]],[1]!Tableau3[#All],2,FALSE)</f>
        <v>#REF!</v>
      </c>
      <c r="AM1031" s="5" t="e">
        <f>VLOOKUP(Tableau13[[#This Row],[Nov,]],[1]!Tableau3[#All],2,FALSE)</f>
        <v>#REF!</v>
      </c>
      <c r="AN1031" s="5" t="e">
        <f>VLOOKUP(Tableau13[[#This Row],[Déc,]],[1]!Tableau3[#All],2,FALSE)</f>
        <v>#REF!</v>
      </c>
    </row>
    <row r="1032" spans="1:40" x14ac:dyDescent="0.25">
      <c r="A1032" t="s">
        <v>2529</v>
      </c>
      <c r="D1032" t="s">
        <v>2500</v>
      </c>
      <c r="E1032" t="s">
        <v>2501</v>
      </c>
      <c r="F1032" t="s">
        <v>7568</v>
      </c>
      <c r="G1032" t="s">
        <v>2530</v>
      </c>
      <c r="H1032" t="s">
        <v>2531</v>
      </c>
      <c r="I1032" t="s">
        <v>25</v>
      </c>
      <c r="J1032" s="3">
        <v>0</v>
      </c>
      <c r="K1032" s="1">
        <v>44387</v>
      </c>
      <c r="L1032" s="1">
        <v>46203</v>
      </c>
      <c r="M1032" t="s">
        <v>38</v>
      </c>
      <c r="O1032" t="s">
        <v>102</v>
      </c>
      <c r="P1032" s="1"/>
      <c r="AC1032" s="5" t="e">
        <f>VLOOKUP(Tableau13[[#This Row],[Jan,]],[1]!Tableau3[#All],2,FALSE)</f>
        <v>#REF!</v>
      </c>
      <c r="AD1032" s="5" t="e">
        <f>VLOOKUP(Tableau13[[#This Row],[Fév,]],[1]!Tableau3[#All],2,FALSE)</f>
        <v>#REF!</v>
      </c>
      <c r="AE1032" s="5" t="e">
        <f>VLOOKUP(Tableau13[[#This Row],[Mar,]],[1]!Tableau3[#All],2,FALSE)</f>
        <v>#REF!</v>
      </c>
      <c r="AF1032" s="5" t="e">
        <f>VLOOKUP(Tableau13[[#This Row],[Avr,]],[1]!Tableau3[#All],2,FALSE)</f>
        <v>#REF!</v>
      </c>
      <c r="AG1032" s="5" t="e">
        <f>VLOOKUP(Tableau13[[#This Row],[Mai]],[1]!Tableau3[#All],2,FALSE)</f>
        <v>#REF!</v>
      </c>
      <c r="AH1032" s="5" t="e">
        <f>VLOOKUP(Tableau13[[#This Row],[Juin]],[1]!Tableau3[#All],2,FALSE)</f>
        <v>#REF!</v>
      </c>
      <c r="AI1032" s="5" t="e">
        <f>VLOOKUP(Tableau13[[#This Row],[Juil,]],[1]!Tableau3[#All],2,FALSE)</f>
        <v>#REF!</v>
      </c>
      <c r="AJ1032" s="5" t="e">
        <f>VLOOKUP(Tableau13[[#This Row],[Août]],[1]!Tableau3[#All],2,FALSE)</f>
        <v>#REF!</v>
      </c>
      <c r="AK1032" s="5" t="e">
        <f>VLOOKUP(Tableau13[[#This Row],[Sept,]],[1]!Tableau3[#All],2,FALSE)</f>
        <v>#REF!</v>
      </c>
      <c r="AL1032" s="5" t="e">
        <f>VLOOKUP(Tableau13[[#This Row],[Oct,]],[1]!Tableau3[#All],2,FALSE)</f>
        <v>#REF!</v>
      </c>
      <c r="AM1032" s="5" t="e">
        <f>VLOOKUP(Tableau13[[#This Row],[Nov,]],[1]!Tableau3[#All],2,FALSE)</f>
        <v>#REF!</v>
      </c>
      <c r="AN1032" s="5" t="e">
        <f>VLOOKUP(Tableau13[[#This Row],[Déc,]],[1]!Tableau3[#All],2,FALSE)</f>
        <v>#REF!</v>
      </c>
    </row>
    <row r="1033" spans="1:40" x14ac:dyDescent="0.25">
      <c r="A1033" t="s">
        <v>2532</v>
      </c>
      <c r="D1033" t="s">
        <v>2500</v>
      </c>
      <c r="E1033" t="s">
        <v>2526</v>
      </c>
      <c r="F1033" t="s">
        <v>7569</v>
      </c>
      <c r="G1033" t="s">
        <v>2533</v>
      </c>
      <c r="H1033" t="s">
        <v>2534</v>
      </c>
      <c r="I1033" t="s">
        <v>25</v>
      </c>
      <c r="J1033" s="3">
        <v>0</v>
      </c>
      <c r="K1033" s="1">
        <v>44387</v>
      </c>
      <c r="L1033" s="1">
        <v>46203</v>
      </c>
      <c r="M1033" t="s">
        <v>38</v>
      </c>
      <c r="O1033" t="s">
        <v>102</v>
      </c>
      <c r="P1033" s="1"/>
      <c r="AC1033" s="5" t="e">
        <f>VLOOKUP(Tableau13[[#This Row],[Jan,]],[1]!Tableau3[#All],2,FALSE)</f>
        <v>#REF!</v>
      </c>
      <c r="AD1033" s="5" t="e">
        <f>VLOOKUP(Tableau13[[#This Row],[Fév,]],[1]!Tableau3[#All],2,FALSE)</f>
        <v>#REF!</v>
      </c>
      <c r="AE1033" s="5" t="e">
        <f>VLOOKUP(Tableau13[[#This Row],[Mar,]],[1]!Tableau3[#All],2,FALSE)</f>
        <v>#REF!</v>
      </c>
      <c r="AF1033" s="5" t="e">
        <f>VLOOKUP(Tableau13[[#This Row],[Avr,]],[1]!Tableau3[#All],2,FALSE)</f>
        <v>#REF!</v>
      </c>
      <c r="AG1033" s="5" t="e">
        <f>VLOOKUP(Tableau13[[#This Row],[Mai]],[1]!Tableau3[#All],2,FALSE)</f>
        <v>#REF!</v>
      </c>
      <c r="AH1033" s="5" t="e">
        <f>VLOOKUP(Tableau13[[#This Row],[Juin]],[1]!Tableau3[#All],2,FALSE)</f>
        <v>#REF!</v>
      </c>
      <c r="AI1033" s="5" t="e">
        <f>VLOOKUP(Tableau13[[#This Row],[Juil,]],[1]!Tableau3[#All],2,FALSE)</f>
        <v>#REF!</v>
      </c>
      <c r="AJ1033" s="5" t="e">
        <f>VLOOKUP(Tableau13[[#This Row],[Août]],[1]!Tableau3[#All],2,FALSE)</f>
        <v>#REF!</v>
      </c>
      <c r="AK1033" s="5" t="e">
        <f>VLOOKUP(Tableau13[[#This Row],[Sept,]],[1]!Tableau3[#All],2,FALSE)</f>
        <v>#REF!</v>
      </c>
      <c r="AL1033" s="5" t="e">
        <f>VLOOKUP(Tableau13[[#This Row],[Oct,]],[1]!Tableau3[#All],2,FALSE)</f>
        <v>#REF!</v>
      </c>
      <c r="AM1033" s="5" t="e">
        <f>VLOOKUP(Tableau13[[#This Row],[Nov,]],[1]!Tableau3[#All],2,FALSE)</f>
        <v>#REF!</v>
      </c>
      <c r="AN1033" s="5" t="e">
        <f>VLOOKUP(Tableau13[[#This Row],[Déc,]],[1]!Tableau3[#All],2,FALSE)</f>
        <v>#REF!</v>
      </c>
    </row>
    <row r="1034" spans="1:40" x14ac:dyDescent="0.25">
      <c r="A1034" t="s">
        <v>2535</v>
      </c>
      <c r="D1034" t="s">
        <v>2500</v>
      </c>
      <c r="E1034" t="s">
        <v>2526</v>
      </c>
      <c r="F1034" t="s">
        <v>7570</v>
      </c>
      <c r="G1034" t="s">
        <v>2536</v>
      </c>
      <c r="H1034" t="s">
        <v>2537</v>
      </c>
      <c r="I1034" t="s">
        <v>25</v>
      </c>
      <c r="J1034" s="3">
        <v>0</v>
      </c>
      <c r="K1034" s="1">
        <v>44387</v>
      </c>
      <c r="L1034" s="1">
        <v>46203</v>
      </c>
      <c r="M1034" t="s">
        <v>38</v>
      </c>
      <c r="O1034" t="s">
        <v>102</v>
      </c>
      <c r="P1034" s="1"/>
      <c r="AC1034" s="5" t="e">
        <f>VLOOKUP(Tableau13[[#This Row],[Jan,]],[1]!Tableau3[#All],2,FALSE)</f>
        <v>#REF!</v>
      </c>
      <c r="AD1034" s="5" t="e">
        <f>VLOOKUP(Tableau13[[#This Row],[Fév,]],[1]!Tableau3[#All],2,FALSE)</f>
        <v>#REF!</v>
      </c>
      <c r="AE1034" s="5" t="e">
        <f>VLOOKUP(Tableau13[[#This Row],[Mar,]],[1]!Tableau3[#All],2,FALSE)</f>
        <v>#REF!</v>
      </c>
      <c r="AF1034" s="5" t="e">
        <f>VLOOKUP(Tableau13[[#This Row],[Avr,]],[1]!Tableau3[#All],2,FALSE)</f>
        <v>#REF!</v>
      </c>
      <c r="AG1034" s="5" t="e">
        <f>VLOOKUP(Tableau13[[#This Row],[Mai]],[1]!Tableau3[#All],2,FALSE)</f>
        <v>#REF!</v>
      </c>
      <c r="AH1034" s="5" t="e">
        <f>VLOOKUP(Tableau13[[#This Row],[Juin]],[1]!Tableau3[#All],2,FALSE)</f>
        <v>#REF!</v>
      </c>
      <c r="AI1034" s="5" t="e">
        <f>VLOOKUP(Tableau13[[#This Row],[Juil,]],[1]!Tableau3[#All],2,FALSE)</f>
        <v>#REF!</v>
      </c>
      <c r="AJ1034" s="5" t="e">
        <f>VLOOKUP(Tableau13[[#This Row],[Août]],[1]!Tableau3[#All],2,FALSE)</f>
        <v>#REF!</v>
      </c>
      <c r="AK1034" s="5" t="e">
        <f>VLOOKUP(Tableau13[[#This Row],[Sept,]],[1]!Tableau3[#All],2,FALSE)</f>
        <v>#REF!</v>
      </c>
      <c r="AL1034" s="5" t="e">
        <f>VLOOKUP(Tableau13[[#This Row],[Oct,]],[1]!Tableau3[#All],2,FALSE)</f>
        <v>#REF!</v>
      </c>
      <c r="AM1034" s="5" t="e">
        <f>VLOOKUP(Tableau13[[#This Row],[Nov,]],[1]!Tableau3[#All],2,FALSE)</f>
        <v>#REF!</v>
      </c>
      <c r="AN1034" s="5" t="e">
        <f>VLOOKUP(Tableau13[[#This Row],[Déc,]],[1]!Tableau3[#All],2,FALSE)</f>
        <v>#REF!</v>
      </c>
    </row>
    <row r="1035" spans="1:40" x14ac:dyDescent="0.25">
      <c r="A1035" t="s">
        <v>2538</v>
      </c>
      <c r="D1035" t="s">
        <v>2500</v>
      </c>
      <c r="E1035" t="s">
        <v>2526</v>
      </c>
      <c r="F1035" t="s">
        <v>7571</v>
      </c>
      <c r="G1035" t="s">
        <v>2539</v>
      </c>
      <c r="H1035" t="s">
        <v>2540</v>
      </c>
      <c r="I1035" t="s">
        <v>25</v>
      </c>
      <c r="J1035" s="3">
        <v>0</v>
      </c>
      <c r="K1035" s="1">
        <v>44387</v>
      </c>
      <c r="L1035" s="1">
        <v>46203</v>
      </c>
      <c r="M1035" t="s">
        <v>38</v>
      </c>
      <c r="O1035" t="s">
        <v>102</v>
      </c>
      <c r="P1035" s="1"/>
      <c r="AC1035" s="5" t="e">
        <f>VLOOKUP(Tableau13[[#This Row],[Jan,]],[1]!Tableau3[#All],2,FALSE)</f>
        <v>#REF!</v>
      </c>
      <c r="AD1035" s="5" t="e">
        <f>VLOOKUP(Tableau13[[#This Row],[Fév,]],[1]!Tableau3[#All],2,FALSE)</f>
        <v>#REF!</v>
      </c>
      <c r="AE1035" s="5" t="e">
        <f>VLOOKUP(Tableau13[[#This Row],[Mar,]],[1]!Tableau3[#All],2,FALSE)</f>
        <v>#REF!</v>
      </c>
      <c r="AF1035" s="5" t="e">
        <f>VLOOKUP(Tableau13[[#This Row],[Avr,]],[1]!Tableau3[#All],2,FALSE)</f>
        <v>#REF!</v>
      </c>
      <c r="AG1035" s="5" t="e">
        <f>VLOOKUP(Tableau13[[#This Row],[Mai]],[1]!Tableau3[#All],2,FALSE)</f>
        <v>#REF!</v>
      </c>
      <c r="AH1035" s="5" t="e">
        <f>VLOOKUP(Tableau13[[#This Row],[Juin]],[1]!Tableau3[#All],2,FALSE)</f>
        <v>#REF!</v>
      </c>
      <c r="AI1035" s="5" t="e">
        <f>VLOOKUP(Tableau13[[#This Row],[Juil,]],[1]!Tableau3[#All],2,FALSE)</f>
        <v>#REF!</v>
      </c>
      <c r="AJ1035" s="5" t="e">
        <f>VLOOKUP(Tableau13[[#This Row],[Août]],[1]!Tableau3[#All],2,FALSE)</f>
        <v>#REF!</v>
      </c>
      <c r="AK1035" s="5" t="e">
        <f>VLOOKUP(Tableau13[[#This Row],[Sept,]],[1]!Tableau3[#All],2,FALSE)</f>
        <v>#REF!</v>
      </c>
      <c r="AL1035" s="5" t="e">
        <f>VLOOKUP(Tableau13[[#This Row],[Oct,]],[1]!Tableau3[#All],2,FALSE)</f>
        <v>#REF!</v>
      </c>
      <c r="AM1035" s="5" t="e">
        <f>VLOOKUP(Tableau13[[#This Row],[Nov,]],[1]!Tableau3[#All],2,FALSE)</f>
        <v>#REF!</v>
      </c>
      <c r="AN1035" s="5" t="e">
        <f>VLOOKUP(Tableau13[[#This Row],[Déc,]],[1]!Tableau3[#All],2,FALSE)</f>
        <v>#REF!</v>
      </c>
    </row>
    <row r="1036" spans="1:40" x14ac:dyDescent="0.25">
      <c r="A1036" t="s">
        <v>2541</v>
      </c>
      <c r="D1036" t="s">
        <v>2500</v>
      </c>
      <c r="E1036" t="s">
        <v>2526</v>
      </c>
      <c r="F1036" t="s">
        <v>7572</v>
      </c>
      <c r="G1036" t="s">
        <v>2542</v>
      </c>
      <c r="H1036" t="s">
        <v>2543</v>
      </c>
      <c r="I1036" t="s">
        <v>25</v>
      </c>
      <c r="J1036" s="3">
        <v>0</v>
      </c>
      <c r="K1036" s="1">
        <v>44387</v>
      </c>
      <c r="L1036" s="1">
        <v>46203</v>
      </c>
      <c r="M1036" t="s">
        <v>38</v>
      </c>
      <c r="O1036" t="s">
        <v>102</v>
      </c>
      <c r="P1036" s="1"/>
      <c r="AC1036" s="5" t="e">
        <f>VLOOKUP(Tableau13[[#This Row],[Jan,]],[1]!Tableau3[#All],2,FALSE)</f>
        <v>#REF!</v>
      </c>
      <c r="AD1036" s="5" t="e">
        <f>VLOOKUP(Tableau13[[#This Row],[Fév,]],[1]!Tableau3[#All],2,FALSE)</f>
        <v>#REF!</v>
      </c>
      <c r="AE1036" s="5" t="e">
        <f>VLOOKUP(Tableau13[[#This Row],[Mar,]],[1]!Tableau3[#All],2,FALSE)</f>
        <v>#REF!</v>
      </c>
      <c r="AF1036" s="5" t="e">
        <f>VLOOKUP(Tableau13[[#This Row],[Avr,]],[1]!Tableau3[#All],2,FALSE)</f>
        <v>#REF!</v>
      </c>
      <c r="AG1036" s="5" t="e">
        <f>VLOOKUP(Tableau13[[#This Row],[Mai]],[1]!Tableau3[#All],2,FALSE)</f>
        <v>#REF!</v>
      </c>
      <c r="AH1036" s="5" t="e">
        <f>VLOOKUP(Tableau13[[#This Row],[Juin]],[1]!Tableau3[#All],2,FALSE)</f>
        <v>#REF!</v>
      </c>
      <c r="AI1036" s="5" t="e">
        <f>VLOOKUP(Tableau13[[#This Row],[Juil,]],[1]!Tableau3[#All],2,FALSE)</f>
        <v>#REF!</v>
      </c>
      <c r="AJ1036" s="5" t="e">
        <f>VLOOKUP(Tableau13[[#This Row],[Août]],[1]!Tableau3[#All],2,FALSE)</f>
        <v>#REF!</v>
      </c>
      <c r="AK1036" s="5" t="e">
        <f>VLOOKUP(Tableau13[[#This Row],[Sept,]],[1]!Tableau3[#All],2,FALSE)</f>
        <v>#REF!</v>
      </c>
      <c r="AL1036" s="5" t="e">
        <f>VLOOKUP(Tableau13[[#This Row],[Oct,]],[1]!Tableau3[#All],2,FALSE)</f>
        <v>#REF!</v>
      </c>
      <c r="AM1036" s="5" t="e">
        <f>VLOOKUP(Tableau13[[#This Row],[Nov,]],[1]!Tableau3[#All],2,FALSE)</f>
        <v>#REF!</v>
      </c>
      <c r="AN1036" s="5" t="e">
        <f>VLOOKUP(Tableau13[[#This Row],[Déc,]],[1]!Tableau3[#All],2,FALSE)</f>
        <v>#REF!</v>
      </c>
    </row>
    <row r="1037" spans="1:40" x14ac:dyDescent="0.25">
      <c r="A1037" t="s">
        <v>2544</v>
      </c>
      <c r="D1037" t="s">
        <v>2517</v>
      </c>
      <c r="E1037" t="s">
        <v>2545</v>
      </c>
      <c r="F1037" t="s">
        <v>7573</v>
      </c>
      <c r="G1037" t="s">
        <v>2546</v>
      </c>
      <c r="H1037" t="s">
        <v>2547</v>
      </c>
      <c r="I1037" t="s">
        <v>25</v>
      </c>
      <c r="J1037" s="3">
        <v>9958.3700000000008</v>
      </c>
      <c r="K1037" s="1">
        <v>42195</v>
      </c>
      <c r="L1037" s="1">
        <v>44742</v>
      </c>
      <c r="M1037" t="s">
        <v>26</v>
      </c>
      <c r="N1037" t="s">
        <v>6106</v>
      </c>
      <c r="O1037" t="s">
        <v>32</v>
      </c>
      <c r="P1037" s="1">
        <v>0.25</v>
      </c>
      <c r="S1037">
        <v>0.25</v>
      </c>
      <c r="V1037">
        <v>0.25</v>
      </c>
      <c r="Y1037">
        <v>0.25</v>
      </c>
      <c r="AC1037" s="5" t="e">
        <f>VLOOKUP(Tableau13[[#This Row],[Jan,]],[1]!Tableau3[#All],2,FALSE)</f>
        <v>#REF!</v>
      </c>
      <c r="AD1037" s="5" t="e">
        <f>VLOOKUP(Tableau13[[#This Row],[Fév,]],[1]!Tableau3[#All],2,FALSE)</f>
        <v>#REF!</v>
      </c>
      <c r="AE1037" s="5" t="e">
        <f>VLOOKUP(Tableau13[[#This Row],[Mar,]],[1]!Tableau3[#All],2,FALSE)</f>
        <v>#REF!</v>
      </c>
      <c r="AF1037" s="5" t="e">
        <f>VLOOKUP(Tableau13[[#This Row],[Avr,]],[1]!Tableau3[#All],2,FALSE)</f>
        <v>#REF!</v>
      </c>
      <c r="AG1037" s="5" t="e">
        <f>VLOOKUP(Tableau13[[#This Row],[Mai]],[1]!Tableau3[#All],2,FALSE)</f>
        <v>#REF!</v>
      </c>
      <c r="AH1037" s="5" t="e">
        <f>VLOOKUP(Tableau13[[#This Row],[Juin]],[1]!Tableau3[#All],2,FALSE)</f>
        <v>#REF!</v>
      </c>
      <c r="AI1037" s="5" t="e">
        <f>VLOOKUP(Tableau13[[#This Row],[Juil,]],[1]!Tableau3[#All],2,FALSE)</f>
        <v>#REF!</v>
      </c>
      <c r="AJ1037" s="5" t="e">
        <f>VLOOKUP(Tableau13[[#This Row],[Août]],[1]!Tableau3[#All],2,FALSE)</f>
        <v>#REF!</v>
      </c>
      <c r="AK1037" s="5" t="e">
        <f>VLOOKUP(Tableau13[[#This Row],[Sept,]],[1]!Tableau3[#All],2,FALSE)</f>
        <v>#REF!</v>
      </c>
      <c r="AL1037" s="5" t="e">
        <f>VLOOKUP(Tableau13[[#This Row],[Oct,]],[1]!Tableau3[#All],2,FALSE)</f>
        <v>#REF!</v>
      </c>
      <c r="AM1037" s="5" t="e">
        <f>VLOOKUP(Tableau13[[#This Row],[Nov,]],[1]!Tableau3[#All],2,FALSE)</f>
        <v>#REF!</v>
      </c>
      <c r="AN1037" s="5" t="e">
        <f>VLOOKUP(Tableau13[[#This Row],[Déc,]],[1]!Tableau3[#All],2,FALSE)</f>
        <v>#REF!</v>
      </c>
    </row>
    <row r="1038" spans="1:40" x14ac:dyDescent="0.25">
      <c r="A1038" t="s">
        <v>7574</v>
      </c>
      <c r="D1038" t="s">
        <v>2517</v>
      </c>
      <c r="E1038" t="s">
        <v>2545</v>
      </c>
      <c r="F1038" t="s">
        <v>7575</v>
      </c>
      <c r="G1038" t="s">
        <v>2548</v>
      </c>
      <c r="H1038" t="s">
        <v>2549</v>
      </c>
      <c r="I1038" t="s">
        <v>25</v>
      </c>
      <c r="J1038" s="3">
        <v>0</v>
      </c>
      <c r="K1038" s="1">
        <v>42195</v>
      </c>
      <c r="L1038" s="1">
        <v>44742</v>
      </c>
      <c r="M1038" t="s">
        <v>38</v>
      </c>
      <c r="O1038" t="s">
        <v>32</v>
      </c>
      <c r="P1038" s="1"/>
      <c r="AC1038" s="5" t="e">
        <f>VLOOKUP(Tableau13[[#This Row],[Jan,]],[1]!Tableau3[#All],2,FALSE)</f>
        <v>#REF!</v>
      </c>
      <c r="AD1038" s="5" t="e">
        <f>VLOOKUP(Tableau13[[#This Row],[Fév,]],[1]!Tableau3[#All],2,FALSE)</f>
        <v>#REF!</v>
      </c>
      <c r="AE1038" s="5" t="e">
        <f>VLOOKUP(Tableau13[[#This Row],[Mar,]],[1]!Tableau3[#All],2,FALSE)</f>
        <v>#REF!</v>
      </c>
      <c r="AF1038" s="5" t="e">
        <f>VLOOKUP(Tableau13[[#This Row],[Avr,]],[1]!Tableau3[#All],2,FALSE)</f>
        <v>#REF!</v>
      </c>
      <c r="AG1038" s="5" t="e">
        <f>VLOOKUP(Tableau13[[#This Row],[Mai]],[1]!Tableau3[#All],2,FALSE)</f>
        <v>#REF!</v>
      </c>
      <c r="AH1038" s="5" t="e">
        <f>VLOOKUP(Tableau13[[#This Row],[Juin]],[1]!Tableau3[#All],2,FALSE)</f>
        <v>#REF!</v>
      </c>
      <c r="AI1038" s="5" t="e">
        <f>VLOOKUP(Tableau13[[#This Row],[Juil,]],[1]!Tableau3[#All],2,FALSE)</f>
        <v>#REF!</v>
      </c>
      <c r="AJ1038" s="5" t="e">
        <f>VLOOKUP(Tableau13[[#This Row],[Août]],[1]!Tableau3[#All],2,FALSE)</f>
        <v>#REF!</v>
      </c>
      <c r="AK1038" s="5" t="e">
        <f>VLOOKUP(Tableau13[[#This Row],[Sept,]],[1]!Tableau3[#All],2,FALSE)</f>
        <v>#REF!</v>
      </c>
      <c r="AL1038" s="5" t="e">
        <f>VLOOKUP(Tableau13[[#This Row],[Oct,]],[1]!Tableau3[#All],2,FALSE)</f>
        <v>#REF!</v>
      </c>
      <c r="AM1038" s="5" t="e">
        <f>VLOOKUP(Tableau13[[#This Row],[Nov,]],[1]!Tableau3[#All],2,FALSE)</f>
        <v>#REF!</v>
      </c>
      <c r="AN1038" s="5" t="e">
        <f>VLOOKUP(Tableau13[[#This Row],[Déc,]],[1]!Tableau3[#All],2,FALSE)</f>
        <v>#REF!</v>
      </c>
    </row>
    <row r="1039" spans="1:40" x14ac:dyDescent="0.25">
      <c r="A1039" t="s">
        <v>7576</v>
      </c>
      <c r="D1039" t="s">
        <v>2517</v>
      </c>
      <c r="E1039" t="s">
        <v>2545</v>
      </c>
      <c r="F1039" t="s">
        <v>7577</v>
      </c>
      <c r="G1039" t="s">
        <v>2550</v>
      </c>
      <c r="H1039" t="s">
        <v>2551</v>
      </c>
      <c r="I1039" t="s">
        <v>25</v>
      </c>
      <c r="J1039" s="3">
        <v>0</v>
      </c>
      <c r="K1039" s="1">
        <v>42552</v>
      </c>
      <c r="L1039" s="1">
        <v>44742</v>
      </c>
      <c r="M1039" t="s">
        <v>38</v>
      </c>
      <c r="O1039" t="s">
        <v>32</v>
      </c>
      <c r="P1039" s="1"/>
      <c r="AC1039" s="5" t="e">
        <f>VLOOKUP(Tableau13[[#This Row],[Jan,]],[1]!Tableau3[#All],2,FALSE)</f>
        <v>#REF!</v>
      </c>
      <c r="AD1039" s="5" t="e">
        <f>VLOOKUP(Tableau13[[#This Row],[Fév,]],[1]!Tableau3[#All],2,FALSE)</f>
        <v>#REF!</v>
      </c>
      <c r="AE1039" s="5" t="e">
        <f>VLOOKUP(Tableau13[[#This Row],[Mar,]],[1]!Tableau3[#All],2,FALSE)</f>
        <v>#REF!</v>
      </c>
      <c r="AF1039" s="5" t="e">
        <f>VLOOKUP(Tableau13[[#This Row],[Avr,]],[1]!Tableau3[#All],2,FALSE)</f>
        <v>#REF!</v>
      </c>
      <c r="AG1039" s="5" t="e">
        <f>VLOOKUP(Tableau13[[#This Row],[Mai]],[1]!Tableau3[#All],2,FALSE)</f>
        <v>#REF!</v>
      </c>
      <c r="AH1039" s="5" t="e">
        <f>VLOOKUP(Tableau13[[#This Row],[Juin]],[1]!Tableau3[#All],2,FALSE)</f>
        <v>#REF!</v>
      </c>
      <c r="AI1039" s="5" t="e">
        <f>VLOOKUP(Tableau13[[#This Row],[Juil,]],[1]!Tableau3[#All],2,FALSE)</f>
        <v>#REF!</v>
      </c>
      <c r="AJ1039" s="5" t="e">
        <f>VLOOKUP(Tableau13[[#This Row],[Août]],[1]!Tableau3[#All],2,FALSE)</f>
        <v>#REF!</v>
      </c>
      <c r="AK1039" s="5" t="e">
        <f>VLOOKUP(Tableau13[[#This Row],[Sept,]],[1]!Tableau3[#All],2,FALSE)</f>
        <v>#REF!</v>
      </c>
      <c r="AL1039" s="5" t="e">
        <f>VLOOKUP(Tableau13[[#This Row],[Oct,]],[1]!Tableau3[#All],2,FALSE)</f>
        <v>#REF!</v>
      </c>
      <c r="AM1039" s="5" t="e">
        <f>VLOOKUP(Tableau13[[#This Row],[Nov,]],[1]!Tableau3[#All],2,FALSE)</f>
        <v>#REF!</v>
      </c>
      <c r="AN1039" s="5" t="e">
        <f>VLOOKUP(Tableau13[[#This Row],[Déc,]],[1]!Tableau3[#All],2,FALSE)</f>
        <v>#REF!</v>
      </c>
    </row>
    <row r="1040" spans="1:40" x14ac:dyDescent="0.25">
      <c r="A1040" t="s">
        <v>7578</v>
      </c>
      <c r="D1040" t="s">
        <v>2517</v>
      </c>
      <c r="E1040" t="s">
        <v>2545</v>
      </c>
      <c r="F1040" t="s">
        <v>7579</v>
      </c>
      <c r="G1040" t="s">
        <v>2552</v>
      </c>
      <c r="H1040" t="s">
        <v>2553</v>
      </c>
      <c r="I1040" t="s">
        <v>25</v>
      </c>
      <c r="J1040" s="3">
        <v>0</v>
      </c>
      <c r="K1040" s="1">
        <v>42552</v>
      </c>
      <c r="L1040" s="1">
        <v>44742</v>
      </c>
      <c r="M1040" t="s">
        <v>38</v>
      </c>
      <c r="O1040" t="s">
        <v>32</v>
      </c>
      <c r="P1040" s="1"/>
      <c r="AC1040" s="5" t="e">
        <f>VLOOKUP(Tableau13[[#This Row],[Jan,]],[1]!Tableau3[#All],2,FALSE)</f>
        <v>#REF!</v>
      </c>
      <c r="AD1040" s="5" t="e">
        <f>VLOOKUP(Tableau13[[#This Row],[Fév,]],[1]!Tableau3[#All],2,FALSE)</f>
        <v>#REF!</v>
      </c>
      <c r="AE1040" s="5" t="e">
        <f>VLOOKUP(Tableau13[[#This Row],[Mar,]],[1]!Tableau3[#All],2,FALSE)</f>
        <v>#REF!</v>
      </c>
      <c r="AF1040" s="5" t="e">
        <f>VLOOKUP(Tableau13[[#This Row],[Avr,]],[1]!Tableau3[#All],2,FALSE)</f>
        <v>#REF!</v>
      </c>
      <c r="AG1040" s="5" t="e">
        <f>VLOOKUP(Tableau13[[#This Row],[Mai]],[1]!Tableau3[#All],2,FALSE)</f>
        <v>#REF!</v>
      </c>
      <c r="AH1040" s="5" t="e">
        <f>VLOOKUP(Tableau13[[#This Row],[Juin]],[1]!Tableau3[#All],2,FALSE)</f>
        <v>#REF!</v>
      </c>
      <c r="AI1040" s="5" t="e">
        <f>VLOOKUP(Tableau13[[#This Row],[Juil,]],[1]!Tableau3[#All],2,FALSE)</f>
        <v>#REF!</v>
      </c>
      <c r="AJ1040" s="5" t="e">
        <f>VLOOKUP(Tableau13[[#This Row],[Août]],[1]!Tableau3[#All],2,FALSE)</f>
        <v>#REF!</v>
      </c>
      <c r="AK1040" s="5" t="e">
        <f>VLOOKUP(Tableau13[[#This Row],[Sept,]],[1]!Tableau3[#All],2,FALSE)</f>
        <v>#REF!</v>
      </c>
      <c r="AL1040" s="5" t="e">
        <f>VLOOKUP(Tableau13[[#This Row],[Oct,]],[1]!Tableau3[#All],2,FALSE)</f>
        <v>#REF!</v>
      </c>
      <c r="AM1040" s="5" t="e">
        <f>VLOOKUP(Tableau13[[#This Row],[Nov,]],[1]!Tableau3[#All],2,FALSE)</f>
        <v>#REF!</v>
      </c>
      <c r="AN1040" s="5" t="e">
        <f>VLOOKUP(Tableau13[[#This Row],[Déc,]],[1]!Tableau3[#All],2,FALSE)</f>
        <v>#REF!</v>
      </c>
    </row>
    <row r="1041" spans="1:40" x14ac:dyDescent="0.25">
      <c r="A1041" t="s">
        <v>7580</v>
      </c>
      <c r="D1041" t="s">
        <v>2517</v>
      </c>
      <c r="E1041" t="s">
        <v>2545</v>
      </c>
      <c r="F1041" t="s">
        <v>7581</v>
      </c>
      <c r="G1041" t="s">
        <v>2554</v>
      </c>
      <c r="H1041" t="s">
        <v>2555</v>
      </c>
      <c r="I1041" t="s">
        <v>25</v>
      </c>
      <c r="J1041" s="3">
        <v>0</v>
      </c>
      <c r="K1041" s="1">
        <v>42552</v>
      </c>
      <c r="L1041" s="1">
        <v>44742</v>
      </c>
      <c r="M1041" t="s">
        <v>38</v>
      </c>
      <c r="O1041" t="s">
        <v>32</v>
      </c>
      <c r="P1041" s="1"/>
      <c r="AC1041" s="5" t="e">
        <f>VLOOKUP(Tableau13[[#This Row],[Jan,]],[1]!Tableau3[#All],2,FALSE)</f>
        <v>#REF!</v>
      </c>
      <c r="AD1041" s="5" t="e">
        <f>VLOOKUP(Tableau13[[#This Row],[Fév,]],[1]!Tableau3[#All],2,FALSE)</f>
        <v>#REF!</v>
      </c>
      <c r="AE1041" s="5" t="e">
        <f>VLOOKUP(Tableau13[[#This Row],[Mar,]],[1]!Tableau3[#All],2,FALSE)</f>
        <v>#REF!</v>
      </c>
      <c r="AF1041" s="5" t="e">
        <f>VLOOKUP(Tableau13[[#This Row],[Avr,]],[1]!Tableau3[#All],2,FALSE)</f>
        <v>#REF!</v>
      </c>
      <c r="AG1041" s="5" t="e">
        <f>VLOOKUP(Tableau13[[#This Row],[Mai]],[1]!Tableau3[#All],2,FALSE)</f>
        <v>#REF!</v>
      </c>
      <c r="AH1041" s="5" t="e">
        <f>VLOOKUP(Tableau13[[#This Row],[Juin]],[1]!Tableau3[#All],2,FALSE)</f>
        <v>#REF!</v>
      </c>
      <c r="AI1041" s="5" t="e">
        <f>VLOOKUP(Tableau13[[#This Row],[Juil,]],[1]!Tableau3[#All],2,FALSE)</f>
        <v>#REF!</v>
      </c>
      <c r="AJ1041" s="5" t="e">
        <f>VLOOKUP(Tableau13[[#This Row],[Août]],[1]!Tableau3[#All],2,FALSE)</f>
        <v>#REF!</v>
      </c>
      <c r="AK1041" s="5" t="e">
        <f>VLOOKUP(Tableau13[[#This Row],[Sept,]],[1]!Tableau3[#All],2,FALSE)</f>
        <v>#REF!</v>
      </c>
      <c r="AL1041" s="5" t="e">
        <f>VLOOKUP(Tableau13[[#This Row],[Oct,]],[1]!Tableau3[#All],2,FALSE)</f>
        <v>#REF!</v>
      </c>
      <c r="AM1041" s="5" t="e">
        <f>VLOOKUP(Tableau13[[#This Row],[Nov,]],[1]!Tableau3[#All],2,FALSE)</f>
        <v>#REF!</v>
      </c>
      <c r="AN1041" s="5" t="e">
        <f>VLOOKUP(Tableau13[[#This Row],[Déc,]],[1]!Tableau3[#All],2,FALSE)</f>
        <v>#REF!</v>
      </c>
    </row>
    <row r="1042" spans="1:40" x14ac:dyDescent="0.25">
      <c r="A1042" t="s">
        <v>7582</v>
      </c>
      <c r="D1042" t="s">
        <v>2517</v>
      </c>
      <c r="E1042" t="s">
        <v>2545</v>
      </c>
      <c r="F1042" t="s">
        <v>7583</v>
      </c>
      <c r="G1042" t="s">
        <v>2556</v>
      </c>
      <c r="H1042" t="s">
        <v>2557</v>
      </c>
      <c r="I1042" t="s">
        <v>25</v>
      </c>
      <c r="J1042" s="3">
        <v>0</v>
      </c>
      <c r="K1042" s="1">
        <v>42552</v>
      </c>
      <c r="L1042" s="1">
        <v>44742</v>
      </c>
      <c r="M1042" t="s">
        <v>38</v>
      </c>
      <c r="O1042" t="s">
        <v>32</v>
      </c>
      <c r="P1042" s="1"/>
      <c r="AC1042" s="5" t="e">
        <f>VLOOKUP(Tableau13[[#This Row],[Jan,]],[1]!Tableau3[#All],2,FALSE)</f>
        <v>#REF!</v>
      </c>
      <c r="AD1042" s="5" t="e">
        <f>VLOOKUP(Tableau13[[#This Row],[Fév,]],[1]!Tableau3[#All],2,FALSE)</f>
        <v>#REF!</v>
      </c>
      <c r="AE1042" s="5" t="e">
        <f>VLOOKUP(Tableau13[[#This Row],[Mar,]],[1]!Tableau3[#All],2,FALSE)</f>
        <v>#REF!</v>
      </c>
      <c r="AF1042" s="5" t="e">
        <f>VLOOKUP(Tableau13[[#This Row],[Avr,]],[1]!Tableau3[#All],2,FALSE)</f>
        <v>#REF!</v>
      </c>
      <c r="AG1042" s="5" t="e">
        <f>VLOOKUP(Tableau13[[#This Row],[Mai]],[1]!Tableau3[#All],2,FALSE)</f>
        <v>#REF!</v>
      </c>
      <c r="AH1042" s="5" t="e">
        <f>VLOOKUP(Tableau13[[#This Row],[Juin]],[1]!Tableau3[#All],2,FALSE)</f>
        <v>#REF!</v>
      </c>
      <c r="AI1042" s="5" t="e">
        <f>VLOOKUP(Tableau13[[#This Row],[Juil,]],[1]!Tableau3[#All],2,FALSE)</f>
        <v>#REF!</v>
      </c>
      <c r="AJ1042" s="5" t="e">
        <f>VLOOKUP(Tableau13[[#This Row],[Août]],[1]!Tableau3[#All],2,FALSE)</f>
        <v>#REF!</v>
      </c>
      <c r="AK1042" s="5" t="e">
        <f>VLOOKUP(Tableau13[[#This Row],[Sept,]],[1]!Tableau3[#All],2,FALSE)</f>
        <v>#REF!</v>
      </c>
      <c r="AL1042" s="5" t="e">
        <f>VLOOKUP(Tableau13[[#This Row],[Oct,]],[1]!Tableau3[#All],2,FALSE)</f>
        <v>#REF!</v>
      </c>
      <c r="AM1042" s="5" t="e">
        <f>VLOOKUP(Tableau13[[#This Row],[Nov,]],[1]!Tableau3[#All],2,FALSE)</f>
        <v>#REF!</v>
      </c>
      <c r="AN1042" s="5" t="e">
        <f>VLOOKUP(Tableau13[[#This Row],[Déc,]],[1]!Tableau3[#All],2,FALSE)</f>
        <v>#REF!</v>
      </c>
    </row>
    <row r="1043" spans="1:40" x14ac:dyDescent="0.25">
      <c r="A1043" t="s">
        <v>7584</v>
      </c>
      <c r="D1043" t="s">
        <v>2517</v>
      </c>
      <c r="E1043" t="s">
        <v>2545</v>
      </c>
      <c r="F1043" t="s">
        <v>7585</v>
      </c>
      <c r="G1043" t="s">
        <v>2558</v>
      </c>
      <c r="H1043" t="s">
        <v>2559</v>
      </c>
      <c r="I1043" t="s">
        <v>25</v>
      </c>
      <c r="J1043" s="3">
        <v>0</v>
      </c>
      <c r="K1043" s="1">
        <v>42552</v>
      </c>
      <c r="L1043" s="1">
        <v>44742</v>
      </c>
      <c r="M1043" t="s">
        <v>38</v>
      </c>
      <c r="O1043" t="s">
        <v>32</v>
      </c>
      <c r="P1043" s="1"/>
      <c r="AC1043" s="5" t="e">
        <f>VLOOKUP(Tableau13[[#This Row],[Jan,]],[1]!Tableau3[#All],2,FALSE)</f>
        <v>#REF!</v>
      </c>
      <c r="AD1043" s="5" t="e">
        <f>VLOOKUP(Tableau13[[#This Row],[Fév,]],[1]!Tableau3[#All],2,FALSE)</f>
        <v>#REF!</v>
      </c>
      <c r="AE1043" s="5" t="e">
        <f>VLOOKUP(Tableau13[[#This Row],[Mar,]],[1]!Tableau3[#All],2,FALSE)</f>
        <v>#REF!</v>
      </c>
      <c r="AF1043" s="5" t="e">
        <f>VLOOKUP(Tableau13[[#This Row],[Avr,]],[1]!Tableau3[#All],2,FALSE)</f>
        <v>#REF!</v>
      </c>
      <c r="AG1043" s="5" t="e">
        <f>VLOOKUP(Tableau13[[#This Row],[Mai]],[1]!Tableau3[#All],2,FALSE)</f>
        <v>#REF!</v>
      </c>
      <c r="AH1043" s="5" t="e">
        <f>VLOOKUP(Tableau13[[#This Row],[Juin]],[1]!Tableau3[#All],2,FALSE)</f>
        <v>#REF!</v>
      </c>
      <c r="AI1043" s="5" t="e">
        <f>VLOOKUP(Tableau13[[#This Row],[Juil,]],[1]!Tableau3[#All],2,FALSE)</f>
        <v>#REF!</v>
      </c>
      <c r="AJ1043" s="5" t="e">
        <f>VLOOKUP(Tableau13[[#This Row],[Août]],[1]!Tableau3[#All],2,FALSE)</f>
        <v>#REF!</v>
      </c>
      <c r="AK1043" s="5" t="e">
        <f>VLOOKUP(Tableau13[[#This Row],[Sept,]],[1]!Tableau3[#All],2,FALSE)</f>
        <v>#REF!</v>
      </c>
      <c r="AL1043" s="5" t="e">
        <f>VLOOKUP(Tableau13[[#This Row],[Oct,]],[1]!Tableau3[#All],2,FALSE)</f>
        <v>#REF!</v>
      </c>
      <c r="AM1043" s="5" t="e">
        <f>VLOOKUP(Tableau13[[#This Row],[Nov,]],[1]!Tableau3[#All],2,FALSE)</f>
        <v>#REF!</v>
      </c>
      <c r="AN1043" s="5" t="e">
        <f>VLOOKUP(Tableau13[[#This Row],[Déc,]],[1]!Tableau3[#All],2,FALSE)</f>
        <v>#REF!</v>
      </c>
    </row>
    <row r="1044" spans="1:40" x14ac:dyDescent="0.25">
      <c r="A1044" t="s">
        <v>2560</v>
      </c>
      <c r="D1044" t="s">
        <v>2500</v>
      </c>
      <c r="E1044" t="s">
        <v>2526</v>
      </c>
      <c r="F1044" t="s">
        <v>7586</v>
      </c>
      <c r="G1044" t="s">
        <v>2561</v>
      </c>
      <c r="H1044" t="s">
        <v>2562</v>
      </c>
      <c r="I1044" t="s">
        <v>25</v>
      </c>
      <c r="J1044" s="3">
        <v>0</v>
      </c>
      <c r="K1044" s="1">
        <v>44387</v>
      </c>
      <c r="L1044" s="1">
        <v>46203</v>
      </c>
      <c r="M1044" t="s">
        <v>38</v>
      </c>
      <c r="O1044" t="s">
        <v>102</v>
      </c>
      <c r="P1044" s="1"/>
      <c r="AC1044" s="5" t="e">
        <f>VLOOKUP(Tableau13[[#This Row],[Jan,]],[1]!Tableau3[#All],2,FALSE)</f>
        <v>#REF!</v>
      </c>
      <c r="AD1044" s="5" t="e">
        <f>VLOOKUP(Tableau13[[#This Row],[Fév,]],[1]!Tableau3[#All],2,FALSE)</f>
        <v>#REF!</v>
      </c>
      <c r="AE1044" s="5" t="e">
        <f>VLOOKUP(Tableau13[[#This Row],[Mar,]],[1]!Tableau3[#All],2,FALSE)</f>
        <v>#REF!</v>
      </c>
      <c r="AF1044" s="5" t="e">
        <f>VLOOKUP(Tableau13[[#This Row],[Avr,]],[1]!Tableau3[#All],2,FALSE)</f>
        <v>#REF!</v>
      </c>
      <c r="AG1044" s="5" t="e">
        <f>VLOOKUP(Tableau13[[#This Row],[Mai]],[1]!Tableau3[#All],2,FALSE)</f>
        <v>#REF!</v>
      </c>
      <c r="AH1044" s="5" t="e">
        <f>VLOOKUP(Tableau13[[#This Row],[Juin]],[1]!Tableau3[#All],2,FALSE)</f>
        <v>#REF!</v>
      </c>
      <c r="AI1044" s="5" t="e">
        <f>VLOOKUP(Tableau13[[#This Row],[Juil,]],[1]!Tableau3[#All],2,FALSE)</f>
        <v>#REF!</v>
      </c>
      <c r="AJ1044" s="5" t="e">
        <f>VLOOKUP(Tableau13[[#This Row],[Août]],[1]!Tableau3[#All],2,FALSE)</f>
        <v>#REF!</v>
      </c>
      <c r="AK1044" s="5" t="e">
        <f>VLOOKUP(Tableau13[[#This Row],[Sept,]],[1]!Tableau3[#All],2,FALSE)</f>
        <v>#REF!</v>
      </c>
      <c r="AL1044" s="5" t="e">
        <f>VLOOKUP(Tableau13[[#This Row],[Oct,]],[1]!Tableau3[#All],2,FALSE)</f>
        <v>#REF!</v>
      </c>
      <c r="AM1044" s="5" t="e">
        <f>VLOOKUP(Tableau13[[#This Row],[Nov,]],[1]!Tableau3[#All],2,FALSE)</f>
        <v>#REF!</v>
      </c>
      <c r="AN1044" s="5" t="e">
        <f>VLOOKUP(Tableau13[[#This Row],[Déc,]],[1]!Tableau3[#All],2,FALSE)</f>
        <v>#REF!</v>
      </c>
    </row>
    <row r="1045" spans="1:40" x14ac:dyDescent="0.25">
      <c r="A1045" t="s">
        <v>2563</v>
      </c>
      <c r="D1045" t="s">
        <v>2500</v>
      </c>
      <c r="E1045" t="s">
        <v>2564</v>
      </c>
      <c r="F1045" t="s">
        <v>7587</v>
      </c>
      <c r="G1045" t="s">
        <v>2565</v>
      </c>
      <c r="H1045" t="s">
        <v>2566</v>
      </c>
      <c r="I1045" t="s">
        <v>25</v>
      </c>
      <c r="J1045" s="3">
        <v>0</v>
      </c>
      <c r="K1045" s="1">
        <v>44387</v>
      </c>
      <c r="L1045" s="1">
        <v>46203</v>
      </c>
      <c r="M1045" t="s">
        <v>38</v>
      </c>
      <c r="O1045" t="s">
        <v>102</v>
      </c>
      <c r="P1045" s="1"/>
      <c r="AC1045" s="5" t="e">
        <f>VLOOKUP(Tableau13[[#This Row],[Jan,]],[1]!Tableau3[#All],2,FALSE)</f>
        <v>#REF!</v>
      </c>
      <c r="AD1045" s="5" t="e">
        <f>VLOOKUP(Tableau13[[#This Row],[Fév,]],[1]!Tableau3[#All],2,FALSE)</f>
        <v>#REF!</v>
      </c>
      <c r="AE1045" s="5" t="e">
        <f>VLOOKUP(Tableau13[[#This Row],[Mar,]],[1]!Tableau3[#All],2,FALSE)</f>
        <v>#REF!</v>
      </c>
      <c r="AF1045" s="5" t="e">
        <f>VLOOKUP(Tableau13[[#This Row],[Avr,]],[1]!Tableau3[#All],2,FALSE)</f>
        <v>#REF!</v>
      </c>
      <c r="AG1045" s="5" t="e">
        <f>VLOOKUP(Tableau13[[#This Row],[Mai]],[1]!Tableau3[#All],2,FALSE)</f>
        <v>#REF!</v>
      </c>
      <c r="AH1045" s="5" t="e">
        <f>VLOOKUP(Tableau13[[#This Row],[Juin]],[1]!Tableau3[#All],2,FALSE)</f>
        <v>#REF!</v>
      </c>
      <c r="AI1045" s="5" t="e">
        <f>VLOOKUP(Tableau13[[#This Row],[Juil,]],[1]!Tableau3[#All],2,FALSE)</f>
        <v>#REF!</v>
      </c>
      <c r="AJ1045" s="5" t="e">
        <f>VLOOKUP(Tableau13[[#This Row],[Août]],[1]!Tableau3[#All],2,FALSE)</f>
        <v>#REF!</v>
      </c>
      <c r="AK1045" s="5" t="e">
        <f>VLOOKUP(Tableau13[[#This Row],[Sept,]],[1]!Tableau3[#All],2,FALSE)</f>
        <v>#REF!</v>
      </c>
      <c r="AL1045" s="5" t="e">
        <f>VLOOKUP(Tableau13[[#This Row],[Oct,]],[1]!Tableau3[#All],2,FALSE)</f>
        <v>#REF!</v>
      </c>
      <c r="AM1045" s="5" t="e">
        <f>VLOOKUP(Tableau13[[#This Row],[Nov,]],[1]!Tableau3[#All],2,FALSE)</f>
        <v>#REF!</v>
      </c>
      <c r="AN1045" s="5" t="e">
        <f>VLOOKUP(Tableau13[[#This Row],[Déc,]],[1]!Tableau3[#All],2,FALSE)</f>
        <v>#REF!</v>
      </c>
    </row>
    <row r="1046" spans="1:40" x14ac:dyDescent="0.25">
      <c r="A1046" t="s">
        <v>2567</v>
      </c>
      <c r="D1046" t="s">
        <v>2500</v>
      </c>
      <c r="E1046" t="s">
        <v>2564</v>
      </c>
      <c r="F1046" t="s">
        <v>7588</v>
      </c>
      <c r="G1046" t="s">
        <v>2568</v>
      </c>
      <c r="H1046" t="s">
        <v>2569</v>
      </c>
      <c r="I1046" t="s">
        <v>25</v>
      </c>
      <c r="J1046" s="3">
        <v>0</v>
      </c>
      <c r="K1046" s="1">
        <v>44387</v>
      </c>
      <c r="L1046" s="1">
        <v>46203</v>
      </c>
      <c r="M1046" t="s">
        <v>38</v>
      </c>
      <c r="O1046" t="s">
        <v>102</v>
      </c>
      <c r="P1046" s="1"/>
      <c r="AC1046" s="5" t="e">
        <f>VLOOKUP(Tableau13[[#This Row],[Jan,]],[1]!Tableau3[#All],2,FALSE)</f>
        <v>#REF!</v>
      </c>
      <c r="AD1046" s="5" t="e">
        <f>VLOOKUP(Tableau13[[#This Row],[Fév,]],[1]!Tableau3[#All],2,FALSE)</f>
        <v>#REF!</v>
      </c>
      <c r="AE1046" s="5" t="e">
        <f>VLOOKUP(Tableau13[[#This Row],[Mar,]],[1]!Tableau3[#All],2,FALSE)</f>
        <v>#REF!</v>
      </c>
      <c r="AF1046" s="5" t="e">
        <f>VLOOKUP(Tableau13[[#This Row],[Avr,]],[1]!Tableau3[#All],2,FALSE)</f>
        <v>#REF!</v>
      </c>
      <c r="AG1046" s="5" t="e">
        <f>VLOOKUP(Tableau13[[#This Row],[Mai]],[1]!Tableau3[#All],2,FALSE)</f>
        <v>#REF!</v>
      </c>
      <c r="AH1046" s="5" t="e">
        <f>VLOOKUP(Tableau13[[#This Row],[Juin]],[1]!Tableau3[#All],2,FALSE)</f>
        <v>#REF!</v>
      </c>
      <c r="AI1046" s="5" t="e">
        <f>VLOOKUP(Tableau13[[#This Row],[Juil,]],[1]!Tableau3[#All],2,FALSE)</f>
        <v>#REF!</v>
      </c>
      <c r="AJ1046" s="5" t="e">
        <f>VLOOKUP(Tableau13[[#This Row],[Août]],[1]!Tableau3[#All],2,FALSE)</f>
        <v>#REF!</v>
      </c>
      <c r="AK1046" s="5" t="e">
        <f>VLOOKUP(Tableau13[[#This Row],[Sept,]],[1]!Tableau3[#All],2,FALSE)</f>
        <v>#REF!</v>
      </c>
      <c r="AL1046" s="5" t="e">
        <f>VLOOKUP(Tableau13[[#This Row],[Oct,]],[1]!Tableau3[#All],2,FALSE)</f>
        <v>#REF!</v>
      </c>
      <c r="AM1046" s="5" t="e">
        <f>VLOOKUP(Tableau13[[#This Row],[Nov,]],[1]!Tableau3[#All],2,FALSE)</f>
        <v>#REF!</v>
      </c>
      <c r="AN1046" s="5" t="e">
        <f>VLOOKUP(Tableau13[[#This Row],[Déc,]],[1]!Tableau3[#All],2,FALSE)</f>
        <v>#REF!</v>
      </c>
    </row>
    <row r="1047" spans="1:40" x14ac:dyDescent="0.25">
      <c r="A1047" t="s">
        <v>2570</v>
      </c>
      <c r="D1047" t="s">
        <v>2500</v>
      </c>
      <c r="E1047" t="s">
        <v>2564</v>
      </c>
      <c r="F1047" t="s">
        <v>7589</v>
      </c>
      <c r="G1047" t="s">
        <v>2571</v>
      </c>
      <c r="H1047" t="s">
        <v>2572</v>
      </c>
      <c r="I1047" t="s">
        <v>25</v>
      </c>
      <c r="J1047" s="3">
        <v>0</v>
      </c>
      <c r="K1047" s="1">
        <v>44387</v>
      </c>
      <c r="L1047" s="1">
        <v>46203</v>
      </c>
      <c r="M1047" t="s">
        <v>38</v>
      </c>
      <c r="O1047" t="s">
        <v>102</v>
      </c>
      <c r="P1047" s="1"/>
      <c r="AC1047" s="5" t="e">
        <f>VLOOKUP(Tableau13[[#This Row],[Jan,]],[1]!Tableau3[#All],2,FALSE)</f>
        <v>#REF!</v>
      </c>
      <c r="AD1047" s="5" t="e">
        <f>VLOOKUP(Tableau13[[#This Row],[Fév,]],[1]!Tableau3[#All],2,FALSE)</f>
        <v>#REF!</v>
      </c>
      <c r="AE1047" s="5" t="e">
        <f>VLOOKUP(Tableau13[[#This Row],[Mar,]],[1]!Tableau3[#All],2,FALSE)</f>
        <v>#REF!</v>
      </c>
      <c r="AF1047" s="5" t="e">
        <f>VLOOKUP(Tableau13[[#This Row],[Avr,]],[1]!Tableau3[#All],2,FALSE)</f>
        <v>#REF!</v>
      </c>
      <c r="AG1047" s="5" t="e">
        <f>VLOOKUP(Tableau13[[#This Row],[Mai]],[1]!Tableau3[#All],2,FALSE)</f>
        <v>#REF!</v>
      </c>
      <c r="AH1047" s="5" t="e">
        <f>VLOOKUP(Tableau13[[#This Row],[Juin]],[1]!Tableau3[#All],2,FALSE)</f>
        <v>#REF!</v>
      </c>
      <c r="AI1047" s="5" t="e">
        <f>VLOOKUP(Tableau13[[#This Row],[Juil,]],[1]!Tableau3[#All],2,FALSE)</f>
        <v>#REF!</v>
      </c>
      <c r="AJ1047" s="5" t="e">
        <f>VLOOKUP(Tableau13[[#This Row],[Août]],[1]!Tableau3[#All],2,FALSE)</f>
        <v>#REF!</v>
      </c>
      <c r="AK1047" s="5" t="e">
        <f>VLOOKUP(Tableau13[[#This Row],[Sept,]],[1]!Tableau3[#All],2,FALSE)</f>
        <v>#REF!</v>
      </c>
      <c r="AL1047" s="5" t="e">
        <f>VLOOKUP(Tableau13[[#This Row],[Oct,]],[1]!Tableau3[#All],2,FALSE)</f>
        <v>#REF!</v>
      </c>
      <c r="AM1047" s="5" t="e">
        <f>VLOOKUP(Tableau13[[#This Row],[Nov,]],[1]!Tableau3[#All],2,FALSE)</f>
        <v>#REF!</v>
      </c>
      <c r="AN1047" s="5" t="e">
        <f>VLOOKUP(Tableau13[[#This Row],[Déc,]],[1]!Tableau3[#All],2,FALSE)</f>
        <v>#REF!</v>
      </c>
    </row>
    <row r="1048" spans="1:40" x14ac:dyDescent="0.25">
      <c r="A1048" t="s">
        <v>2573</v>
      </c>
      <c r="D1048" t="s">
        <v>2500</v>
      </c>
      <c r="E1048" t="s">
        <v>2564</v>
      </c>
      <c r="F1048" t="s">
        <v>7590</v>
      </c>
      <c r="G1048" t="s">
        <v>2574</v>
      </c>
      <c r="H1048" t="s">
        <v>2575</v>
      </c>
      <c r="I1048" t="s">
        <v>25</v>
      </c>
      <c r="J1048" s="3">
        <v>0</v>
      </c>
      <c r="K1048" s="1">
        <v>44387</v>
      </c>
      <c r="L1048" s="1">
        <v>46203</v>
      </c>
      <c r="M1048" t="s">
        <v>38</v>
      </c>
      <c r="O1048" t="s">
        <v>102</v>
      </c>
      <c r="P1048" s="1"/>
      <c r="AC1048" s="5" t="e">
        <f>VLOOKUP(Tableau13[[#This Row],[Jan,]],[1]!Tableau3[#All],2,FALSE)</f>
        <v>#REF!</v>
      </c>
      <c r="AD1048" s="5" t="e">
        <f>VLOOKUP(Tableau13[[#This Row],[Fév,]],[1]!Tableau3[#All],2,FALSE)</f>
        <v>#REF!</v>
      </c>
      <c r="AE1048" s="5" t="e">
        <f>VLOOKUP(Tableau13[[#This Row],[Mar,]],[1]!Tableau3[#All],2,FALSE)</f>
        <v>#REF!</v>
      </c>
      <c r="AF1048" s="5" t="e">
        <f>VLOOKUP(Tableau13[[#This Row],[Avr,]],[1]!Tableau3[#All],2,FALSE)</f>
        <v>#REF!</v>
      </c>
      <c r="AG1048" s="5" t="e">
        <f>VLOOKUP(Tableau13[[#This Row],[Mai]],[1]!Tableau3[#All],2,FALSE)</f>
        <v>#REF!</v>
      </c>
      <c r="AH1048" s="5" t="e">
        <f>VLOOKUP(Tableau13[[#This Row],[Juin]],[1]!Tableau3[#All],2,FALSE)</f>
        <v>#REF!</v>
      </c>
      <c r="AI1048" s="5" t="e">
        <f>VLOOKUP(Tableau13[[#This Row],[Juil,]],[1]!Tableau3[#All],2,FALSE)</f>
        <v>#REF!</v>
      </c>
      <c r="AJ1048" s="5" t="e">
        <f>VLOOKUP(Tableau13[[#This Row],[Août]],[1]!Tableau3[#All],2,FALSE)</f>
        <v>#REF!</v>
      </c>
      <c r="AK1048" s="5" t="e">
        <f>VLOOKUP(Tableau13[[#This Row],[Sept,]],[1]!Tableau3[#All],2,FALSE)</f>
        <v>#REF!</v>
      </c>
      <c r="AL1048" s="5" t="e">
        <f>VLOOKUP(Tableau13[[#This Row],[Oct,]],[1]!Tableau3[#All],2,FALSE)</f>
        <v>#REF!</v>
      </c>
      <c r="AM1048" s="5" t="e">
        <f>VLOOKUP(Tableau13[[#This Row],[Nov,]],[1]!Tableau3[#All],2,FALSE)</f>
        <v>#REF!</v>
      </c>
      <c r="AN1048" s="5" t="e">
        <f>VLOOKUP(Tableau13[[#This Row],[Déc,]],[1]!Tableau3[#All],2,FALSE)</f>
        <v>#REF!</v>
      </c>
    </row>
    <row r="1049" spans="1:40" x14ac:dyDescent="0.25">
      <c r="A1049" t="s">
        <v>2576</v>
      </c>
      <c r="D1049" t="s">
        <v>2500</v>
      </c>
      <c r="E1049" t="s">
        <v>2564</v>
      </c>
      <c r="F1049" t="s">
        <v>7591</v>
      </c>
      <c r="G1049" t="s">
        <v>2577</v>
      </c>
      <c r="H1049" t="s">
        <v>2578</v>
      </c>
      <c r="I1049" t="s">
        <v>25</v>
      </c>
      <c r="J1049" s="3">
        <v>0</v>
      </c>
      <c r="K1049" s="1">
        <v>44387</v>
      </c>
      <c r="L1049" s="1">
        <v>46203</v>
      </c>
      <c r="M1049" t="s">
        <v>38</v>
      </c>
      <c r="O1049" t="s">
        <v>102</v>
      </c>
      <c r="P1049" s="1"/>
      <c r="AC1049" s="5" t="e">
        <f>VLOOKUP(Tableau13[[#This Row],[Jan,]],[1]!Tableau3[#All],2,FALSE)</f>
        <v>#REF!</v>
      </c>
      <c r="AD1049" s="5" t="e">
        <f>VLOOKUP(Tableau13[[#This Row],[Fév,]],[1]!Tableau3[#All],2,FALSE)</f>
        <v>#REF!</v>
      </c>
      <c r="AE1049" s="5" t="e">
        <f>VLOOKUP(Tableau13[[#This Row],[Mar,]],[1]!Tableau3[#All],2,FALSE)</f>
        <v>#REF!</v>
      </c>
      <c r="AF1049" s="5" t="e">
        <f>VLOOKUP(Tableau13[[#This Row],[Avr,]],[1]!Tableau3[#All],2,FALSE)</f>
        <v>#REF!</v>
      </c>
      <c r="AG1049" s="5" t="e">
        <f>VLOOKUP(Tableau13[[#This Row],[Mai]],[1]!Tableau3[#All],2,FALSE)</f>
        <v>#REF!</v>
      </c>
      <c r="AH1049" s="5" t="e">
        <f>VLOOKUP(Tableau13[[#This Row],[Juin]],[1]!Tableau3[#All],2,FALSE)</f>
        <v>#REF!</v>
      </c>
      <c r="AI1049" s="5" t="e">
        <f>VLOOKUP(Tableau13[[#This Row],[Juil,]],[1]!Tableau3[#All],2,FALSE)</f>
        <v>#REF!</v>
      </c>
      <c r="AJ1049" s="5" t="e">
        <f>VLOOKUP(Tableau13[[#This Row],[Août]],[1]!Tableau3[#All],2,FALSE)</f>
        <v>#REF!</v>
      </c>
      <c r="AK1049" s="5" t="e">
        <f>VLOOKUP(Tableau13[[#This Row],[Sept,]],[1]!Tableau3[#All],2,FALSE)</f>
        <v>#REF!</v>
      </c>
      <c r="AL1049" s="5" t="e">
        <f>VLOOKUP(Tableau13[[#This Row],[Oct,]],[1]!Tableau3[#All],2,FALSE)</f>
        <v>#REF!</v>
      </c>
      <c r="AM1049" s="5" t="e">
        <f>VLOOKUP(Tableau13[[#This Row],[Nov,]],[1]!Tableau3[#All],2,FALSE)</f>
        <v>#REF!</v>
      </c>
      <c r="AN1049" s="5" t="e">
        <f>VLOOKUP(Tableau13[[#This Row],[Déc,]],[1]!Tableau3[#All],2,FALSE)</f>
        <v>#REF!</v>
      </c>
    </row>
    <row r="1050" spans="1:40" x14ac:dyDescent="0.25">
      <c r="A1050" t="s">
        <v>2579</v>
      </c>
      <c r="D1050" t="s">
        <v>2500</v>
      </c>
      <c r="E1050" t="s">
        <v>2564</v>
      </c>
      <c r="F1050" t="s">
        <v>7592</v>
      </c>
      <c r="G1050" t="s">
        <v>2580</v>
      </c>
      <c r="H1050" t="s">
        <v>2581</v>
      </c>
      <c r="I1050" t="s">
        <v>25</v>
      </c>
      <c r="J1050" s="3">
        <v>0</v>
      </c>
      <c r="K1050" s="1">
        <v>44387</v>
      </c>
      <c r="L1050" s="1">
        <v>46203</v>
      </c>
      <c r="M1050" t="s">
        <v>38</v>
      </c>
      <c r="O1050" t="s">
        <v>102</v>
      </c>
      <c r="P1050" s="1"/>
      <c r="AC1050" s="5" t="e">
        <f>VLOOKUP(Tableau13[[#This Row],[Jan,]],[1]!Tableau3[#All],2,FALSE)</f>
        <v>#REF!</v>
      </c>
      <c r="AD1050" s="5" t="e">
        <f>VLOOKUP(Tableau13[[#This Row],[Fév,]],[1]!Tableau3[#All],2,FALSE)</f>
        <v>#REF!</v>
      </c>
      <c r="AE1050" s="5" t="e">
        <f>VLOOKUP(Tableau13[[#This Row],[Mar,]],[1]!Tableau3[#All],2,FALSE)</f>
        <v>#REF!</v>
      </c>
      <c r="AF1050" s="5" t="e">
        <f>VLOOKUP(Tableau13[[#This Row],[Avr,]],[1]!Tableau3[#All],2,FALSE)</f>
        <v>#REF!</v>
      </c>
      <c r="AG1050" s="5" t="e">
        <f>VLOOKUP(Tableau13[[#This Row],[Mai]],[1]!Tableau3[#All],2,FALSE)</f>
        <v>#REF!</v>
      </c>
      <c r="AH1050" s="5" t="e">
        <f>VLOOKUP(Tableau13[[#This Row],[Juin]],[1]!Tableau3[#All],2,FALSE)</f>
        <v>#REF!</v>
      </c>
      <c r="AI1050" s="5" t="e">
        <f>VLOOKUP(Tableau13[[#This Row],[Juil,]],[1]!Tableau3[#All],2,FALSE)</f>
        <v>#REF!</v>
      </c>
      <c r="AJ1050" s="5" t="e">
        <f>VLOOKUP(Tableau13[[#This Row],[Août]],[1]!Tableau3[#All],2,FALSE)</f>
        <v>#REF!</v>
      </c>
      <c r="AK1050" s="5" t="e">
        <f>VLOOKUP(Tableau13[[#This Row],[Sept,]],[1]!Tableau3[#All],2,FALSE)</f>
        <v>#REF!</v>
      </c>
      <c r="AL1050" s="5" t="e">
        <f>VLOOKUP(Tableau13[[#This Row],[Oct,]],[1]!Tableau3[#All],2,FALSE)</f>
        <v>#REF!</v>
      </c>
      <c r="AM1050" s="5" t="e">
        <f>VLOOKUP(Tableau13[[#This Row],[Nov,]],[1]!Tableau3[#All],2,FALSE)</f>
        <v>#REF!</v>
      </c>
      <c r="AN1050" s="5" t="e">
        <f>VLOOKUP(Tableau13[[#This Row],[Déc,]],[1]!Tableau3[#All],2,FALSE)</f>
        <v>#REF!</v>
      </c>
    </row>
    <row r="1051" spans="1:40" x14ac:dyDescent="0.25">
      <c r="A1051" t="s">
        <v>2582</v>
      </c>
      <c r="D1051" t="s">
        <v>2500</v>
      </c>
      <c r="E1051" t="s">
        <v>2564</v>
      </c>
      <c r="F1051" t="s">
        <v>7593</v>
      </c>
      <c r="G1051" t="s">
        <v>2583</v>
      </c>
      <c r="H1051" t="s">
        <v>2584</v>
      </c>
      <c r="I1051" t="s">
        <v>25</v>
      </c>
      <c r="J1051" s="3">
        <v>0</v>
      </c>
      <c r="K1051" s="1">
        <v>44387</v>
      </c>
      <c r="L1051" s="1">
        <v>46203</v>
      </c>
      <c r="M1051" t="s">
        <v>38</v>
      </c>
      <c r="O1051" t="s">
        <v>102</v>
      </c>
      <c r="P1051" s="1"/>
      <c r="AC1051" s="5" t="e">
        <f>VLOOKUP(Tableau13[[#This Row],[Jan,]],[1]!Tableau3[#All],2,FALSE)</f>
        <v>#REF!</v>
      </c>
      <c r="AD1051" s="5" t="e">
        <f>VLOOKUP(Tableau13[[#This Row],[Fév,]],[1]!Tableau3[#All],2,FALSE)</f>
        <v>#REF!</v>
      </c>
      <c r="AE1051" s="5" t="e">
        <f>VLOOKUP(Tableau13[[#This Row],[Mar,]],[1]!Tableau3[#All],2,FALSE)</f>
        <v>#REF!</v>
      </c>
      <c r="AF1051" s="5" t="e">
        <f>VLOOKUP(Tableau13[[#This Row],[Avr,]],[1]!Tableau3[#All],2,FALSE)</f>
        <v>#REF!</v>
      </c>
      <c r="AG1051" s="5" t="e">
        <f>VLOOKUP(Tableau13[[#This Row],[Mai]],[1]!Tableau3[#All],2,FALSE)</f>
        <v>#REF!</v>
      </c>
      <c r="AH1051" s="5" t="e">
        <f>VLOOKUP(Tableau13[[#This Row],[Juin]],[1]!Tableau3[#All],2,FALSE)</f>
        <v>#REF!</v>
      </c>
      <c r="AI1051" s="5" t="e">
        <f>VLOOKUP(Tableau13[[#This Row],[Juil,]],[1]!Tableau3[#All],2,FALSE)</f>
        <v>#REF!</v>
      </c>
      <c r="AJ1051" s="5" t="e">
        <f>VLOOKUP(Tableau13[[#This Row],[Août]],[1]!Tableau3[#All],2,FALSE)</f>
        <v>#REF!</v>
      </c>
      <c r="AK1051" s="5" t="e">
        <f>VLOOKUP(Tableau13[[#This Row],[Sept,]],[1]!Tableau3[#All],2,FALSE)</f>
        <v>#REF!</v>
      </c>
      <c r="AL1051" s="5" t="e">
        <f>VLOOKUP(Tableau13[[#This Row],[Oct,]],[1]!Tableau3[#All],2,FALSE)</f>
        <v>#REF!</v>
      </c>
      <c r="AM1051" s="5" t="e">
        <f>VLOOKUP(Tableau13[[#This Row],[Nov,]],[1]!Tableau3[#All],2,FALSE)</f>
        <v>#REF!</v>
      </c>
      <c r="AN1051" s="5" t="e">
        <f>VLOOKUP(Tableau13[[#This Row],[Déc,]],[1]!Tableau3[#All],2,FALSE)</f>
        <v>#REF!</v>
      </c>
    </row>
    <row r="1052" spans="1:40" x14ac:dyDescent="0.25">
      <c r="A1052" t="s">
        <v>2585</v>
      </c>
      <c r="D1052" t="s">
        <v>2500</v>
      </c>
      <c r="E1052" t="s">
        <v>2526</v>
      </c>
      <c r="F1052" t="s">
        <v>7594</v>
      </c>
      <c r="G1052" t="s">
        <v>2586</v>
      </c>
      <c r="H1052" t="s">
        <v>2587</v>
      </c>
      <c r="I1052" t="s">
        <v>25</v>
      </c>
      <c r="J1052" s="3">
        <v>0</v>
      </c>
      <c r="K1052" s="1">
        <v>44387</v>
      </c>
      <c r="L1052" s="1">
        <v>46203</v>
      </c>
      <c r="M1052" t="s">
        <v>38</v>
      </c>
      <c r="O1052" t="s">
        <v>102</v>
      </c>
      <c r="P1052" s="1"/>
      <c r="AC1052" s="5" t="e">
        <f>VLOOKUP(Tableau13[[#This Row],[Jan,]],[1]!Tableau3[#All],2,FALSE)</f>
        <v>#REF!</v>
      </c>
      <c r="AD1052" s="5" t="e">
        <f>VLOOKUP(Tableau13[[#This Row],[Fév,]],[1]!Tableau3[#All],2,FALSE)</f>
        <v>#REF!</v>
      </c>
      <c r="AE1052" s="5" t="e">
        <f>VLOOKUP(Tableau13[[#This Row],[Mar,]],[1]!Tableau3[#All],2,FALSE)</f>
        <v>#REF!</v>
      </c>
      <c r="AF1052" s="5" t="e">
        <f>VLOOKUP(Tableau13[[#This Row],[Avr,]],[1]!Tableau3[#All],2,FALSE)</f>
        <v>#REF!</v>
      </c>
      <c r="AG1052" s="5" t="e">
        <f>VLOOKUP(Tableau13[[#This Row],[Mai]],[1]!Tableau3[#All],2,FALSE)</f>
        <v>#REF!</v>
      </c>
      <c r="AH1052" s="5" t="e">
        <f>VLOOKUP(Tableau13[[#This Row],[Juin]],[1]!Tableau3[#All],2,FALSE)</f>
        <v>#REF!</v>
      </c>
      <c r="AI1052" s="5" t="e">
        <f>VLOOKUP(Tableau13[[#This Row],[Juil,]],[1]!Tableau3[#All],2,FALSE)</f>
        <v>#REF!</v>
      </c>
      <c r="AJ1052" s="5" t="e">
        <f>VLOOKUP(Tableau13[[#This Row],[Août]],[1]!Tableau3[#All],2,FALSE)</f>
        <v>#REF!</v>
      </c>
      <c r="AK1052" s="5" t="e">
        <f>VLOOKUP(Tableau13[[#This Row],[Sept,]],[1]!Tableau3[#All],2,FALSE)</f>
        <v>#REF!</v>
      </c>
      <c r="AL1052" s="5" t="e">
        <f>VLOOKUP(Tableau13[[#This Row],[Oct,]],[1]!Tableau3[#All],2,FALSE)</f>
        <v>#REF!</v>
      </c>
      <c r="AM1052" s="5" t="e">
        <f>VLOOKUP(Tableau13[[#This Row],[Nov,]],[1]!Tableau3[#All],2,FALSE)</f>
        <v>#REF!</v>
      </c>
      <c r="AN1052" s="5" t="e">
        <f>VLOOKUP(Tableau13[[#This Row],[Déc,]],[1]!Tableau3[#All],2,FALSE)</f>
        <v>#REF!</v>
      </c>
    </row>
    <row r="1053" spans="1:40" x14ac:dyDescent="0.25">
      <c r="A1053" t="s">
        <v>2588</v>
      </c>
      <c r="D1053" t="s">
        <v>2500</v>
      </c>
      <c r="E1053" t="s">
        <v>2526</v>
      </c>
      <c r="F1053" t="s">
        <v>7595</v>
      </c>
      <c r="G1053" t="s">
        <v>2589</v>
      </c>
      <c r="H1053" t="s">
        <v>2590</v>
      </c>
      <c r="I1053" t="s">
        <v>25</v>
      </c>
      <c r="J1053" s="3">
        <v>0</v>
      </c>
      <c r="K1053" s="1">
        <v>44387</v>
      </c>
      <c r="L1053" s="1">
        <v>46203</v>
      </c>
      <c r="M1053" t="s">
        <v>38</v>
      </c>
      <c r="O1053" t="s">
        <v>102</v>
      </c>
      <c r="P1053" s="1"/>
      <c r="AC1053" s="5" t="e">
        <f>VLOOKUP(Tableau13[[#This Row],[Jan,]],[1]!Tableau3[#All],2,FALSE)</f>
        <v>#REF!</v>
      </c>
      <c r="AD1053" s="5" t="e">
        <f>VLOOKUP(Tableau13[[#This Row],[Fév,]],[1]!Tableau3[#All],2,FALSE)</f>
        <v>#REF!</v>
      </c>
      <c r="AE1053" s="5" t="e">
        <f>VLOOKUP(Tableau13[[#This Row],[Mar,]],[1]!Tableau3[#All],2,FALSE)</f>
        <v>#REF!</v>
      </c>
      <c r="AF1053" s="5" t="e">
        <f>VLOOKUP(Tableau13[[#This Row],[Avr,]],[1]!Tableau3[#All],2,FALSE)</f>
        <v>#REF!</v>
      </c>
      <c r="AG1053" s="5" t="e">
        <f>VLOOKUP(Tableau13[[#This Row],[Mai]],[1]!Tableau3[#All],2,FALSE)</f>
        <v>#REF!</v>
      </c>
      <c r="AH1053" s="5" t="e">
        <f>VLOOKUP(Tableau13[[#This Row],[Juin]],[1]!Tableau3[#All],2,FALSE)</f>
        <v>#REF!</v>
      </c>
      <c r="AI1053" s="5" t="e">
        <f>VLOOKUP(Tableau13[[#This Row],[Juil,]],[1]!Tableau3[#All],2,FALSE)</f>
        <v>#REF!</v>
      </c>
      <c r="AJ1053" s="5" t="e">
        <f>VLOOKUP(Tableau13[[#This Row],[Août]],[1]!Tableau3[#All],2,FALSE)</f>
        <v>#REF!</v>
      </c>
      <c r="AK1053" s="5" t="e">
        <f>VLOOKUP(Tableau13[[#This Row],[Sept,]],[1]!Tableau3[#All],2,FALSE)</f>
        <v>#REF!</v>
      </c>
      <c r="AL1053" s="5" t="e">
        <f>VLOOKUP(Tableau13[[#This Row],[Oct,]],[1]!Tableau3[#All],2,FALSE)</f>
        <v>#REF!</v>
      </c>
      <c r="AM1053" s="5" t="e">
        <f>VLOOKUP(Tableau13[[#This Row],[Nov,]],[1]!Tableau3[#All],2,FALSE)</f>
        <v>#REF!</v>
      </c>
      <c r="AN1053" s="5" t="e">
        <f>VLOOKUP(Tableau13[[#This Row],[Déc,]],[1]!Tableau3[#All],2,FALSE)</f>
        <v>#REF!</v>
      </c>
    </row>
    <row r="1054" spans="1:40" x14ac:dyDescent="0.25">
      <c r="A1054" t="s">
        <v>2591</v>
      </c>
      <c r="D1054" t="s">
        <v>2500</v>
      </c>
      <c r="E1054" t="s">
        <v>2526</v>
      </c>
      <c r="F1054" t="s">
        <v>7596</v>
      </c>
      <c r="G1054" t="s">
        <v>2592</v>
      </c>
      <c r="H1054" t="s">
        <v>2593</v>
      </c>
      <c r="I1054" t="s">
        <v>25</v>
      </c>
      <c r="J1054" s="3">
        <v>0</v>
      </c>
      <c r="K1054" s="1">
        <v>44387</v>
      </c>
      <c r="L1054" s="1">
        <v>46203</v>
      </c>
      <c r="M1054" t="s">
        <v>38</v>
      </c>
      <c r="O1054" t="s">
        <v>102</v>
      </c>
      <c r="P1054" s="1"/>
      <c r="AC1054" s="5" t="e">
        <f>VLOOKUP(Tableau13[[#This Row],[Jan,]],[1]!Tableau3[#All],2,FALSE)</f>
        <v>#REF!</v>
      </c>
      <c r="AD1054" s="5" t="e">
        <f>VLOOKUP(Tableau13[[#This Row],[Fév,]],[1]!Tableau3[#All],2,FALSE)</f>
        <v>#REF!</v>
      </c>
      <c r="AE1054" s="5" t="e">
        <f>VLOOKUP(Tableau13[[#This Row],[Mar,]],[1]!Tableau3[#All],2,FALSE)</f>
        <v>#REF!</v>
      </c>
      <c r="AF1054" s="5" t="e">
        <f>VLOOKUP(Tableau13[[#This Row],[Avr,]],[1]!Tableau3[#All],2,FALSE)</f>
        <v>#REF!</v>
      </c>
      <c r="AG1054" s="5" t="e">
        <f>VLOOKUP(Tableau13[[#This Row],[Mai]],[1]!Tableau3[#All],2,FALSE)</f>
        <v>#REF!</v>
      </c>
      <c r="AH1054" s="5" t="e">
        <f>VLOOKUP(Tableau13[[#This Row],[Juin]],[1]!Tableau3[#All],2,FALSE)</f>
        <v>#REF!</v>
      </c>
      <c r="AI1054" s="5" t="e">
        <f>VLOOKUP(Tableau13[[#This Row],[Juil,]],[1]!Tableau3[#All],2,FALSE)</f>
        <v>#REF!</v>
      </c>
      <c r="AJ1054" s="5" t="e">
        <f>VLOOKUP(Tableau13[[#This Row],[Août]],[1]!Tableau3[#All],2,FALSE)</f>
        <v>#REF!</v>
      </c>
      <c r="AK1054" s="5" t="e">
        <f>VLOOKUP(Tableau13[[#This Row],[Sept,]],[1]!Tableau3[#All],2,FALSE)</f>
        <v>#REF!</v>
      </c>
      <c r="AL1054" s="5" t="e">
        <f>VLOOKUP(Tableau13[[#This Row],[Oct,]],[1]!Tableau3[#All],2,FALSE)</f>
        <v>#REF!</v>
      </c>
      <c r="AM1054" s="5" t="e">
        <f>VLOOKUP(Tableau13[[#This Row],[Nov,]],[1]!Tableau3[#All],2,FALSE)</f>
        <v>#REF!</v>
      </c>
      <c r="AN1054" s="5" t="e">
        <f>VLOOKUP(Tableau13[[#This Row],[Déc,]],[1]!Tableau3[#All],2,FALSE)</f>
        <v>#REF!</v>
      </c>
    </row>
    <row r="1055" spans="1:40" x14ac:dyDescent="0.25">
      <c r="A1055" t="s">
        <v>2594</v>
      </c>
      <c r="D1055" t="s">
        <v>2500</v>
      </c>
      <c r="E1055" t="s">
        <v>2505</v>
      </c>
      <c r="F1055" t="s">
        <v>7597</v>
      </c>
      <c r="G1055" t="s">
        <v>2595</v>
      </c>
      <c r="H1055" t="s">
        <v>2596</v>
      </c>
      <c r="I1055" t="s">
        <v>25</v>
      </c>
      <c r="J1055" s="3">
        <v>0</v>
      </c>
      <c r="K1055" s="1">
        <v>44387</v>
      </c>
      <c r="L1055" s="1">
        <v>46203</v>
      </c>
      <c r="M1055" t="s">
        <v>38</v>
      </c>
      <c r="O1055" t="s">
        <v>102</v>
      </c>
      <c r="P1055" s="1"/>
      <c r="AC1055" s="5" t="e">
        <f>VLOOKUP(Tableau13[[#This Row],[Jan,]],[1]!Tableau3[#All],2,FALSE)</f>
        <v>#REF!</v>
      </c>
      <c r="AD1055" s="5" t="e">
        <f>VLOOKUP(Tableau13[[#This Row],[Fév,]],[1]!Tableau3[#All],2,FALSE)</f>
        <v>#REF!</v>
      </c>
      <c r="AE1055" s="5" t="e">
        <f>VLOOKUP(Tableau13[[#This Row],[Mar,]],[1]!Tableau3[#All],2,FALSE)</f>
        <v>#REF!</v>
      </c>
      <c r="AF1055" s="5" t="e">
        <f>VLOOKUP(Tableau13[[#This Row],[Avr,]],[1]!Tableau3[#All],2,FALSE)</f>
        <v>#REF!</v>
      </c>
      <c r="AG1055" s="5" t="e">
        <f>VLOOKUP(Tableau13[[#This Row],[Mai]],[1]!Tableau3[#All],2,FALSE)</f>
        <v>#REF!</v>
      </c>
      <c r="AH1055" s="5" t="e">
        <f>VLOOKUP(Tableau13[[#This Row],[Juin]],[1]!Tableau3[#All],2,FALSE)</f>
        <v>#REF!</v>
      </c>
      <c r="AI1055" s="5" t="e">
        <f>VLOOKUP(Tableau13[[#This Row],[Juil,]],[1]!Tableau3[#All],2,FALSE)</f>
        <v>#REF!</v>
      </c>
      <c r="AJ1055" s="5" t="e">
        <f>VLOOKUP(Tableau13[[#This Row],[Août]],[1]!Tableau3[#All],2,FALSE)</f>
        <v>#REF!</v>
      </c>
      <c r="AK1055" s="5" t="e">
        <f>VLOOKUP(Tableau13[[#This Row],[Sept,]],[1]!Tableau3[#All],2,FALSE)</f>
        <v>#REF!</v>
      </c>
      <c r="AL1055" s="5" t="e">
        <f>VLOOKUP(Tableau13[[#This Row],[Oct,]],[1]!Tableau3[#All],2,FALSE)</f>
        <v>#REF!</v>
      </c>
      <c r="AM1055" s="5" t="e">
        <f>VLOOKUP(Tableau13[[#This Row],[Nov,]],[1]!Tableau3[#All],2,FALSE)</f>
        <v>#REF!</v>
      </c>
      <c r="AN1055" s="5" t="e">
        <f>VLOOKUP(Tableau13[[#This Row],[Déc,]],[1]!Tableau3[#All],2,FALSE)</f>
        <v>#REF!</v>
      </c>
    </row>
    <row r="1056" spans="1:40" x14ac:dyDescent="0.25">
      <c r="A1056" t="s">
        <v>2597</v>
      </c>
      <c r="D1056" t="s">
        <v>2500</v>
      </c>
      <c r="E1056" t="s">
        <v>2526</v>
      </c>
      <c r="F1056" t="s">
        <v>7598</v>
      </c>
      <c r="G1056" t="s">
        <v>2598</v>
      </c>
      <c r="H1056" t="s">
        <v>2599</v>
      </c>
      <c r="I1056" t="s">
        <v>25</v>
      </c>
      <c r="J1056" s="3">
        <v>0</v>
      </c>
      <c r="K1056" s="1">
        <v>44387</v>
      </c>
      <c r="L1056" s="1">
        <v>46203</v>
      </c>
      <c r="M1056" t="s">
        <v>38</v>
      </c>
      <c r="O1056" t="s">
        <v>102</v>
      </c>
      <c r="P1056" s="1"/>
      <c r="AC1056" s="5" t="e">
        <f>VLOOKUP(Tableau13[[#This Row],[Jan,]],[1]!Tableau3[#All],2,FALSE)</f>
        <v>#REF!</v>
      </c>
      <c r="AD1056" s="5" t="e">
        <f>VLOOKUP(Tableau13[[#This Row],[Fév,]],[1]!Tableau3[#All],2,FALSE)</f>
        <v>#REF!</v>
      </c>
      <c r="AE1056" s="5" t="e">
        <f>VLOOKUP(Tableau13[[#This Row],[Mar,]],[1]!Tableau3[#All],2,FALSE)</f>
        <v>#REF!</v>
      </c>
      <c r="AF1056" s="5" t="e">
        <f>VLOOKUP(Tableau13[[#This Row],[Avr,]],[1]!Tableau3[#All],2,FALSE)</f>
        <v>#REF!</v>
      </c>
      <c r="AG1056" s="5" t="e">
        <f>VLOOKUP(Tableau13[[#This Row],[Mai]],[1]!Tableau3[#All],2,FALSE)</f>
        <v>#REF!</v>
      </c>
      <c r="AH1056" s="5" t="e">
        <f>VLOOKUP(Tableau13[[#This Row],[Juin]],[1]!Tableau3[#All],2,FALSE)</f>
        <v>#REF!</v>
      </c>
      <c r="AI1056" s="5" t="e">
        <f>VLOOKUP(Tableau13[[#This Row],[Juil,]],[1]!Tableau3[#All],2,FALSE)</f>
        <v>#REF!</v>
      </c>
      <c r="AJ1056" s="5" t="e">
        <f>VLOOKUP(Tableau13[[#This Row],[Août]],[1]!Tableau3[#All],2,FALSE)</f>
        <v>#REF!</v>
      </c>
      <c r="AK1056" s="5" t="e">
        <f>VLOOKUP(Tableau13[[#This Row],[Sept,]],[1]!Tableau3[#All],2,FALSE)</f>
        <v>#REF!</v>
      </c>
      <c r="AL1056" s="5" t="e">
        <f>VLOOKUP(Tableau13[[#This Row],[Oct,]],[1]!Tableau3[#All],2,FALSE)</f>
        <v>#REF!</v>
      </c>
      <c r="AM1056" s="5" t="e">
        <f>VLOOKUP(Tableau13[[#This Row],[Nov,]],[1]!Tableau3[#All],2,FALSE)</f>
        <v>#REF!</v>
      </c>
      <c r="AN1056" s="5" t="e">
        <f>VLOOKUP(Tableau13[[#This Row],[Déc,]],[1]!Tableau3[#All],2,FALSE)</f>
        <v>#REF!</v>
      </c>
    </row>
    <row r="1057" spans="1:40" x14ac:dyDescent="0.25">
      <c r="A1057" t="s">
        <v>2600</v>
      </c>
      <c r="D1057" t="s">
        <v>2500</v>
      </c>
      <c r="E1057" t="s">
        <v>2526</v>
      </c>
      <c r="F1057" t="s">
        <v>7599</v>
      </c>
      <c r="G1057" t="s">
        <v>2601</v>
      </c>
      <c r="H1057" t="s">
        <v>2602</v>
      </c>
      <c r="I1057" t="s">
        <v>25</v>
      </c>
      <c r="J1057" s="3">
        <v>0</v>
      </c>
      <c r="K1057" s="1">
        <v>44387</v>
      </c>
      <c r="L1057" s="1">
        <v>46203</v>
      </c>
      <c r="M1057" t="s">
        <v>38</v>
      </c>
      <c r="O1057" t="s">
        <v>102</v>
      </c>
      <c r="P1057" s="1"/>
      <c r="AC1057" s="5" t="e">
        <f>VLOOKUP(Tableau13[[#This Row],[Jan,]],[1]!Tableau3[#All],2,FALSE)</f>
        <v>#REF!</v>
      </c>
      <c r="AD1057" s="5" t="e">
        <f>VLOOKUP(Tableau13[[#This Row],[Fév,]],[1]!Tableau3[#All],2,FALSE)</f>
        <v>#REF!</v>
      </c>
      <c r="AE1057" s="5" t="e">
        <f>VLOOKUP(Tableau13[[#This Row],[Mar,]],[1]!Tableau3[#All],2,FALSE)</f>
        <v>#REF!</v>
      </c>
      <c r="AF1057" s="5" t="e">
        <f>VLOOKUP(Tableau13[[#This Row],[Avr,]],[1]!Tableau3[#All],2,FALSE)</f>
        <v>#REF!</v>
      </c>
      <c r="AG1057" s="5" t="e">
        <f>VLOOKUP(Tableau13[[#This Row],[Mai]],[1]!Tableau3[#All],2,FALSE)</f>
        <v>#REF!</v>
      </c>
      <c r="AH1057" s="5" t="e">
        <f>VLOOKUP(Tableau13[[#This Row],[Juin]],[1]!Tableau3[#All],2,FALSE)</f>
        <v>#REF!</v>
      </c>
      <c r="AI1057" s="5" t="e">
        <f>VLOOKUP(Tableau13[[#This Row],[Juil,]],[1]!Tableau3[#All],2,FALSE)</f>
        <v>#REF!</v>
      </c>
      <c r="AJ1057" s="5" t="e">
        <f>VLOOKUP(Tableau13[[#This Row],[Août]],[1]!Tableau3[#All],2,FALSE)</f>
        <v>#REF!</v>
      </c>
      <c r="AK1057" s="5" t="e">
        <f>VLOOKUP(Tableau13[[#This Row],[Sept,]],[1]!Tableau3[#All],2,FALSE)</f>
        <v>#REF!</v>
      </c>
      <c r="AL1057" s="5" t="e">
        <f>VLOOKUP(Tableau13[[#This Row],[Oct,]],[1]!Tableau3[#All],2,FALSE)</f>
        <v>#REF!</v>
      </c>
      <c r="AM1057" s="5" t="e">
        <f>VLOOKUP(Tableau13[[#This Row],[Nov,]],[1]!Tableau3[#All],2,FALSE)</f>
        <v>#REF!</v>
      </c>
      <c r="AN1057" s="5" t="e">
        <f>VLOOKUP(Tableau13[[#This Row],[Déc,]],[1]!Tableau3[#All],2,FALSE)</f>
        <v>#REF!</v>
      </c>
    </row>
    <row r="1058" spans="1:40" x14ac:dyDescent="0.25">
      <c r="A1058" t="s">
        <v>2603</v>
      </c>
      <c r="D1058" t="s">
        <v>2500</v>
      </c>
      <c r="E1058" t="s">
        <v>2564</v>
      </c>
      <c r="F1058" t="s">
        <v>7600</v>
      </c>
      <c r="G1058" t="s">
        <v>2604</v>
      </c>
      <c r="H1058" t="s">
        <v>2605</v>
      </c>
      <c r="I1058" t="s">
        <v>25</v>
      </c>
      <c r="J1058" s="3">
        <v>0</v>
      </c>
      <c r="K1058" s="1">
        <v>44387</v>
      </c>
      <c r="L1058" s="1">
        <v>46203</v>
      </c>
      <c r="M1058" t="s">
        <v>38</v>
      </c>
      <c r="O1058" t="s">
        <v>102</v>
      </c>
      <c r="P1058" s="1"/>
      <c r="AC1058" s="5" t="e">
        <f>VLOOKUP(Tableau13[[#This Row],[Jan,]],[1]!Tableau3[#All],2,FALSE)</f>
        <v>#REF!</v>
      </c>
      <c r="AD1058" s="5" t="e">
        <f>VLOOKUP(Tableau13[[#This Row],[Fév,]],[1]!Tableau3[#All],2,FALSE)</f>
        <v>#REF!</v>
      </c>
      <c r="AE1058" s="5" t="e">
        <f>VLOOKUP(Tableau13[[#This Row],[Mar,]],[1]!Tableau3[#All],2,FALSE)</f>
        <v>#REF!</v>
      </c>
      <c r="AF1058" s="5" t="e">
        <f>VLOOKUP(Tableau13[[#This Row],[Avr,]],[1]!Tableau3[#All],2,FALSE)</f>
        <v>#REF!</v>
      </c>
      <c r="AG1058" s="5" t="e">
        <f>VLOOKUP(Tableau13[[#This Row],[Mai]],[1]!Tableau3[#All],2,FALSE)</f>
        <v>#REF!</v>
      </c>
      <c r="AH1058" s="5" t="e">
        <f>VLOOKUP(Tableau13[[#This Row],[Juin]],[1]!Tableau3[#All],2,FALSE)</f>
        <v>#REF!</v>
      </c>
      <c r="AI1058" s="5" t="e">
        <f>VLOOKUP(Tableau13[[#This Row],[Juil,]],[1]!Tableau3[#All],2,FALSE)</f>
        <v>#REF!</v>
      </c>
      <c r="AJ1058" s="5" t="e">
        <f>VLOOKUP(Tableau13[[#This Row],[Août]],[1]!Tableau3[#All],2,FALSE)</f>
        <v>#REF!</v>
      </c>
      <c r="AK1058" s="5" t="e">
        <f>VLOOKUP(Tableau13[[#This Row],[Sept,]],[1]!Tableau3[#All],2,FALSE)</f>
        <v>#REF!</v>
      </c>
      <c r="AL1058" s="5" t="e">
        <f>VLOOKUP(Tableau13[[#This Row],[Oct,]],[1]!Tableau3[#All],2,FALSE)</f>
        <v>#REF!</v>
      </c>
      <c r="AM1058" s="5" t="e">
        <f>VLOOKUP(Tableau13[[#This Row],[Nov,]],[1]!Tableau3[#All],2,FALSE)</f>
        <v>#REF!</v>
      </c>
      <c r="AN1058" s="5" t="e">
        <f>VLOOKUP(Tableau13[[#This Row],[Déc,]],[1]!Tableau3[#All],2,FALSE)</f>
        <v>#REF!</v>
      </c>
    </row>
    <row r="1059" spans="1:40" x14ac:dyDescent="0.25">
      <c r="A1059" t="s">
        <v>2606</v>
      </c>
      <c r="D1059" t="s">
        <v>2500</v>
      </c>
      <c r="E1059" t="s">
        <v>2526</v>
      </c>
      <c r="F1059" t="s">
        <v>7601</v>
      </c>
      <c r="G1059" t="s">
        <v>2607</v>
      </c>
      <c r="H1059" t="s">
        <v>2608</v>
      </c>
      <c r="I1059" t="s">
        <v>25</v>
      </c>
      <c r="J1059" s="3">
        <v>0</v>
      </c>
      <c r="K1059" s="1">
        <v>44387</v>
      </c>
      <c r="L1059" s="1">
        <v>46203</v>
      </c>
      <c r="M1059" t="s">
        <v>38</v>
      </c>
      <c r="O1059" t="s">
        <v>102</v>
      </c>
      <c r="P1059" s="1"/>
      <c r="AC1059" s="5" t="e">
        <f>VLOOKUP(Tableau13[[#This Row],[Jan,]],[1]!Tableau3[#All],2,FALSE)</f>
        <v>#REF!</v>
      </c>
      <c r="AD1059" s="5" t="e">
        <f>VLOOKUP(Tableau13[[#This Row],[Fév,]],[1]!Tableau3[#All],2,FALSE)</f>
        <v>#REF!</v>
      </c>
      <c r="AE1059" s="5" t="e">
        <f>VLOOKUP(Tableau13[[#This Row],[Mar,]],[1]!Tableau3[#All],2,FALSE)</f>
        <v>#REF!</v>
      </c>
      <c r="AF1059" s="5" t="e">
        <f>VLOOKUP(Tableau13[[#This Row],[Avr,]],[1]!Tableau3[#All],2,FALSE)</f>
        <v>#REF!</v>
      </c>
      <c r="AG1059" s="5" t="e">
        <f>VLOOKUP(Tableau13[[#This Row],[Mai]],[1]!Tableau3[#All],2,FALSE)</f>
        <v>#REF!</v>
      </c>
      <c r="AH1059" s="5" t="e">
        <f>VLOOKUP(Tableau13[[#This Row],[Juin]],[1]!Tableau3[#All],2,FALSE)</f>
        <v>#REF!</v>
      </c>
      <c r="AI1059" s="5" t="e">
        <f>VLOOKUP(Tableau13[[#This Row],[Juil,]],[1]!Tableau3[#All],2,FALSE)</f>
        <v>#REF!</v>
      </c>
      <c r="AJ1059" s="5" t="e">
        <f>VLOOKUP(Tableau13[[#This Row],[Août]],[1]!Tableau3[#All],2,FALSE)</f>
        <v>#REF!</v>
      </c>
      <c r="AK1059" s="5" t="e">
        <f>VLOOKUP(Tableau13[[#This Row],[Sept,]],[1]!Tableau3[#All],2,FALSE)</f>
        <v>#REF!</v>
      </c>
      <c r="AL1059" s="5" t="e">
        <f>VLOOKUP(Tableau13[[#This Row],[Oct,]],[1]!Tableau3[#All],2,FALSE)</f>
        <v>#REF!</v>
      </c>
      <c r="AM1059" s="5" t="e">
        <f>VLOOKUP(Tableau13[[#This Row],[Nov,]],[1]!Tableau3[#All],2,FALSE)</f>
        <v>#REF!</v>
      </c>
      <c r="AN1059" s="5" t="e">
        <f>VLOOKUP(Tableau13[[#This Row],[Déc,]],[1]!Tableau3[#All],2,FALSE)</f>
        <v>#REF!</v>
      </c>
    </row>
    <row r="1060" spans="1:40" x14ac:dyDescent="0.25">
      <c r="A1060" t="s">
        <v>2609</v>
      </c>
      <c r="D1060" t="s">
        <v>2500</v>
      </c>
      <c r="E1060" t="s">
        <v>2564</v>
      </c>
      <c r="F1060" t="s">
        <v>7602</v>
      </c>
      <c r="G1060" t="s">
        <v>2610</v>
      </c>
      <c r="H1060" t="s">
        <v>2611</v>
      </c>
      <c r="I1060" t="s">
        <v>25</v>
      </c>
      <c r="J1060" s="3">
        <v>0</v>
      </c>
      <c r="K1060" s="1">
        <v>44387</v>
      </c>
      <c r="L1060" s="1">
        <v>46203</v>
      </c>
      <c r="M1060" t="s">
        <v>38</v>
      </c>
      <c r="O1060" t="s">
        <v>102</v>
      </c>
      <c r="P1060" s="1"/>
      <c r="AC1060" s="5" t="e">
        <f>VLOOKUP(Tableau13[[#This Row],[Jan,]],[1]!Tableau3[#All],2,FALSE)</f>
        <v>#REF!</v>
      </c>
      <c r="AD1060" s="5" t="e">
        <f>VLOOKUP(Tableau13[[#This Row],[Fév,]],[1]!Tableau3[#All],2,FALSE)</f>
        <v>#REF!</v>
      </c>
      <c r="AE1060" s="5" t="e">
        <f>VLOOKUP(Tableau13[[#This Row],[Mar,]],[1]!Tableau3[#All],2,FALSE)</f>
        <v>#REF!</v>
      </c>
      <c r="AF1060" s="5" t="e">
        <f>VLOOKUP(Tableau13[[#This Row],[Avr,]],[1]!Tableau3[#All],2,FALSE)</f>
        <v>#REF!</v>
      </c>
      <c r="AG1060" s="5" t="e">
        <f>VLOOKUP(Tableau13[[#This Row],[Mai]],[1]!Tableau3[#All],2,FALSE)</f>
        <v>#REF!</v>
      </c>
      <c r="AH1060" s="5" t="e">
        <f>VLOOKUP(Tableau13[[#This Row],[Juin]],[1]!Tableau3[#All],2,FALSE)</f>
        <v>#REF!</v>
      </c>
      <c r="AI1060" s="5" t="e">
        <f>VLOOKUP(Tableau13[[#This Row],[Juil,]],[1]!Tableau3[#All],2,FALSE)</f>
        <v>#REF!</v>
      </c>
      <c r="AJ1060" s="5" t="e">
        <f>VLOOKUP(Tableau13[[#This Row],[Août]],[1]!Tableau3[#All],2,FALSE)</f>
        <v>#REF!</v>
      </c>
      <c r="AK1060" s="5" t="e">
        <f>VLOOKUP(Tableau13[[#This Row],[Sept,]],[1]!Tableau3[#All],2,FALSE)</f>
        <v>#REF!</v>
      </c>
      <c r="AL1060" s="5" t="e">
        <f>VLOOKUP(Tableau13[[#This Row],[Oct,]],[1]!Tableau3[#All],2,FALSE)</f>
        <v>#REF!</v>
      </c>
      <c r="AM1060" s="5" t="e">
        <f>VLOOKUP(Tableau13[[#This Row],[Nov,]],[1]!Tableau3[#All],2,FALSE)</f>
        <v>#REF!</v>
      </c>
      <c r="AN1060" s="5" t="e">
        <f>VLOOKUP(Tableau13[[#This Row],[Déc,]],[1]!Tableau3[#All],2,FALSE)</f>
        <v>#REF!</v>
      </c>
    </row>
    <row r="1061" spans="1:40" x14ac:dyDescent="0.25">
      <c r="A1061" t="s">
        <v>2612</v>
      </c>
      <c r="D1061" t="s">
        <v>2500</v>
      </c>
      <c r="E1061" t="s">
        <v>2564</v>
      </c>
      <c r="F1061" t="s">
        <v>7603</v>
      </c>
      <c r="G1061" t="s">
        <v>2613</v>
      </c>
      <c r="H1061" t="s">
        <v>2614</v>
      </c>
      <c r="I1061" t="s">
        <v>25</v>
      </c>
      <c r="J1061" s="3">
        <v>0</v>
      </c>
      <c r="K1061" s="1">
        <v>44387</v>
      </c>
      <c r="L1061" s="1">
        <v>46203</v>
      </c>
      <c r="M1061" t="s">
        <v>38</v>
      </c>
      <c r="O1061" t="s">
        <v>102</v>
      </c>
      <c r="P1061" s="1"/>
      <c r="AC1061" s="5" t="e">
        <f>VLOOKUP(Tableau13[[#This Row],[Jan,]],[1]!Tableau3[#All],2,FALSE)</f>
        <v>#REF!</v>
      </c>
      <c r="AD1061" s="5" t="e">
        <f>VLOOKUP(Tableau13[[#This Row],[Fév,]],[1]!Tableau3[#All],2,FALSE)</f>
        <v>#REF!</v>
      </c>
      <c r="AE1061" s="5" t="e">
        <f>VLOOKUP(Tableau13[[#This Row],[Mar,]],[1]!Tableau3[#All],2,FALSE)</f>
        <v>#REF!</v>
      </c>
      <c r="AF1061" s="5" t="e">
        <f>VLOOKUP(Tableau13[[#This Row],[Avr,]],[1]!Tableau3[#All],2,FALSE)</f>
        <v>#REF!</v>
      </c>
      <c r="AG1061" s="5" t="e">
        <f>VLOOKUP(Tableau13[[#This Row],[Mai]],[1]!Tableau3[#All],2,FALSE)</f>
        <v>#REF!</v>
      </c>
      <c r="AH1061" s="5" t="e">
        <f>VLOOKUP(Tableau13[[#This Row],[Juin]],[1]!Tableau3[#All],2,FALSE)</f>
        <v>#REF!</v>
      </c>
      <c r="AI1061" s="5" t="e">
        <f>VLOOKUP(Tableau13[[#This Row],[Juil,]],[1]!Tableau3[#All],2,FALSE)</f>
        <v>#REF!</v>
      </c>
      <c r="AJ1061" s="5" t="e">
        <f>VLOOKUP(Tableau13[[#This Row],[Août]],[1]!Tableau3[#All],2,FALSE)</f>
        <v>#REF!</v>
      </c>
      <c r="AK1061" s="5" t="e">
        <f>VLOOKUP(Tableau13[[#This Row],[Sept,]],[1]!Tableau3[#All],2,FALSE)</f>
        <v>#REF!</v>
      </c>
      <c r="AL1061" s="5" t="e">
        <f>VLOOKUP(Tableau13[[#This Row],[Oct,]],[1]!Tableau3[#All],2,FALSE)</f>
        <v>#REF!</v>
      </c>
      <c r="AM1061" s="5" t="e">
        <f>VLOOKUP(Tableau13[[#This Row],[Nov,]],[1]!Tableau3[#All],2,FALSE)</f>
        <v>#REF!</v>
      </c>
      <c r="AN1061" s="5" t="e">
        <f>VLOOKUP(Tableau13[[#This Row],[Déc,]],[1]!Tableau3[#All],2,FALSE)</f>
        <v>#REF!</v>
      </c>
    </row>
    <row r="1062" spans="1:40" x14ac:dyDescent="0.25">
      <c r="A1062" t="s">
        <v>2615</v>
      </c>
      <c r="D1062" t="s">
        <v>2500</v>
      </c>
      <c r="E1062" t="s">
        <v>2564</v>
      </c>
      <c r="F1062" t="s">
        <v>7604</v>
      </c>
      <c r="G1062" t="s">
        <v>2616</v>
      </c>
      <c r="H1062" t="s">
        <v>2617</v>
      </c>
      <c r="I1062" t="s">
        <v>25</v>
      </c>
      <c r="J1062" s="3">
        <v>0</v>
      </c>
      <c r="K1062" s="1">
        <v>44387</v>
      </c>
      <c r="L1062" s="1">
        <v>46203</v>
      </c>
      <c r="M1062" t="s">
        <v>38</v>
      </c>
      <c r="O1062" t="s">
        <v>102</v>
      </c>
      <c r="P1062" s="1"/>
      <c r="AC1062" s="5" t="e">
        <f>VLOOKUP(Tableau13[[#This Row],[Jan,]],[1]!Tableau3[#All],2,FALSE)</f>
        <v>#REF!</v>
      </c>
      <c r="AD1062" s="5" t="e">
        <f>VLOOKUP(Tableau13[[#This Row],[Fév,]],[1]!Tableau3[#All],2,FALSE)</f>
        <v>#REF!</v>
      </c>
      <c r="AE1062" s="5" t="e">
        <f>VLOOKUP(Tableau13[[#This Row],[Mar,]],[1]!Tableau3[#All],2,FALSE)</f>
        <v>#REF!</v>
      </c>
      <c r="AF1062" s="5" t="e">
        <f>VLOOKUP(Tableau13[[#This Row],[Avr,]],[1]!Tableau3[#All],2,FALSE)</f>
        <v>#REF!</v>
      </c>
      <c r="AG1062" s="5" t="e">
        <f>VLOOKUP(Tableau13[[#This Row],[Mai]],[1]!Tableau3[#All],2,FALSE)</f>
        <v>#REF!</v>
      </c>
      <c r="AH1062" s="5" t="e">
        <f>VLOOKUP(Tableau13[[#This Row],[Juin]],[1]!Tableau3[#All],2,FALSE)</f>
        <v>#REF!</v>
      </c>
      <c r="AI1062" s="5" t="e">
        <f>VLOOKUP(Tableau13[[#This Row],[Juil,]],[1]!Tableau3[#All],2,FALSE)</f>
        <v>#REF!</v>
      </c>
      <c r="AJ1062" s="5" t="e">
        <f>VLOOKUP(Tableau13[[#This Row],[Août]],[1]!Tableau3[#All],2,FALSE)</f>
        <v>#REF!</v>
      </c>
      <c r="AK1062" s="5" t="e">
        <f>VLOOKUP(Tableau13[[#This Row],[Sept,]],[1]!Tableau3[#All],2,FALSE)</f>
        <v>#REF!</v>
      </c>
      <c r="AL1062" s="5" t="e">
        <f>VLOOKUP(Tableau13[[#This Row],[Oct,]],[1]!Tableau3[#All],2,FALSE)</f>
        <v>#REF!</v>
      </c>
      <c r="AM1062" s="5" t="e">
        <f>VLOOKUP(Tableau13[[#This Row],[Nov,]],[1]!Tableau3[#All],2,FALSE)</f>
        <v>#REF!</v>
      </c>
      <c r="AN1062" s="5" t="e">
        <f>VLOOKUP(Tableau13[[#This Row],[Déc,]],[1]!Tableau3[#All],2,FALSE)</f>
        <v>#REF!</v>
      </c>
    </row>
    <row r="1063" spans="1:40" x14ac:dyDescent="0.25">
      <c r="A1063" t="s">
        <v>2618</v>
      </c>
      <c r="D1063" t="s">
        <v>2500</v>
      </c>
      <c r="E1063" t="s">
        <v>2564</v>
      </c>
      <c r="F1063" t="s">
        <v>7605</v>
      </c>
      <c r="G1063" t="s">
        <v>2619</v>
      </c>
      <c r="H1063" t="s">
        <v>2620</v>
      </c>
      <c r="I1063" t="s">
        <v>25</v>
      </c>
      <c r="J1063" s="3">
        <v>0</v>
      </c>
      <c r="K1063" s="1">
        <v>44387</v>
      </c>
      <c r="L1063" s="1">
        <v>46203</v>
      </c>
      <c r="M1063" t="s">
        <v>38</v>
      </c>
      <c r="O1063" t="s">
        <v>102</v>
      </c>
      <c r="P1063" s="1"/>
      <c r="AC1063" s="5" t="e">
        <f>VLOOKUP(Tableau13[[#This Row],[Jan,]],[1]!Tableau3[#All],2,FALSE)</f>
        <v>#REF!</v>
      </c>
      <c r="AD1063" s="5" t="e">
        <f>VLOOKUP(Tableau13[[#This Row],[Fév,]],[1]!Tableau3[#All],2,FALSE)</f>
        <v>#REF!</v>
      </c>
      <c r="AE1063" s="5" t="e">
        <f>VLOOKUP(Tableau13[[#This Row],[Mar,]],[1]!Tableau3[#All],2,FALSE)</f>
        <v>#REF!</v>
      </c>
      <c r="AF1063" s="5" t="e">
        <f>VLOOKUP(Tableau13[[#This Row],[Avr,]],[1]!Tableau3[#All],2,FALSE)</f>
        <v>#REF!</v>
      </c>
      <c r="AG1063" s="5" t="e">
        <f>VLOOKUP(Tableau13[[#This Row],[Mai]],[1]!Tableau3[#All],2,FALSE)</f>
        <v>#REF!</v>
      </c>
      <c r="AH1063" s="5" t="e">
        <f>VLOOKUP(Tableau13[[#This Row],[Juin]],[1]!Tableau3[#All],2,FALSE)</f>
        <v>#REF!</v>
      </c>
      <c r="AI1063" s="5" t="e">
        <f>VLOOKUP(Tableau13[[#This Row],[Juil,]],[1]!Tableau3[#All],2,FALSE)</f>
        <v>#REF!</v>
      </c>
      <c r="AJ1063" s="5" t="e">
        <f>VLOOKUP(Tableau13[[#This Row],[Août]],[1]!Tableau3[#All],2,FALSE)</f>
        <v>#REF!</v>
      </c>
      <c r="AK1063" s="5" t="e">
        <f>VLOOKUP(Tableau13[[#This Row],[Sept,]],[1]!Tableau3[#All],2,FALSE)</f>
        <v>#REF!</v>
      </c>
      <c r="AL1063" s="5" t="e">
        <f>VLOOKUP(Tableau13[[#This Row],[Oct,]],[1]!Tableau3[#All],2,FALSE)</f>
        <v>#REF!</v>
      </c>
      <c r="AM1063" s="5" t="e">
        <f>VLOOKUP(Tableau13[[#This Row],[Nov,]],[1]!Tableau3[#All],2,FALSE)</f>
        <v>#REF!</v>
      </c>
      <c r="AN1063" s="5" t="e">
        <f>VLOOKUP(Tableau13[[#This Row],[Déc,]],[1]!Tableau3[#All],2,FALSE)</f>
        <v>#REF!</v>
      </c>
    </row>
    <row r="1064" spans="1:40" x14ac:dyDescent="0.25">
      <c r="A1064" t="s">
        <v>2621</v>
      </c>
      <c r="D1064" t="s">
        <v>2500</v>
      </c>
      <c r="E1064" t="s">
        <v>2564</v>
      </c>
      <c r="F1064" t="s">
        <v>7606</v>
      </c>
      <c r="G1064" t="s">
        <v>2622</v>
      </c>
      <c r="H1064" t="s">
        <v>2623</v>
      </c>
      <c r="I1064" t="s">
        <v>25</v>
      </c>
      <c r="J1064" s="3">
        <v>0</v>
      </c>
      <c r="K1064" s="1">
        <v>44387</v>
      </c>
      <c r="L1064" s="1">
        <v>46203</v>
      </c>
      <c r="M1064" t="s">
        <v>38</v>
      </c>
      <c r="O1064" t="s">
        <v>102</v>
      </c>
      <c r="P1064" s="1"/>
      <c r="AC1064" s="5" t="e">
        <f>VLOOKUP(Tableau13[[#This Row],[Jan,]],[1]!Tableau3[#All],2,FALSE)</f>
        <v>#REF!</v>
      </c>
      <c r="AD1064" s="5" t="e">
        <f>VLOOKUP(Tableau13[[#This Row],[Fév,]],[1]!Tableau3[#All],2,FALSE)</f>
        <v>#REF!</v>
      </c>
      <c r="AE1064" s="5" t="e">
        <f>VLOOKUP(Tableau13[[#This Row],[Mar,]],[1]!Tableau3[#All],2,FALSE)</f>
        <v>#REF!</v>
      </c>
      <c r="AF1064" s="5" t="e">
        <f>VLOOKUP(Tableau13[[#This Row],[Avr,]],[1]!Tableau3[#All],2,FALSE)</f>
        <v>#REF!</v>
      </c>
      <c r="AG1064" s="5" t="e">
        <f>VLOOKUP(Tableau13[[#This Row],[Mai]],[1]!Tableau3[#All],2,FALSE)</f>
        <v>#REF!</v>
      </c>
      <c r="AH1064" s="5" t="e">
        <f>VLOOKUP(Tableau13[[#This Row],[Juin]],[1]!Tableau3[#All],2,FALSE)</f>
        <v>#REF!</v>
      </c>
      <c r="AI1064" s="5" t="e">
        <f>VLOOKUP(Tableau13[[#This Row],[Juil,]],[1]!Tableau3[#All],2,FALSE)</f>
        <v>#REF!</v>
      </c>
      <c r="AJ1064" s="5" t="e">
        <f>VLOOKUP(Tableau13[[#This Row],[Août]],[1]!Tableau3[#All],2,FALSE)</f>
        <v>#REF!</v>
      </c>
      <c r="AK1064" s="5" t="e">
        <f>VLOOKUP(Tableau13[[#This Row],[Sept,]],[1]!Tableau3[#All],2,FALSE)</f>
        <v>#REF!</v>
      </c>
      <c r="AL1064" s="5" t="e">
        <f>VLOOKUP(Tableau13[[#This Row],[Oct,]],[1]!Tableau3[#All],2,FALSE)</f>
        <v>#REF!</v>
      </c>
      <c r="AM1064" s="5" t="e">
        <f>VLOOKUP(Tableau13[[#This Row],[Nov,]],[1]!Tableau3[#All],2,FALSE)</f>
        <v>#REF!</v>
      </c>
      <c r="AN1064" s="5" t="e">
        <f>VLOOKUP(Tableau13[[#This Row],[Déc,]],[1]!Tableau3[#All],2,FALSE)</f>
        <v>#REF!</v>
      </c>
    </row>
    <row r="1065" spans="1:40" x14ac:dyDescent="0.25">
      <c r="A1065" t="s">
        <v>2624</v>
      </c>
      <c r="D1065" t="s">
        <v>2500</v>
      </c>
      <c r="E1065" t="s">
        <v>2564</v>
      </c>
      <c r="F1065" t="s">
        <v>7607</v>
      </c>
      <c r="G1065" t="s">
        <v>2625</v>
      </c>
      <c r="H1065" t="s">
        <v>2626</v>
      </c>
      <c r="I1065" t="s">
        <v>25</v>
      </c>
      <c r="J1065" s="3">
        <v>0</v>
      </c>
      <c r="K1065" s="1">
        <v>44387</v>
      </c>
      <c r="L1065" s="1">
        <v>46203</v>
      </c>
      <c r="M1065" t="s">
        <v>38</v>
      </c>
      <c r="O1065" t="s">
        <v>102</v>
      </c>
      <c r="P1065" s="1"/>
      <c r="AC1065" s="5" t="e">
        <f>VLOOKUP(Tableau13[[#This Row],[Jan,]],[1]!Tableau3[#All],2,FALSE)</f>
        <v>#REF!</v>
      </c>
      <c r="AD1065" s="5" t="e">
        <f>VLOOKUP(Tableau13[[#This Row],[Fév,]],[1]!Tableau3[#All],2,FALSE)</f>
        <v>#REF!</v>
      </c>
      <c r="AE1065" s="5" t="e">
        <f>VLOOKUP(Tableau13[[#This Row],[Mar,]],[1]!Tableau3[#All],2,FALSE)</f>
        <v>#REF!</v>
      </c>
      <c r="AF1065" s="5" t="e">
        <f>VLOOKUP(Tableau13[[#This Row],[Avr,]],[1]!Tableau3[#All],2,FALSE)</f>
        <v>#REF!</v>
      </c>
      <c r="AG1065" s="5" t="e">
        <f>VLOOKUP(Tableau13[[#This Row],[Mai]],[1]!Tableau3[#All],2,FALSE)</f>
        <v>#REF!</v>
      </c>
      <c r="AH1065" s="5" t="e">
        <f>VLOOKUP(Tableau13[[#This Row],[Juin]],[1]!Tableau3[#All],2,FALSE)</f>
        <v>#REF!</v>
      </c>
      <c r="AI1065" s="5" t="e">
        <f>VLOOKUP(Tableau13[[#This Row],[Juil,]],[1]!Tableau3[#All],2,FALSE)</f>
        <v>#REF!</v>
      </c>
      <c r="AJ1065" s="5" t="e">
        <f>VLOOKUP(Tableau13[[#This Row],[Août]],[1]!Tableau3[#All],2,FALSE)</f>
        <v>#REF!</v>
      </c>
      <c r="AK1065" s="5" t="e">
        <f>VLOOKUP(Tableau13[[#This Row],[Sept,]],[1]!Tableau3[#All],2,FALSE)</f>
        <v>#REF!</v>
      </c>
      <c r="AL1065" s="5" t="e">
        <f>VLOOKUP(Tableau13[[#This Row],[Oct,]],[1]!Tableau3[#All],2,FALSE)</f>
        <v>#REF!</v>
      </c>
      <c r="AM1065" s="5" t="e">
        <f>VLOOKUP(Tableau13[[#This Row],[Nov,]],[1]!Tableau3[#All],2,FALSE)</f>
        <v>#REF!</v>
      </c>
      <c r="AN1065" s="5" t="e">
        <f>VLOOKUP(Tableau13[[#This Row],[Déc,]],[1]!Tableau3[#All],2,FALSE)</f>
        <v>#REF!</v>
      </c>
    </row>
    <row r="1066" spans="1:40" x14ac:dyDescent="0.25">
      <c r="A1066" t="s">
        <v>2627</v>
      </c>
      <c r="D1066" t="s">
        <v>2500</v>
      </c>
      <c r="E1066" t="s">
        <v>2564</v>
      </c>
      <c r="F1066" t="s">
        <v>7608</v>
      </c>
      <c r="G1066" t="s">
        <v>2628</v>
      </c>
      <c r="H1066" t="s">
        <v>2629</v>
      </c>
      <c r="I1066" t="s">
        <v>25</v>
      </c>
      <c r="J1066" s="3">
        <v>0</v>
      </c>
      <c r="K1066" s="1">
        <v>44387</v>
      </c>
      <c r="L1066" s="1">
        <v>46203</v>
      </c>
      <c r="M1066" t="s">
        <v>38</v>
      </c>
      <c r="O1066" t="s">
        <v>102</v>
      </c>
      <c r="P1066" s="1"/>
      <c r="AC1066" s="5" t="e">
        <f>VLOOKUP(Tableau13[[#This Row],[Jan,]],[1]!Tableau3[#All],2,FALSE)</f>
        <v>#REF!</v>
      </c>
      <c r="AD1066" s="5" t="e">
        <f>VLOOKUP(Tableau13[[#This Row],[Fév,]],[1]!Tableau3[#All],2,FALSE)</f>
        <v>#REF!</v>
      </c>
      <c r="AE1066" s="5" t="e">
        <f>VLOOKUP(Tableau13[[#This Row],[Mar,]],[1]!Tableau3[#All],2,FALSE)</f>
        <v>#REF!</v>
      </c>
      <c r="AF1066" s="5" t="e">
        <f>VLOOKUP(Tableau13[[#This Row],[Avr,]],[1]!Tableau3[#All],2,FALSE)</f>
        <v>#REF!</v>
      </c>
      <c r="AG1066" s="5" t="e">
        <f>VLOOKUP(Tableau13[[#This Row],[Mai]],[1]!Tableau3[#All],2,FALSE)</f>
        <v>#REF!</v>
      </c>
      <c r="AH1066" s="5" t="e">
        <f>VLOOKUP(Tableau13[[#This Row],[Juin]],[1]!Tableau3[#All],2,FALSE)</f>
        <v>#REF!</v>
      </c>
      <c r="AI1066" s="5" t="e">
        <f>VLOOKUP(Tableau13[[#This Row],[Juil,]],[1]!Tableau3[#All],2,FALSE)</f>
        <v>#REF!</v>
      </c>
      <c r="AJ1066" s="5" t="e">
        <f>VLOOKUP(Tableau13[[#This Row],[Août]],[1]!Tableau3[#All],2,FALSE)</f>
        <v>#REF!</v>
      </c>
      <c r="AK1066" s="5" t="e">
        <f>VLOOKUP(Tableau13[[#This Row],[Sept,]],[1]!Tableau3[#All],2,FALSE)</f>
        <v>#REF!</v>
      </c>
      <c r="AL1066" s="5" t="e">
        <f>VLOOKUP(Tableau13[[#This Row],[Oct,]],[1]!Tableau3[#All],2,FALSE)</f>
        <v>#REF!</v>
      </c>
      <c r="AM1066" s="5" t="e">
        <f>VLOOKUP(Tableau13[[#This Row],[Nov,]],[1]!Tableau3[#All],2,FALSE)</f>
        <v>#REF!</v>
      </c>
      <c r="AN1066" s="5" t="e">
        <f>VLOOKUP(Tableau13[[#This Row],[Déc,]],[1]!Tableau3[#All],2,FALSE)</f>
        <v>#REF!</v>
      </c>
    </row>
    <row r="1067" spans="1:40" x14ac:dyDescent="0.25">
      <c r="A1067" t="s">
        <v>2630</v>
      </c>
      <c r="D1067" t="s">
        <v>2500</v>
      </c>
      <c r="E1067" t="s">
        <v>2564</v>
      </c>
      <c r="F1067" t="s">
        <v>7609</v>
      </c>
      <c r="G1067" t="s">
        <v>2631</v>
      </c>
      <c r="H1067" t="s">
        <v>2632</v>
      </c>
      <c r="I1067" t="s">
        <v>25</v>
      </c>
      <c r="J1067" s="3">
        <v>0</v>
      </c>
      <c r="K1067" s="1">
        <v>44387</v>
      </c>
      <c r="L1067" s="1">
        <v>46203</v>
      </c>
      <c r="M1067" t="s">
        <v>38</v>
      </c>
      <c r="O1067" t="s">
        <v>102</v>
      </c>
      <c r="P1067" s="1"/>
      <c r="AC1067" s="5" t="e">
        <f>VLOOKUP(Tableau13[[#This Row],[Jan,]],[1]!Tableau3[#All],2,FALSE)</f>
        <v>#REF!</v>
      </c>
      <c r="AD1067" s="5" t="e">
        <f>VLOOKUP(Tableau13[[#This Row],[Fév,]],[1]!Tableau3[#All],2,FALSE)</f>
        <v>#REF!</v>
      </c>
      <c r="AE1067" s="5" t="e">
        <f>VLOOKUP(Tableau13[[#This Row],[Mar,]],[1]!Tableau3[#All],2,FALSE)</f>
        <v>#REF!</v>
      </c>
      <c r="AF1067" s="5" t="e">
        <f>VLOOKUP(Tableau13[[#This Row],[Avr,]],[1]!Tableau3[#All],2,FALSE)</f>
        <v>#REF!</v>
      </c>
      <c r="AG1067" s="5" t="e">
        <f>VLOOKUP(Tableau13[[#This Row],[Mai]],[1]!Tableau3[#All],2,FALSE)</f>
        <v>#REF!</v>
      </c>
      <c r="AH1067" s="5" t="e">
        <f>VLOOKUP(Tableau13[[#This Row],[Juin]],[1]!Tableau3[#All],2,FALSE)</f>
        <v>#REF!</v>
      </c>
      <c r="AI1067" s="5" t="e">
        <f>VLOOKUP(Tableau13[[#This Row],[Juil,]],[1]!Tableau3[#All],2,FALSE)</f>
        <v>#REF!</v>
      </c>
      <c r="AJ1067" s="5" t="e">
        <f>VLOOKUP(Tableau13[[#This Row],[Août]],[1]!Tableau3[#All],2,FALSE)</f>
        <v>#REF!</v>
      </c>
      <c r="AK1067" s="5" t="e">
        <f>VLOOKUP(Tableau13[[#This Row],[Sept,]],[1]!Tableau3[#All],2,FALSE)</f>
        <v>#REF!</v>
      </c>
      <c r="AL1067" s="5" t="e">
        <f>VLOOKUP(Tableau13[[#This Row],[Oct,]],[1]!Tableau3[#All],2,FALSE)</f>
        <v>#REF!</v>
      </c>
      <c r="AM1067" s="5" t="e">
        <f>VLOOKUP(Tableau13[[#This Row],[Nov,]],[1]!Tableau3[#All],2,FALSE)</f>
        <v>#REF!</v>
      </c>
      <c r="AN1067" s="5" t="e">
        <f>VLOOKUP(Tableau13[[#This Row],[Déc,]],[1]!Tableau3[#All],2,FALSE)</f>
        <v>#REF!</v>
      </c>
    </row>
    <row r="1068" spans="1:40" x14ac:dyDescent="0.25">
      <c r="A1068" t="s">
        <v>2633</v>
      </c>
      <c r="D1068" t="s">
        <v>2500</v>
      </c>
      <c r="E1068" t="s">
        <v>2526</v>
      </c>
      <c r="F1068" t="s">
        <v>7610</v>
      </c>
      <c r="G1068" t="s">
        <v>2634</v>
      </c>
      <c r="H1068" t="s">
        <v>2635</v>
      </c>
      <c r="I1068" t="s">
        <v>25</v>
      </c>
      <c r="J1068" s="3">
        <v>0</v>
      </c>
      <c r="K1068" s="1">
        <v>44387</v>
      </c>
      <c r="L1068" s="1">
        <v>46203</v>
      </c>
      <c r="M1068" t="s">
        <v>38</v>
      </c>
      <c r="O1068" t="s">
        <v>102</v>
      </c>
      <c r="P1068" s="1"/>
      <c r="AC1068" s="5" t="e">
        <f>VLOOKUP(Tableau13[[#This Row],[Jan,]],[1]!Tableau3[#All],2,FALSE)</f>
        <v>#REF!</v>
      </c>
      <c r="AD1068" s="5" t="e">
        <f>VLOOKUP(Tableau13[[#This Row],[Fév,]],[1]!Tableau3[#All],2,FALSE)</f>
        <v>#REF!</v>
      </c>
      <c r="AE1068" s="5" t="e">
        <f>VLOOKUP(Tableau13[[#This Row],[Mar,]],[1]!Tableau3[#All],2,FALSE)</f>
        <v>#REF!</v>
      </c>
      <c r="AF1068" s="5" t="e">
        <f>VLOOKUP(Tableau13[[#This Row],[Avr,]],[1]!Tableau3[#All],2,FALSE)</f>
        <v>#REF!</v>
      </c>
      <c r="AG1068" s="5" t="e">
        <f>VLOOKUP(Tableau13[[#This Row],[Mai]],[1]!Tableau3[#All],2,FALSE)</f>
        <v>#REF!</v>
      </c>
      <c r="AH1068" s="5" t="e">
        <f>VLOOKUP(Tableau13[[#This Row],[Juin]],[1]!Tableau3[#All],2,FALSE)</f>
        <v>#REF!</v>
      </c>
      <c r="AI1068" s="5" t="e">
        <f>VLOOKUP(Tableau13[[#This Row],[Juil,]],[1]!Tableau3[#All],2,FALSE)</f>
        <v>#REF!</v>
      </c>
      <c r="AJ1068" s="5" t="e">
        <f>VLOOKUP(Tableau13[[#This Row],[Août]],[1]!Tableau3[#All],2,FALSE)</f>
        <v>#REF!</v>
      </c>
      <c r="AK1068" s="5" t="e">
        <f>VLOOKUP(Tableau13[[#This Row],[Sept,]],[1]!Tableau3[#All],2,FALSE)</f>
        <v>#REF!</v>
      </c>
      <c r="AL1068" s="5" t="e">
        <f>VLOOKUP(Tableau13[[#This Row],[Oct,]],[1]!Tableau3[#All],2,FALSE)</f>
        <v>#REF!</v>
      </c>
      <c r="AM1068" s="5" t="e">
        <f>VLOOKUP(Tableau13[[#This Row],[Nov,]],[1]!Tableau3[#All],2,FALSE)</f>
        <v>#REF!</v>
      </c>
      <c r="AN1068" s="5" t="e">
        <f>VLOOKUP(Tableau13[[#This Row],[Déc,]],[1]!Tableau3[#All],2,FALSE)</f>
        <v>#REF!</v>
      </c>
    </row>
    <row r="1069" spans="1:40" x14ac:dyDescent="0.25">
      <c r="A1069" t="s">
        <v>2636</v>
      </c>
      <c r="D1069" t="s">
        <v>2500</v>
      </c>
      <c r="E1069" t="s">
        <v>2526</v>
      </c>
      <c r="F1069" t="s">
        <v>7611</v>
      </c>
      <c r="G1069" t="s">
        <v>2637</v>
      </c>
      <c r="H1069" t="s">
        <v>2638</v>
      </c>
      <c r="I1069" t="s">
        <v>25</v>
      </c>
      <c r="J1069" s="3">
        <v>0</v>
      </c>
      <c r="K1069" s="1">
        <v>44387</v>
      </c>
      <c r="L1069" s="1">
        <v>46203</v>
      </c>
      <c r="M1069" t="s">
        <v>38</v>
      </c>
      <c r="O1069" t="s">
        <v>102</v>
      </c>
      <c r="P1069" s="1"/>
      <c r="AC1069" s="5" t="e">
        <f>VLOOKUP(Tableau13[[#This Row],[Jan,]],[1]!Tableau3[#All],2,FALSE)</f>
        <v>#REF!</v>
      </c>
      <c r="AD1069" s="5" t="e">
        <f>VLOOKUP(Tableau13[[#This Row],[Fév,]],[1]!Tableau3[#All],2,FALSE)</f>
        <v>#REF!</v>
      </c>
      <c r="AE1069" s="5" t="e">
        <f>VLOOKUP(Tableau13[[#This Row],[Mar,]],[1]!Tableau3[#All],2,FALSE)</f>
        <v>#REF!</v>
      </c>
      <c r="AF1069" s="5" t="e">
        <f>VLOOKUP(Tableau13[[#This Row],[Avr,]],[1]!Tableau3[#All],2,FALSE)</f>
        <v>#REF!</v>
      </c>
      <c r="AG1069" s="5" t="e">
        <f>VLOOKUP(Tableau13[[#This Row],[Mai]],[1]!Tableau3[#All],2,FALSE)</f>
        <v>#REF!</v>
      </c>
      <c r="AH1069" s="5" t="e">
        <f>VLOOKUP(Tableau13[[#This Row],[Juin]],[1]!Tableau3[#All],2,FALSE)</f>
        <v>#REF!</v>
      </c>
      <c r="AI1069" s="5" t="e">
        <f>VLOOKUP(Tableau13[[#This Row],[Juil,]],[1]!Tableau3[#All],2,FALSE)</f>
        <v>#REF!</v>
      </c>
      <c r="AJ1069" s="5" t="e">
        <f>VLOOKUP(Tableau13[[#This Row],[Août]],[1]!Tableau3[#All],2,FALSE)</f>
        <v>#REF!</v>
      </c>
      <c r="AK1069" s="5" t="e">
        <f>VLOOKUP(Tableau13[[#This Row],[Sept,]],[1]!Tableau3[#All],2,FALSE)</f>
        <v>#REF!</v>
      </c>
      <c r="AL1069" s="5" t="e">
        <f>VLOOKUP(Tableau13[[#This Row],[Oct,]],[1]!Tableau3[#All],2,FALSE)</f>
        <v>#REF!</v>
      </c>
      <c r="AM1069" s="5" t="e">
        <f>VLOOKUP(Tableau13[[#This Row],[Nov,]],[1]!Tableau3[#All],2,FALSE)</f>
        <v>#REF!</v>
      </c>
      <c r="AN1069" s="5" t="e">
        <f>VLOOKUP(Tableau13[[#This Row],[Déc,]],[1]!Tableau3[#All],2,FALSE)</f>
        <v>#REF!</v>
      </c>
    </row>
    <row r="1070" spans="1:40" x14ac:dyDescent="0.25">
      <c r="A1070" t="s">
        <v>2639</v>
      </c>
      <c r="D1070" t="s">
        <v>2500</v>
      </c>
      <c r="E1070" t="s">
        <v>2526</v>
      </c>
      <c r="F1070" t="s">
        <v>7612</v>
      </c>
      <c r="G1070" t="s">
        <v>2640</v>
      </c>
      <c r="H1070" t="s">
        <v>2641</v>
      </c>
      <c r="I1070" t="s">
        <v>25</v>
      </c>
      <c r="J1070" s="3">
        <v>0</v>
      </c>
      <c r="K1070" s="1">
        <v>44387</v>
      </c>
      <c r="L1070" s="1">
        <v>46203</v>
      </c>
      <c r="M1070" t="s">
        <v>38</v>
      </c>
      <c r="O1070" t="s">
        <v>102</v>
      </c>
      <c r="P1070" s="1"/>
      <c r="AC1070" s="5" t="e">
        <f>VLOOKUP(Tableau13[[#This Row],[Jan,]],[1]!Tableau3[#All],2,FALSE)</f>
        <v>#REF!</v>
      </c>
      <c r="AD1070" s="5" t="e">
        <f>VLOOKUP(Tableau13[[#This Row],[Fév,]],[1]!Tableau3[#All],2,FALSE)</f>
        <v>#REF!</v>
      </c>
      <c r="AE1070" s="5" t="e">
        <f>VLOOKUP(Tableau13[[#This Row],[Mar,]],[1]!Tableau3[#All],2,FALSE)</f>
        <v>#REF!</v>
      </c>
      <c r="AF1070" s="5" t="e">
        <f>VLOOKUP(Tableau13[[#This Row],[Avr,]],[1]!Tableau3[#All],2,FALSE)</f>
        <v>#REF!</v>
      </c>
      <c r="AG1070" s="5" t="e">
        <f>VLOOKUP(Tableau13[[#This Row],[Mai]],[1]!Tableau3[#All],2,FALSE)</f>
        <v>#REF!</v>
      </c>
      <c r="AH1070" s="5" t="e">
        <f>VLOOKUP(Tableau13[[#This Row],[Juin]],[1]!Tableau3[#All],2,FALSE)</f>
        <v>#REF!</v>
      </c>
      <c r="AI1070" s="5" t="e">
        <f>VLOOKUP(Tableau13[[#This Row],[Juil,]],[1]!Tableau3[#All],2,FALSE)</f>
        <v>#REF!</v>
      </c>
      <c r="AJ1070" s="5" t="e">
        <f>VLOOKUP(Tableau13[[#This Row],[Août]],[1]!Tableau3[#All],2,FALSE)</f>
        <v>#REF!</v>
      </c>
      <c r="AK1070" s="5" t="e">
        <f>VLOOKUP(Tableau13[[#This Row],[Sept,]],[1]!Tableau3[#All],2,FALSE)</f>
        <v>#REF!</v>
      </c>
      <c r="AL1070" s="5" t="e">
        <f>VLOOKUP(Tableau13[[#This Row],[Oct,]],[1]!Tableau3[#All],2,FALSE)</f>
        <v>#REF!</v>
      </c>
      <c r="AM1070" s="5" t="e">
        <f>VLOOKUP(Tableau13[[#This Row],[Nov,]],[1]!Tableau3[#All],2,FALSE)</f>
        <v>#REF!</v>
      </c>
      <c r="AN1070" s="5" t="e">
        <f>VLOOKUP(Tableau13[[#This Row],[Déc,]],[1]!Tableau3[#All],2,FALSE)</f>
        <v>#REF!</v>
      </c>
    </row>
    <row r="1071" spans="1:40" x14ac:dyDescent="0.25">
      <c r="A1071" t="s">
        <v>2642</v>
      </c>
      <c r="D1071" t="s">
        <v>2500</v>
      </c>
      <c r="E1071" t="s">
        <v>2526</v>
      </c>
      <c r="F1071" t="s">
        <v>7613</v>
      </c>
      <c r="G1071" t="s">
        <v>2643</v>
      </c>
      <c r="H1071" t="s">
        <v>2644</v>
      </c>
      <c r="I1071" t="s">
        <v>25</v>
      </c>
      <c r="J1071" s="3">
        <v>0</v>
      </c>
      <c r="K1071" s="1">
        <v>44387</v>
      </c>
      <c r="L1071" s="1">
        <v>46203</v>
      </c>
      <c r="M1071" t="s">
        <v>38</v>
      </c>
      <c r="O1071" t="s">
        <v>102</v>
      </c>
      <c r="P1071" s="1"/>
      <c r="AC1071" s="5" t="e">
        <f>VLOOKUP(Tableau13[[#This Row],[Jan,]],[1]!Tableau3[#All],2,FALSE)</f>
        <v>#REF!</v>
      </c>
      <c r="AD1071" s="5" t="e">
        <f>VLOOKUP(Tableau13[[#This Row],[Fév,]],[1]!Tableau3[#All],2,FALSE)</f>
        <v>#REF!</v>
      </c>
      <c r="AE1071" s="5" t="e">
        <f>VLOOKUP(Tableau13[[#This Row],[Mar,]],[1]!Tableau3[#All],2,FALSE)</f>
        <v>#REF!</v>
      </c>
      <c r="AF1071" s="5" t="e">
        <f>VLOOKUP(Tableau13[[#This Row],[Avr,]],[1]!Tableau3[#All],2,FALSE)</f>
        <v>#REF!</v>
      </c>
      <c r="AG1071" s="5" t="e">
        <f>VLOOKUP(Tableau13[[#This Row],[Mai]],[1]!Tableau3[#All],2,FALSE)</f>
        <v>#REF!</v>
      </c>
      <c r="AH1071" s="5" t="e">
        <f>VLOOKUP(Tableau13[[#This Row],[Juin]],[1]!Tableau3[#All],2,FALSE)</f>
        <v>#REF!</v>
      </c>
      <c r="AI1071" s="5" t="e">
        <f>VLOOKUP(Tableau13[[#This Row],[Juil,]],[1]!Tableau3[#All],2,FALSE)</f>
        <v>#REF!</v>
      </c>
      <c r="AJ1071" s="5" t="e">
        <f>VLOOKUP(Tableau13[[#This Row],[Août]],[1]!Tableau3[#All],2,FALSE)</f>
        <v>#REF!</v>
      </c>
      <c r="AK1071" s="5" t="e">
        <f>VLOOKUP(Tableau13[[#This Row],[Sept,]],[1]!Tableau3[#All],2,FALSE)</f>
        <v>#REF!</v>
      </c>
      <c r="AL1071" s="5" t="e">
        <f>VLOOKUP(Tableau13[[#This Row],[Oct,]],[1]!Tableau3[#All],2,FALSE)</f>
        <v>#REF!</v>
      </c>
      <c r="AM1071" s="5" t="e">
        <f>VLOOKUP(Tableau13[[#This Row],[Nov,]],[1]!Tableau3[#All],2,FALSE)</f>
        <v>#REF!</v>
      </c>
      <c r="AN1071" s="5" t="e">
        <f>VLOOKUP(Tableau13[[#This Row],[Déc,]],[1]!Tableau3[#All],2,FALSE)</f>
        <v>#REF!</v>
      </c>
    </row>
    <row r="1072" spans="1:40" x14ac:dyDescent="0.25">
      <c r="A1072" t="s">
        <v>2645</v>
      </c>
      <c r="D1072" t="s">
        <v>2500</v>
      </c>
      <c r="E1072" t="s">
        <v>2564</v>
      </c>
      <c r="F1072" t="s">
        <v>7614</v>
      </c>
      <c r="G1072" t="s">
        <v>2646</v>
      </c>
      <c r="H1072" t="s">
        <v>2647</v>
      </c>
      <c r="I1072" t="s">
        <v>25</v>
      </c>
      <c r="J1072" s="3">
        <v>0</v>
      </c>
      <c r="K1072" s="1">
        <v>44387</v>
      </c>
      <c r="L1072" s="1">
        <v>46203</v>
      </c>
      <c r="M1072" t="s">
        <v>38</v>
      </c>
      <c r="O1072" t="s">
        <v>102</v>
      </c>
      <c r="P1072" s="1"/>
      <c r="AC1072" s="5" t="e">
        <f>VLOOKUP(Tableau13[[#This Row],[Jan,]],[1]!Tableau3[#All],2,FALSE)</f>
        <v>#REF!</v>
      </c>
      <c r="AD1072" s="5" t="e">
        <f>VLOOKUP(Tableau13[[#This Row],[Fév,]],[1]!Tableau3[#All],2,FALSE)</f>
        <v>#REF!</v>
      </c>
      <c r="AE1072" s="5" t="e">
        <f>VLOOKUP(Tableau13[[#This Row],[Mar,]],[1]!Tableau3[#All],2,FALSE)</f>
        <v>#REF!</v>
      </c>
      <c r="AF1072" s="5" t="e">
        <f>VLOOKUP(Tableau13[[#This Row],[Avr,]],[1]!Tableau3[#All],2,FALSE)</f>
        <v>#REF!</v>
      </c>
      <c r="AG1072" s="5" t="e">
        <f>VLOOKUP(Tableau13[[#This Row],[Mai]],[1]!Tableau3[#All],2,FALSE)</f>
        <v>#REF!</v>
      </c>
      <c r="AH1072" s="5" t="e">
        <f>VLOOKUP(Tableau13[[#This Row],[Juin]],[1]!Tableau3[#All],2,FALSE)</f>
        <v>#REF!</v>
      </c>
      <c r="AI1072" s="5" t="e">
        <f>VLOOKUP(Tableau13[[#This Row],[Juil,]],[1]!Tableau3[#All],2,FALSE)</f>
        <v>#REF!</v>
      </c>
      <c r="AJ1072" s="5" t="e">
        <f>VLOOKUP(Tableau13[[#This Row],[Août]],[1]!Tableau3[#All],2,FALSE)</f>
        <v>#REF!</v>
      </c>
      <c r="AK1072" s="5" t="e">
        <f>VLOOKUP(Tableau13[[#This Row],[Sept,]],[1]!Tableau3[#All],2,FALSE)</f>
        <v>#REF!</v>
      </c>
      <c r="AL1072" s="5" t="e">
        <f>VLOOKUP(Tableau13[[#This Row],[Oct,]],[1]!Tableau3[#All],2,FALSE)</f>
        <v>#REF!</v>
      </c>
      <c r="AM1072" s="5" t="e">
        <f>VLOOKUP(Tableau13[[#This Row],[Nov,]],[1]!Tableau3[#All],2,FALSE)</f>
        <v>#REF!</v>
      </c>
      <c r="AN1072" s="5" t="e">
        <f>VLOOKUP(Tableau13[[#This Row],[Déc,]],[1]!Tableau3[#All],2,FALSE)</f>
        <v>#REF!</v>
      </c>
    </row>
    <row r="1073" spans="1:40" x14ac:dyDescent="0.25">
      <c r="A1073" t="s">
        <v>2648</v>
      </c>
      <c r="D1073" t="s">
        <v>2517</v>
      </c>
      <c r="E1073" t="s">
        <v>2649</v>
      </c>
      <c r="F1073" t="s">
        <v>2650</v>
      </c>
      <c r="G1073" t="s">
        <v>2651</v>
      </c>
      <c r="H1073" t="s">
        <v>2652</v>
      </c>
      <c r="I1073" t="s">
        <v>25</v>
      </c>
      <c r="J1073" s="3">
        <v>1848.52</v>
      </c>
      <c r="K1073" s="1">
        <v>42583</v>
      </c>
      <c r="L1073" s="1">
        <v>44773</v>
      </c>
      <c r="M1073" t="s">
        <v>26</v>
      </c>
      <c r="N1073" t="s">
        <v>5849</v>
      </c>
      <c r="O1073" t="s">
        <v>32</v>
      </c>
      <c r="P1073" s="1">
        <v>0.25</v>
      </c>
      <c r="S1073">
        <v>0.25</v>
      </c>
      <c r="V1073">
        <v>0.25</v>
      </c>
      <c r="Y1073">
        <v>0.25</v>
      </c>
      <c r="AC1073" s="5" t="e">
        <f>VLOOKUP(Tableau13[[#This Row],[Jan,]],[1]!Tableau3[#All],2,FALSE)</f>
        <v>#REF!</v>
      </c>
      <c r="AD1073" s="5" t="e">
        <f>VLOOKUP(Tableau13[[#This Row],[Fév,]],[1]!Tableau3[#All],2,FALSE)</f>
        <v>#REF!</v>
      </c>
      <c r="AE1073" s="5" t="e">
        <f>VLOOKUP(Tableau13[[#This Row],[Mar,]],[1]!Tableau3[#All],2,FALSE)</f>
        <v>#REF!</v>
      </c>
      <c r="AF1073" s="5" t="e">
        <f>VLOOKUP(Tableau13[[#This Row],[Avr,]],[1]!Tableau3[#All],2,FALSE)</f>
        <v>#REF!</v>
      </c>
      <c r="AG1073" s="5" t="e">
        <f>VLOOKUP(Tableau13[[#This Row],[Mai]],[1]!Tableau3[#All],2,FALSE)</f>
        <v>#REF!</v>
      </c>
      <c r="AH1073" s="5" t="e">
        <f>VLOOKUP(Tableau13[[#This Row],[Juin]],[1]!Tableau3[#All],2,FALSE)</f>
        <v>#REF!</v>
      </c>
      <c r="AI1073" s="5" t="e">
        <f>VLOOKUP(Tableau13[[#This Row],[Juil,]],[1]!Tableau3[#All],2,FALSE)</f>
        <v>#REF!</v>
      </c>
      <c r="AJ1073" s="5" t="e">
        <f>VLOOKUP(Tableau13[[#This Row],[Août]],[1]!Tableau3[#All],2,FALSE)</f>
        <v>#REF!</v>
      </c>
      <c r="AK1073" s="5" t="e">
        <f>VLOOKUP(Tableau13[[#This Row],[Sept,]],[1]!Tableau3[#All],2,FALSE)</f>
        <v>#REF!</v>
      </c>
      <c r="AL1073" s="5" t="e">
        <f>VLOOKUP(Tableau13[[#This Row],[Oct,]],[1]!Tableau3[#All],2,FALSE)</f>
        <v>#REF!</v>
      </c>
      <c r="AM1073" s="5" t="e">
        <f>VLOOKUP(Tableau13[[#This Row],[Nov,]],[1]!Tableau3[#All],2,FALSE)</f>
        <v>#REF!</v>
      </c>
      <c r="AN1073" s="5" t="e">
        <f>VLOOKUP(Tableau13[[#This Row],[Déc,]],[1]!Tableau3[#All],2,FALSE)</f>
        <v>#REF!</v>
      </c>
    </row>
    <row r="1074" spans="1:40" x14ac:dyDescent="0.25">
      <c r="A1074" t="s">
        <v>2653</v>
      </c>
      <c r="D1074" t="s">
        <v>2500</v>
      </c>
      <c r="E1074" t="s">
        <v>2526</v>
      </c>
      <c r="F1074" t="s">
        <v>7615</v>
      </c>
      <c r="G1074" t="s">
        <v>2654</v>
      </c>
      <c r="H1074" t="s">
        <v>2655</v>
      </c>
      <c r="I1074" t="s">
        <v>25</v>
      </c>
      <c r="J1074" s="3">
        <v>0</v>
      </c>
      <c r="K1074" s="1">
        <v>44387</v>
      </c>
      <c r="L1074" s="1">
        <v>46203</v>
      </c>
      <c r="M1074" t="s">
        <v>38</v>
      </c>
      <c r="O1074" t="s">
        <v>102</v>
      </c>
      <c r="P1074" s="1"/>
      <c r="AC1074" s="5" t="e">
        <f>VLOOKUP(Tableau13[[#This Row],[Jan,]],[1]!Tableau3[#All],2,FALSE)</f>
        <v>#REF!</v>
      </c>
      <c r="AD1074" s="5" t="e">
        <f>VLOOKUP(Tableau13[[#This Row],[Fév,]],[1]!Tableau3[#All],2,FALSE)</f>
        <v>#REF!</v>
      </c>
      <c r="AE1074" s="5" t="e">
        <f>VLOOKUP(Tableau13[[#This Row],[Mar,]],[1]!Tableau3[#All],2,FALSE)</f>
        <v>#REF!</v>
      </c>
      <c r="AF1074" s="5" t="e">
        <f>VLOOKUP(Tableau13[[#This Row],[Avr,]],[1]!Tableau3[#All],2,FALSE)</f>
        <v>#REF!</v>
      </c>
      <c r="AG1074" s="5" t="e">
        <f>VLOOKUP(Tableau13[[#This Row],[Mai]],[1]!Tableau3[#All],2,FALSE)</f>
        <v>#REF!</v>
      </c>
      <c r="AH1074" s="5" t="e">
        <f>VLOOKUP(Tableau13[[#This Row],[Juin]],[1]!Tableau3[#All],2,FALSE)</f>
        <v>#REF!</v>
      </c>
      <c r="AI1074" s="5" t="e">
        <f>VLOOKUP(Tableau13[[#This Row],[Juil,]],[1]!Tableau3[#All],2,FALSE)</f>
        <v>#REF!</v>
      </c>
      <c r="AJ1074" s="5" t="e">
        <f>VLOOKUP(Tableau13[[#This Row],[Août]],[1]!Tableau3[#All],2,FALSE)</f>
        <v>#REF!</v>
      </c>
      <c r="AK1074" s="5" t="e">
        <f>VLOOKUP(Tableau13[[#This Row],[Sept,]],[1]!Tableau3[#All],2,FALSE)</f>
        <v>#REF!</v>
      </c>
      <c r="AL1074" s="5" t="e">
        <f>VLOOKUP(Tableau13[[#This Row],[Oct,]],[1]!Tableau3[#All],2,FALSE)</f>
        <v>#REF!</v>
      </c>
      <c r="AM1074" s="5" t="e">
        <f>VLOOKUP(Tableau13[[#This Row],[Nov,]],[1]!Tableau3[#All],2,FALSE)</f>
        <v>#REF!</v>
      </c>
      <c r="AN1074" s="5" t="e">
        <f>VLOOKUP(Tableau13[[#This Row],[Déc,]],[1]!Tableau3[#All],2,FALSE)</f>
        <v>#REF!</v>
      </c>
    </row>
    <row r="1075" spans="1:40" x14ac:dyDescent="0.25">
      <c r="A1075" t="s">
        <v>2656</v>
      </c>
      <c r="D1075" t="s">
        <v>2657</v>
      </c>
      <c r="E1075" t="s">
        <v>2658</v>
      </c>
      <c r="F1075" t="s">
        <v>2659</v>
      </c>
      <c r="G1075" t="s">
        <v>2660</v>
      </c>
      <c r="H1075" t="s">
        <v>2661</v>
      </c>
      <c r="I1075" t="s">
        <v>25</v>
      </c>
      <c r="J1075" s="3">
        <v>1634.96</v>
      </c>
      <c r="K1075" s="1">
        <v>42644</v>
      </c>
      <c r="L1075" s="1">
        <v>44834</v>
      </c>
      <c r="M1075" t="s">
        <v>26</v>
      </c>
      <c r="N1075" t="s">
        <v>5849</v>
      </c>
      <c r="O1075" t="s">
        <v>32</v>
      </c>
      <c r="P1075" s="1">
        <v>0.25</v>
      </c>
      <c r="S1075">
        <v>0.25</v>
      </c>
      <c r="V1075">
        <v>0.25</v>
      </c>
      <c r="Y1075">
        <v>0.25</v>
      </c>
      <c r="AC1075" s="5" t="e">
        <f>VLOOKUP(Tableau13[[#This Row],[Jan,]],[1]!Tableau3[#All],2,FALSE)</f>
        <v>#REF!</v>
      </c>
      <c r="AD1075" s="5" t="e">
        <f>VLOOKUP(Tableau13[[#This Row],[Fév,]],[1]!Tableau3[#All],2,FALSE)</f>
        <v>#REF!</v>
      </c>
      <c r="AE1075" s="5" t="e">
        <f>VLOOKUP(Tableau13[[#This Row],[Mar,]],[1]!Tableau3[#All],2,FALSE)</f>
        <v>#REF!</v>
      </c>
      <c r="AF1075" s="5" t="e">
        <f>VLOOKUP(Tableau13[[#This Row],[Avr,]],[1]!Tableau3[#All],2,FALSE)</f>
        <v>#REF!</v>
      </c>
      <c r="AG1075" s="5" t="e">
        <f>VLOOKUP(Tableau13[[#This Row],[Mai]],[1]!Tableau3[#All],2,FALSE)</f>
        <v>#REF!</v>
      </c>
      <c r="AH1075" s="5" t="e">
        <f>VLOOKUP(Tableau13[[#This Row],[Juin]],[1]!Tableau3[#All],2,FALSE)</f>
        <v>#REF!</v>
      </c>
      <c r="AI1075" s="5" t="e">
        <f>VLOOKUP(Tableau13[[#This Row],[Juil,]],[1]!Tableau3[#All],2,FALSE)</f>
        <v>#REF!</v>
      </c>
      <c r="AJ1075" s="5" t="e">
        <f>VLOOKUP(Tableau13[[#This Row],[Août]],[1]!Tableau3[#All],2,FALSE)</f>
        <v>#REF!</v>
      </c>
      <c r="AK1075" s="5" t="e">
        <f>VLOOKUP(Tableau13[[#This Row],[Sept,]],[1]!Tableau3[#All],2,FALSE)</f>
        <v>#REF!</v>
      </c>
      <c r="AL1075" s="5" t="e">
        <f>VLOOKUP(Tableau13[[#This Row],[Oct,]],[1]!Tableau3[#All],2,FALSE)</f>
        <v>#REF!</v>
      </c>
      <c r="AM1075" s="5" t="e">
        <f>VLOOKUP(Tableau13[[#This Row],[Nov,]],[1]!Tableau3[#All],2,FALSE)</f>
        <v>#REF!</v>
      </c>
      <c r="AN1075" s="5" t="e">
        <f>VLOOKUP(Tableau13[[#This Row],[Déc,]],[1]!Tableau3[#All],2,FALSE)</f>
        <v>#REF!</v>
      </c>
    </row>
    <row r="1076" spans="1:40" x14ac:dyDescent="0.25">
      <c r="A1076" t="s">
        <v>2662</v>
      </c>
      <c r="D1076" t="s">
        <v>2500</v>
      </c>
      <c r="E1076" t="s">
        <v>2564</v>
      </c>
      <c r="F1076" t="s">
        <v>7616</v>
      </c>
      <c r="G1076" t="s">
        <v>2663</v>
      </c>
      <c r="H1076" t="s">
        <v>2664</v>
      </c>
      <c r="I1076" t="s">
        <v>25</v>
      </c>
      <c r="J1076" s="3">
        <v>0</v>
      </c>
      <c r="K1076" s="1">
        <v>44387</v>
      </c>
      <c r="L1076" s="1">
        <v>46203</v>
      </c>
      <c r="M1076" t="s">
        <v>38</v>
      </c>
      <c r="O1076" t="s">
        <v>102</v>
      </c>
      <c r="P1076" s="1"/>
      <c r="AC1076" s="5" t="e">
        <f>VLOOKUP(Tableau13[[#This Row],[Jan,]],[1]!Tableau3[#All],2,FALSE)</f>
        <v>#REF!</v>
      </c>
      <c r="AD1076" s="5" t="e">
        <f>VLOOKUP(Tableau13[[#This Row],[Fév,]],[1]!Tableau3[#All],2,FALSE)</f>
        <v>#REF!</v>
      </c>
      <c r="AE1076" s="5" t="e">
        <f>VLOOKUP(Tableau13[[#This Row],[Mar,]],[1]!Tableau3[#All],2,FALSE)</f>
        <v>#REF!</v>
      </c>
      <c r="AF1076" s="5" t="e">
        <f>VLOOKUP(Tableau13[[#This Row],[Avr,]],[1]!Tableau3[#All],2,FALSE)</f>
        <v>#REF!</v>
      </c>
      <c r="AG1076" s="5" t="e">
        <f>VLOOKUP(Tableau13[[#This Row],[Mai]],[1]!Tableau3[#All],2,FALSE)</f>
        <v>#REF!</v>
      </c>
      <c r="AH1076" s="5" t="e">
        <f>VLOOKUP(Tableau13[[#This Row],[Juin]],[1]!Tableau3[#All],2,FALSE)</f>
        <v>#REF!</v>
      </c>
      <c r="AI1076" s="5" t="e">
        <f>VLOOKUP(Tableau13[[#This Row],[Juil,]],[1]!Tableau3[#All],2,FALSE)</f>
        <v>#REF!</v>
      </c>
      <c r="AJ1076" s="5" t="e">
        <f>VLOOKUP(Tableau13[[#This Row],[Août]],[1]!Tableau3[#All],2,FALSE)</f>
        <v>#REF!</v>
      </c>
      <c r="AK1076" s="5" t="e">
        <f>VLOOKUP(Tableau13[[#This Row],[Sept,]],[1]!Tableau3[#All],2,FALSE)</f>
        <v>#REF!</v>
      </c>
      <c r="AL1076" s="5" t="e">
        <f>VLOOKUP(Tableau13[[#This Row],[Oct,]],[1]!Tableau3[#All],2,FALSE)</f>
        <v>#REF!</v>
      </c>
      <c r="AM1076" s="5" t="e">
        <f>VLOOKUP(Tableau13[[#This Row],[Nov,]],[1]!Tableau3[#All],2,FALSE)</f>
        <v>#REF!</v>
      </c>
      <c r="AN1076" s="5" t="e">
        <f>VLOOKUP(Tableau13[[#This Row],[Déc,]],[1]!Tableau3[#All],2,FALSE)</f>
        <v>#REF!</v>
      </c>
    </row>
    <row r="1077" spans="1:40" x14ac:dyDescent="0.25">
      <c r="A1077" t="s">
        <v>2665</v>
      </c>
      <c r="D1077" t="s">
        <v>2500</v>
      </c>
      <c r="E1077" t="s">
        <v>2501</v>
      </c>
      <c r="F1077" t="s">
        <v>7617</v>
      </c>
      <c r="G1077" t="s">
        <v>2666</v>
      </c>
      <c r="H1077" t="s">
        <v>2667</v>
      </c>
      <c r="I1077" t="s">
        <v>25</v>
      </c>
      <c r="J1077" s="3">
        <v>0</v>
      </c>
      <c r="K1077" s="1">
        <v>44387</v>
      </c>
      <c r="L1077" s="1">
        <v>46203</v>
      </c>
      <c r="M1077" t="s">
        <v>38</v>
      </c>
      <c r="O1077" t="s">
        <v>102</v>
      </c>
      <c r="P1077" s="1"/>
      <c r="AC1077" s="5" t="e">
        <f>VLOOKUP(Tableau13[[#This Row],[Jan,]],[1]!Tableau3[#All],2,FALSE)</f>
        <v>#REF!</v>
      </c>
      <c r="AD1077" s="5" t="e">
        <f>VLOOKUP(Tableau13[[#This Row],[Fév,]],[1]!Tableau3[#All],2,FALSE)</f>
        <v>#REF!</v>
      </c>
      <c r="AE1077" s="5" t="e">
        <f>VLOOKUP(Tableau13[[#This Row],[Mar,]],[1]!Tableau3[#All],2,FALSE)</f>
        <v>#REF!</v>
      </c>
      <c r="AF1077" s="5" t="e">
        <f>VLOOKUP(Tableau13[[#This Row],[Avr,]],[1]!Tableau3[#All],2,FALSE)</f>
        <v>#REF!</v>
      </c>
      <c r="AG1077" s="5" t="e">
        <f>VLOOKUP(Tableau13[[#This Row],[Mai]],[1]!Tableau3[#All],2,FALSE)</f>
        <v>#REF!</v>
      </c>
      <c r="AH1077" s="5" t="e">
        <f>VLOOKUP(Tableau13[[#This Row],[Juin]],[1]!Tableau3[#All],2,FALSE)</f>
        <v>#REF!</v>
      </c>
      <c r="AI1077" s="5" t="e">
        <f>VLOOKUP(Tableau13[[#This Row],[Juil,]],[1]!Tableau3[#All],2,FALSE)</f>
        <v>#REF!</v>
      </c>
      <c r="AJ1077" s="5" t="e">
        <f>VLOOKUP(Tableau13[[#This Row],[Août]],[1]!Tableau3[#All],2,FALSE)</f>
        <v>#REF!</v>
      </c>
      <c r="AK1077" s="5" t="e">
        <f>VLOOKUP(Tableau13[[#This Row],[Sept,]],[1]!Tableau3[#All],2,FALSE)</f>
        <v>#REF!</v>
      </c>
      <c r="AL1077" s="5" t="e">
        <f>VLOOKUP(Tableau13[[#This Row],[Oct,]],[1]!Tableau3[#All],2,FALSE)</f>
        <v>#REF!</v>
      </c>
      <c r="AM1077" s="5" t="e">
        <f>VLOOKUP(Tableau13[[#This Row],[Nov,]],[1]!Tableau3[#All],2,FALSE)</f>
        <v>#REF!</v>
      </c>
      <c r="AN1077" s="5" t="e">
        <f>VLOOKUP(Tableau13[[#This Row],[Déc,]],[1]!Tableau3[#All],2,FALSE)</f>
        <v>#REF!</v>
      </c>
    </row>
    <row r="1078" spans="1:40" x14ac:dyDescent="0.25">
      <c r="A1078" t="s">
        <v>2668</v>
      </c>
      <c r="D1078" t="s">
        <v>2500</v>
      </c>
      <c r="E1078" t="s">
        <v>2564</v>
      </c>
      <c r="F1078" t="s">
        <v>7618</v>
      </c>
      <c r="G1078" t="s">
        <v>2669</v>
      </c>
      <c r="H1078" t="s">
        <v>2670</v>
      </c>
      <c r="I1078" t="s">
        <v>25</v>
      </c>
      <c r="J1078" s="3">
        <v>0</v>
      </c>
      <c r="K1078" s="1">
        <v>44387</v>
      </c>
      <c r="L1078" s="1">
        <v>46203</v>
      </c>
      <c r="M1078" t="s">
        <v>38</v>
      </c>
      <c r="O1078" t="s">
        <v>102</v>
      </c>
      <c r="P1078" s="1"/>
      <c r="AC1078" s="5" t="e">
        <f>VLOOKUP(Tableau13[[#This Row],[Jan,]],[1]!Tableau3[#All],2,FALSE)</f>
        <v>#REF!</v>
      </c>
      <c r="AD1078" s="5" t="e">
        <f>VLOOKUP(Tableau13[[#This Row],[Fév,]],[1]!Tableau3[#All],2,FALSE)</f>
        <v>#REF!</v>
      </c>
      <c r="AE1078" s="5" t="e">
        <f>VLOOKUP(Tableau13[[#This Row],[Mar,]],[1]!Tableau3[#All],2,FALSE)</f>
        <v>#REF!</v>
      </c>
      <c r="AF1078" s="5" t="e">
        <f>VLOOKUP(Tableau13[[#This Row],[Avr,]],[1]!Tableau3[#All],2,FALSE)</f>
        <v>#REF!</v>
      </c>
      <c r="AG1078" s="5" t="e">
        <f>VLOOKUP(Tableau13[[#This Row],[Mai]],[1]!Tableau3[#All],2,FALSE)</f>
        <v>#REF!</v>
      </c>
      <c r="AH1078" s="5" t="e">
        <f>VLOOKUP(Tableau13[[#This Row],[Juin]],[1]!Tableau3[#All],2,FALSE)</f>
        <v>#REF!</v>
      </c>
      <c r="AI1078" s="5" t="e">
        <f>VLOOKUP(Tableau13[[#This Row],[Juil,]],[1]!Tableau3[#All],2,FALSE)</f>
        <v>#REF!</v>
      </c>
      <c r="AJ1078" s="5" t="e">
        <f>VLOOKUP(Tableau13[[#This Row],[Août]],[1]!Tableau3[#All],2,FALSE)</f>
        <v>#REF!</v>
      </c>
      <c r="AK1078" s="5" t="e">
        <f>VLOOKUP(Tableau13[[#This Row],[Sept,]],[1]!Tableau3[#All],2,FALSE)</f>
        <v>#REF!</v>
      </c>
      <c r="AL1078" s="5" t="e">
        <f>VLOOKUP(Tableau13[[#This Row],[Oct,]],[1]!Tableau3[#All],2,FALSE)</f>
        <v>#REF!</v>
      </c>
      <c r="AM1078" s="5" t="e">
        <f>VLOOKUP(Tableau13[[#This Row],[Nov,]],[1]!Tableau3[#All],2,FALSE)</f>
        <v>#REF!</v>
      </c>
      <c r="AN1078" s="5" t="e">
        <f>VLOOKUP(Tableau13[[#This Row],[Déc,]],[1]!Tableau3[#All],2,FALSE)</f>
        <v>#REF!</v>
      </c>
    </row>
    <row r="1079" spans="1:40" x14ac:dyDescent="0.25">
      <c r="A1079" t="s">
        <v>2671</v>
      </c>
      <c r="D1079" t="s">
        <v>2500</v>
      </c>
      <c r="E1079" t="s">
        <v>2505</v>
      </c>
      <c r="F1079" t="s">
        <v>7619</v>
      </c>
      <c r="G1079" t="s">
        <v>2672</v>
      </c>
      <c r="H1079" t="s">
        <v>2673</v>
      </c>
      <c r="I1079" t="s">
        <v>25</v>
      </c>
      <c r="J1079" s="3">
        <v>0</v>
      </c>
      <c r="K1079" s="1">
        <v>44387</v>
      </c>
      <c r="L1079" s="1">
        <v>46203</v>
      </c>
      <c r="M1079" t="s">
        <v>38</v>
      </c>
      <c r="O1079" t="s">
        <v>102</v>
      </c>
      <c r="P1079" s="1"/>
      <c r="AC1079" s="5" t="e">
        <f>VLOOKUP(Tableau13[[#This Row],[Jan,]],[1]!Tableau3[#All],2,FALSE)</f>
        <v>#REF!</v>
      </c>
      <c r="AD1079" s="5" t="e">
        <f>VLOOKUP(Tableau13[[#This Row],[Fév,]],[1]!Tableau3[#All],2,FALSE)</f>
        <v>#REF!</v>
      </c>
      <c r="AE1079" s="5" t="e">
        <f>VLOOKUP(Tableau13[[#This Row],[Mar,]],[1]!Tableau3[#All],2,FALSE)</f>
        <v>#REF!</v>
      </c>
      <c r="AF1079" s="5" t="e">
        <f>VLOOKUP(Tableau13[[#This Row],[Avr,]],[1]!Tableau3[#All],2,FALSE)</f>
        <v>#REF!</v>
      </c>
      <c r="AG1079" s="5" t="e">
        <f>VLOOKUP(Tableau13[[#This Row],[Mai]],[1]!Tableau3[#All],2,FALSE)</f>
        <v>#REF!</v>
      </c>
      <c r="AH1079" s="5" t="e">
        <f>VLOOKUP(Tableau13[[#This Row],[Juin]],[1]!Tableau3[#All],2,FALSE)</f>
        <v>#REF!</v>
      </c>
      <c r="AI1079" s="5" t="e">
        <f>VLOOKUP(Tableau13[[#This Row],[Juil,]],[1]!Tableau3[#All],2,FALSE)</f>
        <v>#REF!</v>
      </c>
      <c r="AJ1079" s="5" t="e">
        <f>VLOOKUP(Tableau13[[#This Row],[Août]],[1]!Tableau3[#All],2,FALSE)</f>
        <v>#REF!</v>
      </c>
      <c r="AK1079" s="5" t="e">
        <f>VLOOKUP(Tableau13[[#This Row],[Sept,]],[1]!Tableau3[#All],2,FALSE)</f>
        <v>#REF!</v>
      </c>
      <c r="AL1079" s="5" t="e">
        <f>VLOOKUP(Tableau13[[#This Row],[Oct,]],[1]!Tableau3[#All],2,FALSE)</f>
        <v>#REF!</v>
      </c>
      <c r="AM1079" s="5" t="e">
        <f>VLOOKUP(Tableau13[[#This Row],[Nov,]],[1]!Tableau3[#All],2,FALSE)</f>
        <v>#REF!</v>
      </c>
      <c r="AN1079" s="5" t="e">
        <f>VLOOKUP(Tableau13[[#This Row],[Déc,]],[1]!Tableau3[#All],2,FALSE)</f>
        <v>#REF!</v>
      </c>
    </row>
    <row r="1080" spans="1:40" x14ac:dyDescent="0.25">
      <c r="A1080" t="s">
        <v>7620</v>
      </c>
      <c r="D1080" t="s">
        <v>2674</v>
      </c>
      <c r="E1080" t="s">
        <v>2675</v>
      </c>
      <c r="F1080" t="s">
        <v>7621</v>
      </c>
      <c r="G1080" t="s">
        <v>7622</v>
      </c>
      <c r="H1080" t="s">
        <v>7623</v>
      </c>
      <c r="I1080" t="s">
        <v>25</v>
      </c>
      <c r="J1080" s="3">
        <v>0</v>
      </c>
      <c r="K1080" s="1">
        <v>42870</v>
      </c>
      <c r="M1080" t="s">
        <v>26</v>
      </c>
      <c r="O1080" t="s">
        <v>32</v>
      </c>
      <c r="P1080" s="1"/>
      <c r="AC1080" s="5" t="e">
        <f>VLOOKUP(Tableau13[[#This Row],[Jan,]],[1]!Tableau3[#All],2,FALSE)</f>
        <v>#REF!</v>
      </c>
      <c r="AD1080" s="5" t="e">
        <f>VLOOKUP(Tableau13[[#This Row],[Fév,]],[1]!Tableau3[#All],2,FALSE)</f>
        <v>#REF!</v>
      </c>
      <c r="AE1080" s="5" t="e">
        <f>VLOOKUP(Tableau13[[#This Row],[Mar,]],[1]!Tableau3[#All],2,FALSE)</f>
        <v>#REF!</v>
      </c>
      <c r="AF1080" s="5" t="e">
        <f>VLOOKUP(Tableau13[[#This Row],[Avr,]],[1]!Tableau3[#All],2,FALSE)</f>
        <v>#REF!</v>
      </c>
      <c r="AG1080" s="5" t="e">
        <f>VLOOKUP(Tableau13[[#This Row],[Mai]],[1]!Tableau3[#All],2,FALSE)</f>
        <v>#REF!</v>
      </c>
      <c r="AH1080" s="5" t="e">
        <f>VLOOKUP(Tableau13[[#This Row],[Juin]],[1]!Tableau3[#All],2,FALSE)</f>
        <v>#REF!</v>
      </c>
      <c r="AI1080" s="5" t="e">
        <f>VLOOKUP(Tableau13[[#This Row],[Juil,]],[1]!Tableau3[#All],2,FALSE)</f>
        <v>#REF!</v>
      </c>
      <c r="AJ1080" s="5" t="e">
        <f>VLOOKUP(Tableau13[[#This Row],[Août]],[1]!Tableau3[#All],2,FALSE)</f>
        <v>#REF!</v>
      </c>
      <c r="AK1080" s="5" t="e">
        <f>VLOOKUP(Tableau13[[#This Row],[Sept,]],[1]!Tableau3[#All],2,FALSE)</f>
        <v>#REF!</v>
      </c>
      <c r="AL1080" s="5" t="e">
        <f>VLOOKUP(Tableau13[[#This Row],[Oct,]],[1]!Tableau3[#All],2,FALSE)</f>
        <v>#REF!</v>
      </c>
      <c r="AM1080" s="5" t="e">
        <f>VLOOKUP(Tableau13[[#This Row],[Nov,]],[1]!Tableau3[#All],2,FALSE)</f>
        <v>#REF!</v>
      </c>
      <c r="AN1080" s="5" t="e">
        <f>VLOOKUP(Tableau13[[#This Row],[Déc,]],[1]!Tableau3[#All],2,FALSE)</f>
        <v>#REF!</v>
      </c>
    </row>
    <row r="1081" spans="1:40" x14ac:dyDescent="0.25">
      <c r="A1081" t="s">
        <v>7624</v>
      </c>
      <c r="D1081" t="s">
        <v>2674</v>
      </c>
      <c r="E1081" t="s">
        <v>2675</v>
      </c>
      <c r="F1081" t="s">
        <v>7625</v>
      </c>
      <c r="G1081" t="s">
        <v>7626</v>
      </c>
      <c r="H1081" t="s">
        <v>7627</v>
      </c>
      <c r="I1081" t="s">
        <v>25</v>
      </c>
      <c r="J1081" s="3">
        <v>0</v>
      </c>
      <c r="K1081" s="1">
        <v>42870</v>
      </c>
      <c r="M1081" t="s">
        <v>26</v>
      </c>
      <c r="O1081" t="s">
        <v>32</v>
      </c>
      <c r="P1081" s="1"/>
      <c r="AC1081" s="5" t="e">
        <f>VLOOKUP(Tableau13[[#This Row],[Jan,]],[1]!Tableau3[#All],2,FALSE)</f>
        <v>#REF!</v>
      </c>
      <c r="AD1081" s="5" t="e">
        <f>VLOOKUP(Tableau13[[#This Row],[Fév,]],[1]!Tableau3[#All],2,FALSE)</f>
        <v>#REF!</v>
      </c>
      <c r="AE1081" s="5" t="e">
        <f>VLOOKUP(Tableau13[[#This Row],[Mar,]],[1]!Tableau3[#All],2,FALSE)</f>
        <v>#REF!</v>
      </c>
      <c r="AF1081" s="5" t="e">
        <f>VLOOKUP(Tableau13[[#This Row],[Avr,]],[1]!Tableau3[#All],2,FALSE)</f>
        <v>#REF!</v>
      </c>
      <c r="AG1081" s="5" t="e">
        <f>VLOOKUP(Tableau13[[#This Row],[Mai]],[1]!Tableau3[#All],2,FALSE)</f>
        <v>#REF!</v>
      </c>
      <c r="AH1081" s="5" t="e">
        <f>VLOOKUP(Tableau13[[#This Row],[Juin]],[1]!Tableau3[#All],2,FALSE)</f>
        <v>#REF!</v>
      </c>
      <c r="AI1081" s="5" t="e">
        <f>VLOOKUP(Tableau13[[#This Row],[Juil,]],[1]!Tableau3[#All],2,FALSE)</f>
        <v>#REF!</v>
      </c>
      <c r="AJ1081" s="5" t="e">
        <f>VLOOKUP(Tableau13[[#This Row],[Août]],[1]!Tableau3[#All],2,FALSE)</f>
        <v>#REF!</v>
      </c>
      <c r="AK1081" s="5" t="e">
        <f>VLOOKUP(Tableau13[[#This Row],[Sept,]],[1]!Tableau3[#All],2,FALSE)</f>
        <v>#REF!</v>
      </c>
      <c r="AL1081" s="5" t="e">
        <f>VLOOKUP(Tableau13[[#This Row],[Oct,]],[1]!Tableau3[#All],2,FALSE)</f>
        <v>#REF!</v>
      </c>
      <c r="AM1081" s="5" t="e">
        <f>VLOOKUP(Tableau13[[#This Row],[Nov,]],[1]!Tableau3[#All],2,FALSE)</f>
        <v>#REF!</v>
      </c>
      <c r="AN1081" s="5" t="e">
        <f>VLOOKUP(Tableau13[[#This Row],[Déc,]],[1]!Tableau3[#All],2,FALSE)</f>
        <v>#REF!</v>
      </c>
    </row>
    <row r="1082" spans="1:40" x14ac:dyDescent="0.25">
      <c r="A1082" t="s">
        <v>7628</v>
      </c>
      <c r="D1082" t="s">
        <v>2674</v>
      </c>
      <c r="E1082" t="s">
        <v>2675</v>
      </c>
      <c r="F1082" t="s">
        <v>7629</v>
      </c>
      <c r="G1082" t="s">
        <v>7630</v>
      </c>
      <c r="H1082" t="s">
        <v>7631</v>
      </c>
      <c r="I1082" t="s">
        <v>25</v>
      </c>
      <c r="J1082" s="3">
        <v>0</v>
      </c>
      <c r="K1082" s="1">
        <v>42870</v>
      </c>
      <c r="M1082" t="s">
        <v>26</v>
      </c>
      <c r="O1082" t="s">
        <v>32</v>
      </c>
      <c r="P1082" s="1"/>
      <c r="AC1082" s="5" t="e">
        <f>VLOOKUP(Tableau13[[#This Row],[Jan,]],[1]!Tableau3[#All],2,FALSE)</f>
        <v>#REF!</v>
      </c>
      <c r="AD1082" s="5" t="e">
        <f>VLOOKUP(Tableau13[[#This Row],[Fév,]],[1]!Tableau3[#All],2,FALSE)</f>
        <v>#REF!</v>
      </c>
      <c r="AE1082" s="5" t="e">
        <f>VLOOKUP(Tableau13[[#This Row],[Mar,]],[1]!Tableau3[#All],2,FALSE)</f>
        <v>#REF!</v>
      </c>
      <c r="AF1082" s="5" t="e">
        <f>VLOOKUP(Tableau13[[#This Row],[Avr,]],[1]!Tableau3[#All],2,FALSE)</f>
        <v>#REF!</v>
      </c>
      <c r="AG1082" s="5" t="e">
        <f>VLOOKUP(Tableau13[[#This Row],[Mai]],[1]!Tableau3[#All],2,FALSE)</f>
        <v>#REF!</v>
      </c>
      <c r="AH1082" s="5" t="e">
        <f>VLOOKUP(Tableau13[[#This Row],[Juin]],[1]!Tableau3[#All],2,FALSE)</f>
        <v>#REF!</v>
      </c>
      <c r="AI1082" s="5" t="e">
        <f>VLOOKUP(Tableau13[[#This Row],[Juil,]],[1]!Tableau3[#All],2,FALSE)</f>
        <v>#REF!</v>
      </c>
      <c r="AJ1082" s="5" t="e">
        <f>VLOOKUP(Tableau13[[#This Row],[Août]],[1]!Tableau3[#All],2,FALSE)</f>
        <v>#REF!</v>
      </c>
      <c r="AK1082" s="5" t="e">
        <f>VLOOKUP(Tableau13[[#This Row],[Sept,]],[1]!Tableau3[#All],2,FALSE)</f>
        <v>#REF!</v>
      </c>
      <c r="AL1082" s="5" t="e">
        <f>VLOOKUP(Tableau13[[#This Row],[Oct,]],[1]!Tableau3[#All],2,FALSE)</f>
        <v>#REF!</v>
      </c>
      <c r="AM1082" s="5" t="e">
        <f>VLOOKUP(Tableau13[[#This Row],[Nov,]],[1]!Tableau3[#All],2,FALSE)</f>
        <v>#REF!</v>
      </c>
      <c r="AN1082" s="5" t="e">
        <f>VLOOKUP(Tableau13[[#This Row],[Déc,]],[1]!Tableau3[#All],2,FALSE)</f>
        <v>#REF!</v>
      </c>
    </row>
    <row r="1083" spans="1:40" x14ac:dyDescent="0.25">
      <c r="A1083" t="s">
        <v>7632</v>
      </c>
      <c r="D1083" t="s">
        <v>2674</v>
      </c>
      <c r="E1083" t="s">
        <v>2675</v>
      </c>
      <c r="F1083" t="s">
        <v>7633</v>
      </c>
      <c r="G1083" t="s">
        <v>7634</v>
      </c>
      <c r="H1083" t="s">
        <v>7635</v>
      </c>
      <c r="I1083" t="s">
        <v>25</v>
      </c>
      <c r="J1083" s="3">
        <v>0</v>
      </c>
      <c r="K1083" s="1">
        <v>42870</v>
      </c>
      <c r="M1083" t="s">
        <v>26</v>
      </c>
      <c r="O1083" t="s">
        <v>32</v>
      </c>
      <c r="P1083" s="1"/>
      <c r="AC1083" s="5" t="e">
        <f>VLOOKUP(Tableau13[[#This Row],[Jan,]],[1]!Tableau3[#All],2,FALSE)</f>
        <v>#REF!</v>
      </c>
      <c r="AD1083" s="5" t="e">
        <f>VLOOKUP(Tableau13[[#This Row],[Fév,]],[1]!Tableau3[#All],2,FALSE)</f>
        <v>#REF!</v>
      </c>
      <c r="AE1083" s="5" t="e">
        <f>VLOOKUP(Tableau13[[#This Row],[Mar,]],[1]!Tableau3[#All],2,FALSE)</f>
        <v>#REF!</v>
      </c>
      <c r="AF1083" s="5" t="e">
        <f>VLOOKUP(Tableau13[[#This Row],[Avr,]],[1]!Tableau3[#All],2,FALSE)</f>
        <v>#REF!</v>
      </c>
      <c r="AG1083" s="5" t="e">
        <f>VLOOKUP(Tableau13[[#This Row],[Mai]],[1]!Tableau3[#All],2,FALSE)</f>
        <v>#REF!</v>
      </c>
      <c r="AH1083" s="5" t="e">
        <f>VLOOKUP(Tableau13[[#This Row],[Juin]],[1]!Tableau3[#All],2,FALSE)</f>
        <v>#REF!</v>
      </c>
      <c r="AI1083" s="5" t="e">
        <f>VLOOKUP(Tableau13[[#This Row],[Juil,]],[1]!Tableau3[#All],2,FALSE)</f>
        <v>#REF!</v>
      </c>
      <c r="AJ1083" s="5" t="e">
        <f>VLOOKUP(Tableau13[[#This Row],[Août]],[1]!Tableau3[#All],2,FALSE)</f>
        <v>#REF!</v>
      </c>
      <c r="AK1083" s="5" t="e">
        <f>VLOOKUP(Tableau13[[#This Row],[Sept,]],[1]!Tableau3[#All],2,FALSE)</f>
        <v>#REF!</v>
      </c>
      <c r="AL1083" s="5" t="e">
        <f>VLOOKUP(Tableau13[[#This Row],[Oct,]],[1]!Tableau3[#All],2,FALSE)</f>
        <v>#REF!</v>
      </c>
      <c r="AM1083" s="5" t="e">
        <f>VLOOKUP(Tableau13[[#This Row],[Nov,]],[1]!Tableau3[#All],2,FALSE)</f>
        <v>#REF!</v>
      </c>
      <c r="AN1083" s="5" t="e">
        <f>VLOOKUP(Tableau13[[#This Row],[Déc,]],[1]!Tableau3[#All],2,FALSE)</f>
        <v>#REF!</v>
      </c>
    </row>
    <row r="1084" spans="1:40" x14ac:dyDescent="0.25">
      <c r="A1084" t="s">
        <v>7636</v>
      </c>
      <c r="D1084" t="s">
        <v>2674</v>
      </c>
      <c r="E1084" t="s">
        <v>2675</v>
      </c>
      <c r="F1084" t="s">
        <v>7637</v>
      </c>
      <c r="G1084" t="s">
        <v>7638</v>
      </c>
      <c r="H1084" t="s">
        <v>7639</v>
      </c>
      <c r="I1084" t="s">
        <v>25</v>
      </c>
      <c r="J1084" s="3">
        <v>0</v>
      </c>
      <c r="K1084" s="1">
        <v>42870</v>
      </c>
      <c r="M1084" t="s">
        <v>26</v>
      </c>
      <c r="O1084" t="s">
        <v>32</v>
      </c>
      <c r="P1084" s="1"/>
      <c r="AC1084" s="5" t="e">
        <f>VLOOKUP(Tableau13[[#This Row],[Jan,]],[1]!Tableau3[#All],2,FALSE)</f>
        <v>#REF!</v>
      </c>
      <c r="AD1084" s="5" t="e">
        <f>VLOOKUP(Tableau13[[#This Row],[Fév,]],[1]!Tableau3[#All],2,FALSE)</f>
        <v>#REF!</v>
      </c>
      <c r="AE1084" s="5" t="e">
        <f>VLOOKUP(Tableau13[[#This Row],[Mar,]],[1]!Tableau3[#All],2,FALSE)</f>
        <v>#REF!</v>
      </c>
      <c r="AF1084" s="5" t="e">
        <f>VLOOKUP(Tableau13[[#This Row],[Avr,]],[1]!Tableau3[#All],2,FALSE)</f>
        <v>#REF!</v>
      </c>
      <c r="AG1084" s="5" t="e">
        <f>VLOOKUP(Tableau13[[#This Row],[Mai]],[1]!Tableau3[#All],2,FALSE)</f>
        <v>#REF!</v>
      </c>
      <c r="AH1084" s="5" t="e">
        <f>VLOOKUP(Tableau13[[#This Row],[Juin]],[1]!Tableau3[#All],2,FALSE)</f>
        <v>#REF!</v>
      </c>
      <c r="AI1084" s="5" t="e">
        <f>VLOOKUP(Tableau13[[#This Row],[Juil,]],[1]!Tableau3[#All],2,FALSE)</f>
        <v>#REF!</v>
      </c>
      <c r="AJ1084" s="5" t="e">
        <f>VLOOKUP(Tableau13[[#This Row],[Août]],[1]!Tableau3[#All],2,FALSE)</f>
        <v>#REF!</v>
      </c>
      <c r="AK1084" s="5" t="e">
        <f>VLOOKUP(Tableau13[[#This Row],[Sept,]],[1]!Tableau3[#All],2,FALSE)</f>
        <v>#REF!</v>
      </c>
      <c r="AL1084" s="5" t="e">
        <f>VLOOKUP(Tableau13[[#This Row],[Oct,]],[1]!Tableau3[#All],2,FALSE)</f>
        <v>#REF!</v>
      </c>
      <c r="AM1084" s="5" t="e">
        <f>VLOOKUP(Tableau13[[#This Row],[Nov,]],[1]!Tableau3[#All],2,FALSE)</f>
        <v>#REF!</v>
      </c>
      <c r="AN1084" s="5" t="e">
        <f>VLOOKUP(Tableau13[[#This Row],[Déc,]],[1]!Tableau3[#All],2,FALSE)</f>
        <v>#REF!</v>
      </c>
    </row>
    <row r="1085" spans="1:40" x14ac:dyDescent="0.25">
      <c r="A1085" t="s">
        <v>7640</v>
      </c>
      <c r="D1085" t="s">
        <v>2674</v>
      </c>
      <c r="E1085" t="s">
        <v>2675</v>
      </c>
      <c r="F1085" t="s">
        <v>7641</v>
      </c>
      <c r="G1085" t="s">
        <v>7642</v>
      </c>
      <c r="H1085" t="s">
        <v>7643</v>
      </c>
      <c r="I1085" t="s">
        <v>25</v>
      </c>
      <c r="J1085" s="3">
        <v>0</v>
      </c>
      <c r="K1085" s="1">
        <v>42870</v>
      </c>
      <c r="M1085" t="s">
        <v>26</v>
      </c>
      <c r="O1085" t="s">
        <v>32</v>
      </c>
      <c r="P1085" s="1"/>
      <c r="AC1085" s="5" t="e">
        <f>VLOOKUP(Tableau13[[#This Row],[Jan,]],[1]!Tableau3[#All],2,FALSE)</f>
        <v>#REF!</v>
      </c>
      <c r="AD1085" s="5" t="e">
        <f>VLOOKUP(Tableau13[[#This Row],[Fév,]],[1]!Tableau3[#All],2,FALSE)</f>
        <v>#REF!</v>
      </c>
      <c r="AE1085" s="5" t="e">
        <f>VLOOKUP(Tableau13[[#This Row],[Mar,]],[1]!Tableau3[#All],2,FALSE)</f>
        <v>#REF!</v>
      </c>
      <c r="AF1085" s="5" t="e">
        <f>VLOOKUP(Tableau13[[#This Row],[Avr,]],[1]!Tableau3[#All],2,FALSE)</f>
        <v>#REF!</v>
      </c>
      <c r="AG1085" s="5" t="e">
        <f>VLOOKUP(Tableau13[[#This Row],[Mai]],[1]!Tableau3[#All],2,FALSE)</f>
        <v>#REF!</v>
      </c>
      <c r="AH1085" s="5" t="e">
        <f>VLOOKUP(Tableau13[[#This Row],[Juin]],[1]!Tableau3[#All],2,FALSE)</f>
        <v>#REF!</v>
      </c>
      <c r="AI1085" s="5" t="e">
        <f>VLOOKUP(Tableau13[[#This Row],[Juil,]],[1]!Tableau3[#All],2,FALSE)</f>
        <v>#REF!</v>
      </c>
      <c r="AJ1085" s="5" t="e">
        <f>VLOOKUP(Tableau13[[#This Row],[Août]],[1]!Tableau3[#All],2,FALSE)</f>
        <v>#REF!</v>
      </c>
      <c r="AK1085" s="5" t="e">
        <f>VLOOKUP(Tableau13[[#This Row],[Sept,]],[1]!Tableau3[#All],2,FALSE)</f>
        <v>#REF!</v>
      </c>
      <c r="AL1085" s="5" t="e">
        <f>VLOOKUP(Tableau13[[#This Row],[Oct,]],[1]!Tableau3[#All],2,FALSE)</f>
        <v>#REF!</v>
      </c>
      <c r="AM1085" s="5" t="e">
        <f>VLOOKUP(Tableau13[[#This Row],[Nov,]],[1]!Tableau3[#All],2,FALSE)</f>
        <v>#REF!</v>
      </c>
      <c r="AN1085" s="5" t="e">
        <f>VLOOKUP(Tableau13[[#This Row],[Déc,]],[1]!Tableau3[#All],2,FALSE)</f>
        <v>#REF!</v>
      </c>
    </row>
    <row r="1086" spans="1:40" x14ac:dyDescent="0.25">
      <c r="A1086" t="s">
        <v>7644</v>
      </c>
      <c r="D1086" t="s">
        <v>2674</v>
      </c>
      <c r="E1086" t="s">
        <v>2675</v>
      </c>
      <c r="F1086" t="s">
        <v>7645</v>
      </c>
      <c r="G1086" t="s">
        <v>7646</v>
      </c>
      <c r="H1086" t="s">
        <v>7647</v>
      </c>
      <c r="I1086" t="s">
        <v>25</v>
      </c>
      <c r="J1086" s="3">
        <v>0</v>
      </c>
      <c r="K1086" s="1">
        <v>42870</v>
      </c>
      <c r="M1086" t="s">
        <v>26</v>
      </c>
      <c r="O1086" t="s">
        <v>32</v>
      </c>
      <c r="P1086" s="1"/>
      <c r="AC1086" s="5" t="e">
        <f>VLOOKUP(Tableau13[[#This Row],[Jan,]],[1]!Tableau3[#All],2,FALSE)</f>
        <v>#REF!</v>
      </c>
      <c r="AD1086" s="5" t="e">
        <f>VLOOKUP(Tableau13[[#This Row],[Fév,]],[1]!Tableau3[#All],2,FALSE)</f>
        <v>#REF!</v>
      </c>
      <c r="AE1086" s="5" t="e">
        <f>VLOOKUP(Tableau13[[#This Row],[Mar,]],[1]!Tableau3[#All],2,FALSE)</f>
        <v>#REF!</v>
      </c>
      <c r="AF1086" s="5" t="e">
        <f>VLOOKUP(Tableau13[[#This Row],[Avr,]],[1]!Tableau3[#All],2,FALSE)</f>
        <v>#REF!</v>
      </c>
      <c r="AG1086" s="5" t="e">
        <f>VLOOKUP(Tableau13[[#This Row],[Mai]],[1]!Tableau3[#All],2,FALSE)</f>
        <v>#REF!</v>
      </c>
      <c r="AH1086" s="5" t="e">
        <f>VLOOKUP(Tableau13[[#This Row],[Juin]],[1]!Tableau3[#All],2,FALSE)</f>
        <v>#REF!</v>
      </c>
      <c r="AI1086" s="5" t="e">
        <f>VLOOKUP(Tableau13[[#This Row],[Juil,]],[1]!Tableau3[#All],2,FALSE)</f>
        <v>#REF!</v>
      </c>
      <c r="AJ1086" s="5" t="e">
        <f>VLOOKUP(Tableau13[[#This Row],[Août]],[1]!Tableau3[#All],2,FALSE)</f>
        <v>#REF!</v>
      </c>
      <c r="AK1086" s="5" t="e">
        <f>VLOOKUP(Tableau13[[#This Row],[Sept,]],[1]!Tableau3[#All],2,FALSE)</f>
        <v>#REF!</v>
      </c>
      <c r="AL1086" s="5" t="e">
        <f>VLOOKUP(Tableau13[[#This Row],[Oct,]],[1]!Tableau3[#All],2,FALSE)</f>
        <v>#REF!</v>
      </c>
      <c r="AM1086" s="5" t="e">
        <f>VLOOKUP(Tableau13[[#This Row],[Nov,]],[1]!Tableau3[#All],2,FALSE)</f>
        <v>#REF!</v>
      </c>
      <c r="AN1086" s="5" t="e">
        <f>VLOOKUP(Tableau13[[#This Row],[Déc,]],[1]!Tableau3[#All],2,FALSE)</f>
        <v>#REF!</v>
      </c>
    </row>
    <row r="1087" spans="1:40" x14ac:dyDescent="0.25">
      <c r="A1087" t="s">
        <v>7648</v>
      </c>
      <c r="D1087" t="s">
        <v>2674</v>
      </c>
      <c r="E1087" t="s">
        <v>2675</v>
      </c>
      <c r="F1087" t="s">
        <v>7649</v>
      </c>
      <c r="G1087" t="s">
        <v>7650</v>
      </c>
      <c r="H1087" t="s">
        <v>7651</v>
      </c>
      <c r="I1087" t="s">
        <v>25</v>
      </c>
      <c r="J1087" s="3">
        <v>0</v>
      </c>
      <c r="K1087" s="1">
        <v>42870</v>
      </c>
      <c r="M1087" t="s">
        <v>26</v>
      </c>
      <c r="O1087" t="s">
        <v>32</v>
      </c>
      <c r="P1087" s="1"/>
      <c r="AC1087" s="5" t="e">
        <f>VLOOKUP(Tableau13[[#This Row],[Jan,]],[1]!Tableau3[#All],2,FALSE)</f>
        <v>#REF!</v>
      </c>
      <c r="AD1087" s="5" t="e">
        <f>VLOOKUP(Tableau13[[#This Row],[Fév,]],[1]!Tableau3[#All],2,FALSE)</f>
        <v>#REF!</v>
      </c>
      <c r="AE1087" s="5" t="e">
        <f>VLOOKUP(Tableau13[[#This Row],[Mar,]],[1]!Tableau3[#All],2,FALSE)</f>
        <v>#REF!</v>
      </c>
      <c r="AF1087" s="5" t="e">
        <f>VLOOKUP(Tableau13[[#This Row],[Avr,]],[1]!Tableau3[#All],2,FALSE)</f>
        <v>#REF!</v>
      </c>
      <c r="AG1087" s="5" t="e">
        <f>VLOOKUP(Tableau13[[#This Row],[Mai]],[1]!Tableau3[#All],2,FALSE)</f>
        <v>#REF!</v>
      </c>
      <c r="AH1087" s="5" t="e">
        <f>VLOOKUP(Tableau13[[#This Row],[Juin]],[1]!Tableau3[#All],2,FALSE)</f>
        <v>#REF!</v>
      </c>
      <c r="AI1087" s="5" t="e">
        <f>VLOOKUP(Tableau13[[#This Row],[Juil,]],[1]!Tableau3[#All],2,FALSE)</f>
        <v>#REF!</v>
      </c>
      <c r="AJ1087" s="5" t="e">
        <f>VLOOKUP(Tableau13[[#This Row],[Août]],[1]!Tableau3[#All],2,FALSE)</f>
        <v>#REF!</v>
      </c>
      <c r="AK1087" s="5" t="e">
        <f>VLOOKUP(Tableau13[[#This Row],[Sept,]],[1]!Tableau3[#All],2,FALSE)</f>
        <v>#REF!</v>
      </c>
      <c r="AL1087" s="5" t="e">
        <f>VLOOKUP(Tableau13[[#This Row],[Oct,]],[1]!Tableau3[#All],2,FALSE)</f>
        <v>#REF!</v>
      </c>
      <c r="AM1087" s="5" t="e">
        <f>VLOOKUP(Tableau13[[#This Row],[Nov,]],[1]!Tableau3[#All],2,FALSE)</f>
        <v>#REF!</v>
      </c>
      <c r="AN1087" s="5" t="e">
        <f>VLOOKUP(Tableau13[[#This Row],[Déc,]],[1]!Tableau3[#All],2,FALSE)</f>
        <v>#REF!</v>
      </c>
    </row>
    <row r="1088" spans="1:40" x14ac:dyDescent="0.25">
      <c r="A1088" t="s">
        <v>7652</v>
      </c>
      <c r="D1088" t="s">
        <v>2674</v>
      </c>
      <c r="E1088" t="s">
        <v>2675</v>
      </c>
      <c r="F1088" t="s">
        <v>7653</v>
      </c>
      <c r="G1088" t="s">
        <v>7654</v>
      </c>
      <c r="H1088" t="s">
        <v>7655</v>
      </c>
      <c r="I1088" t="s">
        <v>25</v>
      </c>
      <c r="J1088" s="3">
        <v>0</v>
      </c>
      <c r="K1088" s="1">
        <v>42870</v>
      </c>
      <c r="M1088" t="s">
        <v>26</v>
      </c>
      <c r="O1088" t="s">
        <v>32</v>
      </c>
      <c r="P1088" s="1"/>
      <c r="AC1088" s="5" t="e">
        <f>VLOOKUP(Tableau13[[#This Row],[Jan,]],[1]!Tableau3[#All],2,FALSE)</f>
        <v>#REF!</v>
      </c>
      <c r="AD1088" s="5" t="e">
        <f>VLOOKUP(Tableau13[[#This Row],[Fév,]],[1]!Tableau3[#All],2,FALSE)</f>
        <v>#REF!</v>
      </c>
      <c r="AE1088" s="5" t="e">
        <f>VLOOKUP(Tableau13[[#This Row],[Mar,]],[1]!Tableau3[#All],2,FALSE)</f>
        <v>#REF!</v>
      </c>
      <c r="AF1088" s="5" t="e">
        <f>VLOOKUP(Tableau13[[#This Row],[Avr,]],[1]!Tableau3[#All],2,FALSE)</f>
        <v>#REF!</v>
      </c>
      <c r="AG1088" s="5" t="e">
        <f>VLOOKUP(Tableau13[[#This Row],[Mai]],[1]!Tableau3[#All],2,FALSE)</f>
        <v>#REF!</v>
      </c>
      <c r="AH1088" s="5" t="e">
        <f>VLOOKUP(Tableau13[[#This Row],[Juin]],[1]!Tableau3[#All],2,FALSE)</f>
        <v>#REF!</v>
      </c>
      <c r="AI1088" s="5" t="e">
        <f>VLOOKUP(Tableau13[[#This Row],[Juil,]],[1]!Tableau3[#All],2,FALSE)</f>
        <v>#REF!</v>
      </c>
      <c r="AJ1088" s="5" t="e">
        <f>VLOOKUP(Tableau13[[#This Row],[Août]],[1]!Tableau3[#All],2,FALSE)</f>
        <v>#REF!</v>
      </c>
      <c r="AK1088" s="5" t="e">
        <f>VLOOKUP(Tableau13[[#This Row],[Sept,]],[1]!Tableau3[#All],2,FALSE)</f>
        <v>#REF!</v>
      </c>
      <c r="AL1088" s="5" t="e">
        <f>VLOOKUP(Tableau13[[#This Row],[Oct,]],[1]!Tableau3[#All],2,FALSE)</f>
        <v>#REF!</v>
      </c>
      <c r="AM1088" s="5" t="e">
        <f>VLOOKUP(Tableau13[[#This Row],[Nov,]],[1]!Tableau3[#All],2,FALSE)</f>
        <v>#REF!</v>
      </c>
      <c r="AN1088" s="5" t="e">
        <f>VLOOKUP(Tableau13[[#This Row],[Déc,]],[1]!Tableau3[#All],2,FALSE)</f>
        <v>#REF!</v>
      </c>
    </row>
    <row r="1089" spans="1:40" x14ac:dyDescent="0.25">
      <c r="A1089" t="s">
        <v>7656</v>
      </c>
      <c r="D1089" t="s">
        <v>2674</v>
      </c>
      <c r="E1089" t="s">
        <v>2675</v>
      </c>
      <c r="F1089" t="s">
        <v>7657</v>
      </c>
      <c r="G1089" t="s">
        <v>2676</v>
      </c>
      <c r="H1089" t="s">
        <v>2677</v>
      </c>
      <c r="I1089" t="s">
        <v>25</v>
      </c>
      <c r="J1089" s="3">
        <v>0</v>
      </c>
      <c r="K1089" t="s">
        <v>723</v>
      </c>
      <c r="M1089" t="s">
        <v>38</v>
      </c>
      <c r="O1089" t="s">
        <v>102</v>
      </c>
      <c r="P1089" s="1"/>
      <c r="AC1089" s="5" t="e">
        <f>VLOOKUP(Tableau13[[#This Row],[Jan,]],[1]!Tableau3[#All],2,FALSE)</f>
        <v>#REF!</v>
      </c>
      <c r="AD1089" s="5" t="e">
        <f>VLOOKUP(Tableau13[[#This Row],[Fév,]],[1]!Tableau3[#All],2,FALSE)</f>
        <v>#REF!</v>
      </c>
      <c r="AE1089" s="5" t="e">
        <f>VLOOKUP(Tableau13[[#This Row],[Mar,]],[1]!Tableau3[#All],2,FALSE)</f>
        <v>#REF!</v>
      </c>
      <c r="AF1089" s="5" t="e">
        <f>VLOOKUP(Tableau13[[#This Row],[Avr,]],[1]!Tableau3[#All],2,FALSE)</f>
        <v>#REF!</v>
      </c>
      <c r="AG1089" s="5" t="e">
        <f>VLOOKUP(Tableau13[[#This Row],[Mai]],[1]!Tableau3[#All],2,FALSE)</f>
        <v>#REF!</v>
      </c>
      <c r="AH1089" s="5" t="e">
        <f>VLOOKUP(Tableau13[[#This Row],[Juin]],[1]!Tableau3[#All],2,FALSE)</f>
        <v>#REF!</v>
      </c>
      <c r="AI1089" s="5" t="e">
        <f>VLOOKUP(Tableau13[[#This Row],[Juil,]],[1]!Tableau3[#All],2,FALSE)</f>
        <v>#REF!</v>
      </c>
      <c r="AJ1089" s="5" t="e">
        <f>VLOOKUP(Tableau13[[#This Row],[Août]],[1]!Tableau3[#All],2,FALSE)</f>
        <v>#REF!</v>
      </c>
      <c r="AK1089" s="5" t="e">
        <f>VLOOKUP(Tableau13[[#This Row],[Sept,]],[1]!Tableau3[#All],2,FALSE)</f>
        <v>#REF!</v>
      </c>
      <c r="AL1089" s="5" t="e">
        <f>VLOOKUP(Tableau13[[#This Row],[Oct,]],[1]!Tableau3[#All],2,FALSE)</f>
        <v>#REF!</v>
      </c>
      <c r="AM1089" s="5" t="e">
        <f>VLOOKUP(Tableau13[[#This Row],[Nov,]],[1]!Tableau3[#All],2,FALSE)</f>
        <v>#REF!</v>
      </c>
      <c r="AN1089" s="5" t="e">
        <f>VLOOKUP(Tableau13[[#This Row],[Déc,]],[1]!Tableau3[#All],2,FALSE)</f>
        <v>#REF!</v>
      </c>
    </row>
    <row r="1090" spans="1:40" x14ac:dyDescent="0.25">
      <c r="A1090" t="s">
        <v>7658</v>
      </c>
      <c r="D1090" t="s">
        <v>2674</v>
      </c>
      <c r="E1090" t="s">
        <v>2675</v>
      </c>
      <c r="F1090" t="s">
        <v>7659</v>
      </c>
      <c r="G1090" t="s">
        <v>2678</v>
      </c>
      <c r="H1090" t="s">
        <v>2679</v>
      </c>
      <c r="I1090" t="s">
        <v>25</v>
      </c>
      <c r="J1090" s="3">
        <v>0</v>
      </c>
      <c r="K1090" s="1">
        <v>42870</v>
      </c>
      <c r="M1090" t="s">
        <v>26</v>
      </c>
      <c r="O1090" t="s">
        <v>32</v>
      </c>
      <c r="P1090" s="1"/>
      <c r="AC1090" s="5" t="e">
        <f>VLOOKUP(Tableau13[[#This Row],[Jan,]],[1]!Tableau3[#All],2,FALSE)</f>
        <v>#REF!</v>
      </c>
      <c r="AD1090" s="5" t="e">
        <f>VLOOKUP(Tableau13[[#This Row],[Fév,]],[1]!Tableau3[#All],2,FALSE)</f>
        <v>#REF!</v>
      </c>
      <c r="AE1090" s="5" t="e">
        <f>VLOOKUP(Tableau13[[#This Row],[Mar,]],[1]!Tableau3[#All],2,FALSE)</f>
        <v>#REF!</v>
      </c>
      <c r="AF1090" s="5" t="e">
        <f>VLOOKUP(Tableau13[[#This Row],[Avr,]],[1]!Tableau3[#All],2,FALSE)</f>
        <v>#REF!</v>
      </c>
      <c r="AG1090" s="5" t="e">
        <f>VLOOKUP(Tableau13[[#This Row],[Mai]],[1]!Tableau3[#All],2,FALSE)</f>
        <v>#REF!</v>
      </c>
      <c r="AH1090" s="5" t="e">
        <f>VLOOKUP(Tableau13[[#This Row],[Juin]],[1]!Tableau3[#All],2,FALSE)</f>
        <v>#REF!</v>
      </c>
      <c r="AI1090" s="5" t="e">
        <f>VLOOKUP(Tableau13[[#This Row],[Juil,]],[1]!Tableau3[#All],2,FALSE)</f>
        <v>#REF!</v>
      </c>
      <c r="AJ1090" s="5" t="e">
        <f>VLOOKUP(Tableau13[[#This Row],[Août]],[1]!Tableau3[#All],2,FALSE)</f>
        <v>#REF!</v>
      </c>
      <c r="AK1090" s="5" t="e">
        <f>VLOOKUP(Tableau13[[#This Row],[Sept,]],[1]!Tableau3[#All],2,FALSE)</f>
        <v>#REF!</v>
      </c>
      <c r="AL1090" s="5" t="e">
        <f>VLOOKUP(Tableau13[[#This Row],[Oct,]],[1]!Tableau3[#All],2,FALSE)</f>
        <v>#REF!</v>
      </c>
      <c r="AM1090" s="5" t="e">
        <f>VLOOKUP(Tableau13[[#This Row],[Nov,]],[1]!Tableau3[#All],2,FALSE)</f>
        <v>#REF!</v>
      </c>
      <c r="AN1090" s="5" t="e">
        <f>VLOOKUP(Tableau13[[#This Row],[Déc,]],[1]!Tableau3[#All],2,FALSE)</f>
        <v>#REF!</v>
      </c>
    </row>
    <row r="1091" spans="1:40" x14ac:dyDescent="0.25">
      <c r="A1091" t="s">
        <v>7660</v>
      </c>
      <c r="D1091" t="s">
        <v>2674</v>
      </c>
      <c r="E1091" t="s">
        <v>2675</v>
      </c>
      <c r="F1091" t="s">
        <v>7661</v>
      </c>
      <c r="G1091" t="s">
        <v>2680</v>
      </c>
      <c r="H1091" t="s">
        <v>2681</v>
      </c>
      <c r="I1091" t="s">
        <v>25</v>
      </c>
      <c r="J1091" s="3">
        <v>0</v>
      </c>
      <c r="K1091" s="1">
        <v>42870</v>
      </c>
      <c r="M1091" t="s">
        <v>26</v>
      </c>
      <c r="O1091" t="s">
        <v>32</v>
      </c>
      <c r="P1091" s="1"/>
      <c r="AC1091" s="5" t="e">
        <f>VLOOKUP(Tableau13[[#This Row],[Jan,]],[1]!Tableau3[#All],2,FALSE)</f>
        <v>#REF!</v>
      </c>
      <c r="AD1091" s="5" t="e">
        <f>VLOOKUP(Tableau13[[#This Row],[Fév,]],[1]!Tableau3[#All],2,FALSE)</f>
        <v>#REF!</v>
      </c>
      <c r="AE1091" s="5" t="e">
        <f>VLOOKUP(Tableau13[[#This Row],[Mar,]],[1]!Tableau3[#All],2,FALSE)</f>
        <v>#REF!</v>
      </c>
      <c r="AF1091" s="5" t="e">
        <f>VLOOKUP(Tableau13[[#This Row],[Avr,]],[1]!Tableau3[#All],2,FALSE)</f>
        <v>#REF!</v>
      </c>
      <c r="AG1091" s="5" t="e">
        <f>VLOOKUP(Tableau13[[#This Row],[Mai]],[1]!Tableau3[#All],2,FALSE)</f>
        <v>#REF!</v>
      </c>
      <c r="AH1091" s="5" t="e">
        <f>VLOOKUP(Tableau13[[#This Row],[Juin]],[1]!Tableau3[#All],2,FALSE)</f>
        <v>#REF!</v>
      </c>
      <c r="AI1091" s="5" t="e">
        <f>VLOOKUP(Tableau13[[#This Row],[Juil,]],[1]!Tableau3[#All],2,FALSE)</f>
        <v>#REF!</v>
      </c>
      <c r="AJ1091" s="5" t="e">
        <f>VLOOKUP(Tableau13[[#This Row],[Août]],[1]!Tableau3[#All],2,FALSE)</f>
        <v>#REF!</v>
      </c>
      <c r="AK1091" s="5" t="e">
        <f>VLOOKUP(Tableau13[[#This Row],[Sept,]],[1]!Tableau3[#All],2,FALSE)</f>
        <v>#REF!</v>
      </c>
      <c r="AL1091" s="5" t="e">
        <f>VLOOKUP(Tableau13[[#This Row],[Oct,]],[1]!Tableau3[#All],2,FALSE)</f>
        <v>#REF!</v>
      </c>
      <c r="AM1091" s="5" t="e">
        <f>VLOOKUP(Tableau13[[#This Row],[Nov,]],[1]!Tableau3[#All],2,FALSE)</f>
        <v>#REF!</v>
      </c>
      <c r="AN1091" s="5" t="e">
        <f>VLOOKUP(Tableau13[[#This Row],[Déc,]],[1]!Tableau3[#All],2,FALSE)</f>
        <v>#REF!</v>
      </c>
    </row>
    <row r="1092" spans="1:40" x14ac:dyDescent="0.25">
      <c r="A1092" t="s">
        <v>7662</v>
      </c>
      <c r="D1092" t="s">
        <v>2674</v>
      </c>
      <c r="E1092" t="s">
        <v>2675</v>
      </c>
      <c r="F1092" t="s">
        <v>7663</v>
      </c>
      <c r="G1092" t="s">
        <v>2682</v>
      </c>
      <c r="H1092" t="s">
        <v>2683</v>
      </c>
      <c r="I1092" t="s">
        <v>25</v>
      </c>
      <c r="J1092" s="3">
        <v>0</v>
      </c>
      <c r="K1092" s="1">
        <v>42870</v>
      </c>
      <c r="M1092" t="s">
        <v>26</v>
      </c>
      <c r="O1092" t="s">
        <v>32</v>
      </c>
      <c r="P1092" s="1"/>
      <c r="AC1092" s="5" t="e">
        <f>VLOOKUP(Tableau13[[#This Row],[Jan,]],[1]!Tableau3[#All],2,FALSE)</f>
        <v>#REF!</v>
      </c>
      <c r="AD1092" s="5" t="e">
        <f>VLOOKUP(Tableau13[[#This Row],[Fév,]],[1]!Tableau3[#All],2,FALSE)</f>
        <v>#REF!</v>
      </c>
      <c r="AE1092" s="5" t="e">
        <f>VLOOKUP(Tableau13[[#This Row],[Mar,]],[1]!Tableau3[#All],2,FALSE)</f>
        <v>#REF!</v>
      </c>
      <c r="AF1092" s="5" t="e">
        <f>VLOOKUP(Tableau13[[#This Row],[Avr,]],[1]!Tableau3[#All],2,FALSE)</f>
        <v>#REF!</v>
      </c>
      <c r="AG1092" s="5" t="e">
        <f>VLOOKUP(Tableau13[[#This Row],[Mai]],[1]!Tableau3[#All],2,FALSE)</f>
        <v>#REF!</v>
      </c>
      <c r="AH1092" s="5" t="e">
        <f>VLOOKUP(Tableau13[[#This Row],[Juin]],[1]!Tableau3[#All],2,FALSE)</f>
        <v>#REF!</v>
      </c>
      <c r="AI1092" s="5" t="e">
        <f>VLOOKUP(Tableau13[[#This Row],[Juil,]],[1]!Tableau3[#All],2,FALSE)</f>
        <v>#REF!</v>
      </c>
      <c r="AJ1092" s="5" t="e">
        <f>VLOOKUP(Tableau13[[#This Row],[Août]],[1]!Tableau3[#All],2,FALSE)</f>
        <v>#REF!</v>
      </c>
      <c r="AK1092" s="5" t="e">
        <f>VLOOKUP(Tableau13[[#This Row],[Sept,]],[1]!Tableau3[#All],2,FALSE)</f>
        <v>#REF!</v>
      </c>
      <c r="AL1092" s="5" t="e">
        <f>VLOOKUP(Tableau13[[#This Row],[Oct,]],[1]!Tableau3[#All],2,FALSE)</f>
        <v>#REF!</v>
      </c>
      <c r="AM1092" s="5" t="e">
        <f>VLOOKUP(Tableau13[[#This Row],[Nov,]],[1]!Tableau3[#All],2,FALSE)</f>
        <v>#REF!</v>
      </c>
      <c r="AN1092" s="5" t="e">
        <f>VLOOKUP(Tableau13[[#This Row],[Déc,]],[1]!Tableau3[#All],2,FALSE)</f>
        <v>#REF!</v>
      </c>
    </row>
    <row r="1093" spans="1:40" x14ac:dyDescent="0.25">
      <c r="A1093" t="s">
        <v>7664</v>
      </c>
      <c r="D1093" t="s">
        <v>2674</v>
      </c>
      <c r="E1093" t="s">
        <v>2675</v>
      </c>
      <c r="F1093" t="s">
        <v>7665</v>
      </c>
      <c r="G1093" t="s">
        <v>2684</v>
      </c>
      <c r="H1093" t="s">
        <v>2685</v>
      </c>
      <c r="I1093" t="s">
        <v>25</v>
      </c>
      <c r="J1093" s="3">
        <v>0</v>
      </c>
      <c r="K1093" s="1">
        <v>42870</v>
      </c>
      <c r="M1093" t="s">
        <v>26</v>
      </c>
      <c r="O1093" t="s">
        <v>32</v>
      </c>
      <c r="P1093" s="1"/>
      <c r="AC1093" s="5" t="e">
        <f>VLOOKUP(Tableau13[[#This Row],[Jan,]],[1]!Tableau3[#All],2,FALSE)</f>
        <v>#REF!</v>
      </c>
      <c r="AD1093" s="5" t="e">
        <f>VLOOKUP(Tableau13[[#This Row],[Fév,]],[1]!Tableau3[#All],2,FALSE)</f>
        <v>#REF!</v>
      </c>
      <c r="AE1093" s="5" t="e">
        <f>VLOOKUP(Tableau13[[#This Row],[Mar,]],[1]!Tableau3[#All],2,FALSE)</f>
        <v>#REF!</v>
      </c>
      <c r="AF1093" s="5" t="e">
        <f>VLOOKUP(Tableau13[[#This Row],[Avr,]],[1]!Tableau3[#All],2,FALSE)</f>
        <v>#REF!</v>
      </c>
      <c r="AG1093" s="5" t="e">
        <f>VLOOKUP(Tableau13[[#This Row],[Mai]],[1]!Tableau3[#All],2,FALSE)</f>
        <v>#REF!</v>
      </c>
      <c r="AH1093" s="5" t="e">
        <f>VLOOKUP(Tableau13[[#This Row],[Juin]],[1]!Tableau3[#All],2,FALSE)</f>
        <v>#REF!</v>
      </c>
      <c r="AI1093" s="5" t="e">
        <f>VLOOKUP(Tableau13[[#This Row],[Juil,]],[1]!Tableau3[#All],2,FALSE)</f>
        <v>#REF!</v>
      </c>
      <c r="AJ1093" s="5" t="e">
        <f>VLOOKUP(Tableau13[[#This Row],[Août]],[1]!Tableau3[#All],2,FALSE)</f>
        <v>#REF!</v>
      </c>
      <c r="AK1093" s="5" t="e">
        <f>VLOOKUP(Tableau13[[#This Row],[Sept,]],[1]!Tableau3[#All],2,FALSE)</f>
        <v>#REF!</v>
      </c>
      <c r="AL1093" s="5" t="e">
        <f>VLOOKUP(Tableau13[[#This Row],[Oct,]],[1]!Tableau3[#All],2,FALSE)</f>
        <v>#REF!</v>
      </c>
      <c r="AM1093" s="5" t="e">
        <f>VLOOKUP(Tableau13[[#This Row],[Nov,]],[1]!Tableau3[#All],2,FALSE)</f>
        <v>#REF!</v>
      </c>
      <c r="AN1093" s="5" t="e">
        <f>VLOOKUP(Tableau13[[#This Row],[Déc,]],[1]!Tableau3[#All],2,FALSE)</f>
        <v>#REF!</v>
      </c>
    </row>
    <row r="1094" spans="1:40" x14ac:dyDescent="0.25">
      <c r="A1094" t="s">
        <v>7666</v>
      </c>
      <c r="D1094" t="s">
        <v>2674</v>
      </c>
      <c r="E1094" t="s">
        <v>2675</v>
      </c>
      <c r="F1094" t="s">
        <v>7667</v>
      </c>
      <c r="G1094" t="s">
        <v>2686</v>
      </c>
      <c r="H1094" t="s">
        <v>2687</v>
      </c>
      <c r="I1094" t="s">
        <v>25</v>
      </c>
      <c r="J1094" s="3">
        <v>0</v>
      </c>
      <c r="K1094" s="1">
        <v>42870</v>
      </c>
      <c r="M1094" t="s">
        <v>26</v>
      </c>
      <c r="O1094" t="s">
        <v>32</v>
      </c>
      <c r="P1094" s="1"/>
      <c r="AC1094" s="5" t="e">
        <f>VLOOKUP(Tableau13[[#This Row],[Jan,]],[1]!Tableau3[#All],2,FALSE)</f>
        <v>#REF!</v>
      </c>
      <c r="AD1094" s="5" t="e">
        <f>VLOOKUP(Tableau13[[#This Row],[Fév,]],[1]!Tableau3[#All],2,FALSE)</f>
        <v>#REF!</v>
      </c>
      <c r="AE1094" s="5" t="e">
        <f>VLOOKUP(Tableau13[[#This Row],[Mar,]],[1]!Tableau3[#All],2,FALSE)</f>
        <v>#REF!</v>
      </c>
      <c r="AF1094" s="5" t="e">
        <f>VLOOKUP(Tableau13[[#This Row],[Avr,]],[1]!Tableau3[#All],2,FALSE)</f>
        <v>#REF!</v>
      </c>
      <c r="AG1094" s="5" t="e">
        <f>VLOOKUP(Tableau13[[#This Row],[Mai]],[1]!Tableau3[#All],2,FALSE)</f>
        <v>#REF!</v>
      </c>
      <c r="AH1094" s="5" t="e">
        <f>VLOOKUP(Tableau13[[#This Row],[Juin]],[1]!Tableau3[#All],2,FALSE)</f>
        <v>#REF!</v>
      </c>
      <c r="AI1094" s="5" t="e">
        <f>VLOOKUP(Tableau13[[#This Row],[Juil,]],[1]!Tableau3[#All],2,FALSE)</f>
        <v>#REF!</v>
      </c>
      <c r="AJ1094" s="5" t="e">
        <f>VLOOKUP(Tableau13[[#This Row],[Août]],[1]!Tableau3[#All],2,FALSE)</f>
        <v>#REF!</v>
      </c>
      <c r="AK1094" s="5" t="e">
        <f>VLOOKUP(Tableau13[[#This Row],[Sept,]],[1]!Tableau3[#All],2,FALSE)</f>
        <v>#REF!</v>
      </c>
      <c r="AL1094" s="5" t="e">
        <f>VLOOKUP(Tableau13[[#This Row],[Oct,]],[1]!Tableau3[#All],2,FALSE)</f>
        <v>#REF!</v>
      </c>
      <c r="AM1094" s="5" t="e">
        <f>VLOOKUP(Tableau13[[#This Row],[Nov,]],[1]!Tableau3[#All],2,FALSE)</f>
        <v>#REF!</v>
      </c>
      <c r="AN1094" s="5" t="e">
        <f>VLOOKUP(Tableau13[[#This Row],[Déc,]],[1]!Tableau3[#All],2,FALSE)</f>
        <v>#REF!</v>
      </c>
    </row>
    <row r="1095" spans="1:40" x14ac:dyDescent="0.25">
      <c r="A1095" t="s">
        <v>7668</v>
      </c>
      <c r="D1095" t="s">
        <v>2674</v>
      </c>
      <c r="E1095" t="s">
        <v>2675</v>
      </c>
      <c r="F1095" t="s">
        <v>7669</v>
      </c>
      <c r="G1095" t="s">
        <v>7670</v>
      </c>
      <c r="H1095" t="s">
        <v>7671</v>
      </c>
      <c r="I1095" t="s">
        <v>25</v>
      </c>
      <c r="J1095" s="3">
        <v>0</v>
      </c>
      <c r="K1095" s="1">
        <v>42870</v>
      </c>
      <c r="M1095" t="s">
        <v>26</v>
      </c>
      <c r="O1095" t="s">
        <v>32</v>
      </c>
      <c r="P1095" s="1"/>
      <c r="AC1095" s="5" t="e">
        <f>VLOOKUP(Tableau13[[#This Row],[Jan,]],[1]!Tableau3[#All],2,FALSE)</f>
        <v>#REF!</v>
      </c>
      <c r="AD1095" s="5" t="e">
        <f>VLOOKUP(Tableau13[[#This Row],[Fév,]],[1]!Tableau3[#All],2,FALSE)</f>
        <v>#REF!</v>
      </c>
      <c r="AE1095" s="5" t="e">
        <f>VLOOKUP(Tableau13[[#This Row],[Mar,]],[1]!Tableau3[#All],2,FALSE)</f>
        <v>#REF!</v>
      </c>
      <c r="AF1095" s="5" t="e">
        <f>VLOOKUP(Tableau13[[#This Row],[Avr,]],[1]!Tableau3[#All],2,FALSE)</f>
        <v>#REF!</v>
      </c>
      <c r="AG1095" s="5" t="e">
        <f>VLOOKUP(Tableau13[[#This Row],[Mai]],[1]!Tableau3[#All],2,FALSE)</f>
        <v>#REF!</v>
      </c>
      <c r="AH1095" s="5" t="e">
        <f>VLOOKUP(Tableau13[[#This Row],[Juin]],[1]!Tableau3[#All],2,FALSE)</f>
        <v>#REF!</v>
      </c>
      <c r="AI1095" s="5" t="e">
        <f>VLOOKUP(Tableau13[[#This Row],[Juil,]],[1]!Tableau3[#All],2,FALSE)</f>
        <v>#REF!</v>
      </c>
      <c r="AJ1095" s="5" t="e">
        <f>VLOOKUP(Tableau13[[#This Row],[Août]],[1]!Tableau3[#All],2,FALSE)</f>
        <v>#REF!</v>
      </c>
      <c r="AK1095" s="5" t="e">
        <f>VLOOKUP(Tableau13[[#This Row],[Sept,]],[1]!Tableau3[#All],2,FALSE)</f>
        <v>#REF!</v>
      </c>
      <c r="AL1095" s="5" t="e">
        <f>VLOOKUP(Tableau13[[#This Row],[Oct,]],[1]!Tableau3[#All],2,FALSE)</f>
        <v>#REF!</v>
      </c>
      <c r="AM1095" s="5" t="e">
        <f>VLOOKUP(Tableau13[[#This Row],[Nov,]],[1]!Tableau3[#All],2,FALSE)</f>
        <v>#REF!</v>
      </c>
      <c r="AN1095" s="5" t="e">
        <f>VLOOKUP(Tableau13[[#This Row],[Déc,]],[1]!Tableau3[#All],2,FALSE)</f>
        <v>#REF!</v>
      </c>
    </row>
    <row r="1096" spans="1:40" x14ac:dyDescent="0.25">
      <c r="A1096" t="s">
        <v>7672</v>
      </c>
      <c r="D1096" t="s">
        <v>2674</v>
      </c>
      <c r="E1096" t="s">
        <v>2675</v>
      </c>
      <c r="F1096" t="s">
        <v>7673</v>
      </c>
      <c r="G1096" t="s">
        <v>7674</v>
      </c>
      <c r="H1096" t="s">
        <v>7675</v>
      </c>
      <c r="I1096" t="s">
        <v>25</v>
      </c>
      <c r="J1096" s="3">
        <v>0</v>
      </c>
      <c r="K1096" s="1">
        <v>42870</v>
      </c>
      <c r="M1096" t="s">
        <v>26</v>
      </c>
      <c r="O1096" t="s">
        <v>32</v>
      </c>
      <c r="P1096" s="1"/>
      <c r="AC1096" s="5" t="e">
        <f>VLOOKUP(Tableau13[[#This Row],[Jan,]],[1]!Tableau3[#All],2,FALSE)</f>
        <v>#REF!</v>
      </c>
      <c r="AD1096" s="5" t="e">
        <f>VLOOKUP(Tableau13[[#This Row],[Fév,]],[1]!Tableau3[#All],2,FALSE)</f>
        <v>#REF!</v>
      </c>
      <c r="AE1096" s="5" t="e">
        <f>VLOOKUP(Tableau13[[#This Row],[Mar,]],[1]!Tableau3[#All],2,FALSE)</f>
        <v>#REF!</v>
      </c>
      <c r="AF1096" s="5" t="e">
        <f>VLOOKUP(Tableau13[[#This Row],[Avr,]],[1]!Tableau3[#All],2,FALSE)</f>
        <v>#REF!</v>
      </c>
      <c r="AG1096" s="5" t="e">
        <f>VLOOKUP(Tableau13[[#This Row],[Mai]],[1]!Tableau3[#All],2,FALSE)</f>
        <v>#REF!</v>
      </c>
      <c r="AH1096" s="5" t="e">
        <f>VLOOKUP(Tableau13[[#This Row],[Juin]],[1]!Tableau3[#All],2,FALSE)</f>
        <v>#REF!</v>
      </c>
      <c r="AI1096" s="5" t="e">
        <f>VLOOKUP(Tableau13[[#This Row],[Juil,]],[1]!Tableau3[#All],2,FALSE)</f>
        <v>#REF!</v>
      </c>
      <c r="AJ1096" s="5" t="e">
        <f>VLOOKUP(Tableau13[[#This Row],[Août]],[1]!Tableau3[#All],2,FALSE)</f>
        <v>#REF!</v>
      </c>
      <c r="AK1096" s="5" t="e">
        <f>VLOOKUP(Tableau13[[#This Row],[Sept,]],[1]!Tableau3[#All],2,FALSE)</f>
        <v>#REF!</v>
      </c>
      <c r="AL1096" s="5" t="e">
        <f>VLOOKUP(Tableau13[[#This Row],[Oct,]],[1]!Tableau3[#All],2,FALSE)</f>
        <v>#REF!</v>
      </c>
      <c r="AM1096" s="5" t="e">
        <f>VLOOKUP(Tableau13[[#This Row],[Nov,]],[1]!Tableau3[#All],2,FALSE)</f>
        <v>#REF!</v>
      </c>
      <c r="AN1096" s="5" t="e">
        <f>VLOOKUP(Tableau13[[#This Row],[Déc,]],[1]!Tableau3[#All],2,FALSE)</f>
        <v>#REF!</v>
      </c>
    </row>
    <row r="1097" spans="1:40" x14ac:dyDescent="0.25">
      <c r="A1097" t="s">
        <v>7676</v>
      </c>
      <c r="D1097" t="s">
        <v>2674</v>
      </c>
      <c r="E1097" t="s">
        <v>2675</v>
      </c>
      <c r="F1097" t="s">
        <v>7677</v>
      </c>
      <c r="G1097" t="s">
        <v>2688</v>
      </c>
      <c r="H1097" t="s">
        <v>2689</v>
      </c>
      <c r="I1097" t="s">
        <v>25</v>
      </c>
      <c r="J1097" s="3">
        <v>0</v>
      </c>
      <c r="K1097" s="1">
        <v>42870</v>
      </c>
      <c r="M1097" t="s">
        <v>26</v>
      </c>
      <c r="O1097" t="s">
        <v>32</v>
      </c>
      <c r="P1097" s="1"/>
      <c r="AC1097" s="5" t="e">
        <f>VLOOKUP(Tableau13[[#This Row],[Jan,]],[1]!Tableau3[#All],2,FALSE)</f>
        <v>#REF!</v>
      </c>
      <c r="AD1097" s="5" t="e">
        <f>VLOOKUP(Tableau13[[#This Row],[Fév,]],[1]!Tableau3[#All],2,FALSE)</f>
        <v>#REF!</v>
      </c>
      <c r="AE1097" s="5" t="e">
        <f>VLOOKUP(Tableau13[[#This Row],[Mar,]],[1]!Tableau3[#All],2,FALSE)</f>
        <v>#REF!</v>
      </c>
      <c r="AF1097" s="5" t="e">
        <f>VLOOKUP(Tableau13[[#This Row],[Avr,]],[1]!Tableau3[#All],2,FALSE)</f>
        <v>#REF!</v>
      </c>
      <c r="AG1097" s="5" t="e">
        <f>VLOOKUP(Tableau13[[#This Row],[Mai]],[1]!Tableau3[#All],2,FALSE)</f>
        <v>#REF!</v>
      </c>
      <c r="AH1097" s="5" t="e">
        <f>VLOOKUP(Tableau13[[#This Row],[Juin]],[1]!Tableau3[#All],2,FALSE)</f>
        <v>#REF!</v>
      </c>
      <c r="AI1097" s="5" t="e">
        <f>VLOOKUP(Tableau13[[#This Row],[Juil,]],[1]!Tableau3[#All],2,FALSE)</f>
        <v>#REF!</v>
      </c>
      <c r="AJ1097" s="5" t="e">
        <f>VLOOKUP(Tableau13[[#This Row],[Août]],[1]!Tableau3[#All],2,FALSE)</f>
        <v>#REF!</v>
      </c>
      <c r="AK1097" s="5" t="e">
        <f>VLOOKUP(Tableau13[[#This Row],[Sept,]],[1]!Tableau3[#All],2,FALSE)</f>
        <v>#REF!</v>
      </c>
      <c r="AL1097" s="5" t="e">
        <f>VLOOKUP(Tableau13[[#This Row],[Oct,]],[1]!Tableau3[#All],2,FALSE)</f>
        <v>#REF!</v>
      </c>
      <c r="AM1097" s="5" t="e">
        <f>VLOOKUP(Tableau13[[#This Row],[Nov,]],[1]!Tableau3[#All],2,FALSE)</f>
        <v>#REF!</v>
      </c>
      <c r="AN1097" s="5" t="e">
        <f>VLOOKUP(Tableau13[[#This Row],[Déc,]],[1]!Tableau3[#All],2,FALSE)</f>
        <v>#REF!</v>
      </c>
    </row>
    <row r="1098" spans="1:40" x14ac:dyDescent="0.25">
      <c r="A1098" t="s">
        <v>7678</v>
      </c>
      <c r="D1098" t="s">
        <v>2674</v>
      </c>
      <c r="E1098" t="s">
        <v>2675</v>
      </c>
      <c r="F1098" t="s">
        <v>7679</v>
      </c>
      <c r="G1098" t="s">
        <v>2690</v>
      </c>
      <c r="H1098" t="s">
        <v>2691</v>
      </c>
      <c r="I1098" t="s">
        <v>25</v>
      </c>
      <c r="J1098" s="3">
        <v>0</v>
      </c>
      <c r="K1098" s="1">
        <v>42870</v>
      </c>
      <c r="M1098" t="s">
        <v>26</v>
      </c>
      <c r="O1098" t="s">
        <v>32</v>
      </c>
      <c r="P1098" s="1"/>
      <c r="AC1098" s="5" t="e">
        <f>VLOOKUP(Tableau13[[#This Row],[Jan,]],[1]!Tableau3[#All],2,FALSE)</f>
        <v>#REF!</v>
      </c>
      <c r="AD1098" s="5" t="e">
        <f>VLOOKUP(Tableau13[[#This Row],[Fév,]],[1]!Tableau3[#All],2,FALSE)</f>
        <v>#REF!</v>
      </c>
      <c r="AE1098" s="5" t="e">
        <f>VLOOKUP(Tableau13[[#This Row],[Mar,]],[1]!Tableau3[#All],2,FALSE)</f>
        <v>#REF!</v>
      </c>
      <c r="AF1098" s="5" t="e">
        <f>VLOOKUP(Tableau13[[#This Row],[Avr,]],[1]!Tableau3[#All],2,FALSE)</f>
        <v>#REF!</v>
      </c>
      <c r="AG1098" s="5" t="e">
        <f>VLOOKUP(Tableau13[[#This Row],[Mai]],[1]!Tableau3[#All],2,FALSE)</f>
        <v>#REF!</v>
      </c>
      <c r="AH1098" s="5" t="e">
        <f>VLOOKUP(Tableau13[[#This Row],[Juin]],[1]!Tableau3[#All],2,FALSE)</f>
        <v>#REF!</v>
      </c>
      <c r="AI1098" s="5" t="e">
        <f>VLOOKUP(Tableau13[[#This Row],[Juil,]],[1]!Tableau3[#All],2,FALSE)</f>
        <v>#REF!</v>
      </c>
      <c r="AJ1098" s="5" t="e">
        <f>VLOOKUP(Tableau13[[#This Row],[Août]],[1]!Tableau3[#All],2,FALSE)</f>
        <v>#REF!</v>
      </c>
      <c r="AK1098" s="5" t="e">
        <f>VLOOKUP(Tableau13[[#This Row],[Sept,]],[1]!Tableau3[#All],2,FALSE)</f>
        <v>#REF!</v>
      </c>
      <c r="AL1098" s="5" t="e">
        <f>VLOOKUP(Tableau13[[#This Row],[Oct,]],[1]!Tableau3[#All],2,FALSE)</f>
        <v>#REF!</v>
      </c>
      <c r="AM1098" s="5" t="e">
        <f>VLOOKUP(Tableau13[[#This Row],[Nov,]],[1]!Tableau3[#All],2,FALSE)</f>
        <v>#REF!</v>
      </c>
      <c r="AN1098" s="5" t="e">
        <f>VLOOKUP(Tableau13[[#This Row],[Déc,]],[1]!Tableau3[#All],2,FALSE)</f>
        <v>#REF!</v>
      </c>
    </row>
    <row r="1099" spans="1:40" x14ac:dyDescent="0.25">
      <c r="A1099" t="s">
        <v>7680</v>
      </c>
      <c r="D1099" t="s">
        <v>2674</v>
      </c>
      <c r="E1099" t="s">
        <v>2675</v>
      </c>
      <c r="F1099" t="s">
        <v>7681</v>
      </c>
      <c r="G1099" t="s">
        <v>2692</v>
      </c>
      <c r="H1099" t="s">
        <v>2693</v>
      </c>
      <c r="I1099" t="s">
        <v>25</v>
      </c>
      <c r="J1099" s="3">
        <v>0</v>
      </c>
      <c r="K1099" s="1">
        <v>42870</v>
      </c>
      <c r="M1099" t="s">
        <v>26</v>
      </c>
      <c r="O1099" t="s">
        <v>32</v>
      </c>
      <c r="P1099" s="1"/>
      <c r="AC1099" s="5" t="e">
        <f>VLOOKUP(Tableau13[[#This Row],[Jan,]],[1]!Tableau3[#All],2,FALSE)</f>
        <v>#REF!</v>
      </c>
      <c r="AD1099" s="5" t="e">
        <f>VLOOKUP(Tableau13[[#This Row],[Fév,]],[1]!Tableau3[#All],2,FALSE)</f>
        <v>#REF!</v>
      </c>
      <c r="AE1099" s="5" t="e">
        <f>VLOOKUP(Tableau13[[#This Row],[Mar,]],[1]!Tableau3[#All],2,FALSE)</f>
        <v>#REF!</v>
      </c>
      <c r="AF1099" s="5" t="e">
        <f>VLOOKUP(Tableau13[[#This Row],[Avr,]],[1]!Tableau3[#All],2,FALSE)</f>
        <v>#REF!</v>
      </c>
      <c r="AG1099" s="5" t="e">
        <f>VLOOKUP(Tableau13[[#This Row],[Mai]],[1]!Tableau3[#All],2,FALSE)</f>
        <v>#REF!</v>
      </c>
      <c r="AH1099" s="5" t="e">
        <f>VLOOKUP(Tableau13[[#This Row],[Juin]],[1]!Tableau3[#All],2,FALSE)</f>
        <v>#REF!</v>
      </c>
      <c r="AI1099" s="5" t="e">
        <f>VLOOKUP(Tableau13[[#This Row],[Juil,]],[1]!Tableau3[#All],2,FALSE)</f>
        <v>#REF!</v>
      </c>
      <c r="AJ1099" s="5" t="e">
        <f>VLOOKUP(Tableau13[[#This Row],[Août]],[1]!Tableau3[#All],2,FALSE)</f>
        <v>#REF!</v>
      </c>
      <c r="AK1099" s="5" t="e">
        <f>VLOOKUP(Tableau13[[#This Row],[Sept,]],[1]!Tableau3[#All],2,FALSE)</f>
        <v>#REF!</v>
      </c>
      <c r="AL1099" s="5" t="e">
        <f>VLOOKUP(Tableau13[[#This Row],[Oct,]],[1]!Tableau3[#All],2,FALSE)</f>
        <v>#REF!</v>
      </c>
      <c r="AM1099" s="5" t="e">
        <f>VLOOKUP(Tableau13[[#This Row],[Nov,]],[1]!Tableau3[#All],2,FALSE)</f>
        <v>#REF!</v>
      </c>
      <c r="AN1099" s="5" t="e">
        <f>VLOOKUP(Tableau13[[#This Row],[Déc,]],[1]!Tableau3[#All],2,FALSE)</f>
        <v>#REF!</v>
      </c>
    </row>
    <row r="1100" spans="1:40" x14ac:dyDescent="0.25">
      <c r="A1100" t="s">
        <v>7682</v>
      </c>
      <c r="D1100" t="s">
        <v>2674</v>
      </c>
      <c r="E1100" t="s">
        <v>2675</v>
      </c>
      <c r="F1100" t="s">
        <v>7683</v>
      </c>
      <c r="G1100" t="s">
        <v>2694</v>
      </c>
      <c r="H1100" t="s">
        <v>2695</v>
      </c>
      <c r="I1100" t="s">
        <v>25</v>
      </c>
      <c r="J1100" s="3">
        <v>0</v>
      </c>
      <c r="K1100" s="1">
        <v>42870</v>
      </c>
      <c r="M1100" t="s">
        <v>26</v>
      </c>
      <c r="O1100" t="s">
        <v>32</v>
      </c>
      <c r="P1100" s="1"/>
      <c r="AC1100" s="5" t="e">
        <f>VLOOKUP(Tableau13[[#This Row],[Jan,]],[1]!Tableau3[#All],2,FALSE)</f>
        <v>#REF!</v>
      </c>
      <c r="AD1100" s="5" t="e">
        <f>VLOOKUP(Tableau13[[#This Row],[Fév,]],[1]!Tableau3[#All],2,FALSE)</f>
        <v>#REF!</v>
      </c>
      <c r="AE1100" s="5" t="e">
        <f>VLOOKUP(Tableau13[[#This Row],[Mar,]],[1]!Tableau3[#All],2,FALSE)</f>
        <v>#REF!</v>
      </c>
      <c r="AF1100" s="5" t="e">
        <f>VLOOKUP(Tableau13[[#This Row],[Avr,]],[1]!Tableau3[#All],2,FALSE)</f>
        <v>#REF!</v>
      </c>
      <c r="AG1100" s="5" t="e">
        <f>VLOOKUP(Tableau13[[#This Row],[Mai]],[1]!Tableau3[#All],2,FALSE)</f>
        <v>#REF!</v>
      </c>
      <c r="AH1100" s="5" t="e">
        <f>VLOOKUP(Tableau13[[#This Row],[Juin]],[1]!Tableau3[#All],2,FALSE)</f>
        <v>#REF!</v>
      </c>
      <c r="AI1100" s="5" t="e">
        <f>VLOOKUP(Tableau13[[#This Row],[Juil,]],[1]!Tableau3[#All],2,FALSE)</f>
        <v>#REF!</v>
      </c>
      <c r="AJ1100" s="5" t="e">
        <f>VLOOKUP(Tableau13[[#This Row],[Août]],[1]!Tableau3[#All],2,FALSE)</f>
        <v>#REF!</v>
      </c>
      <c r="AK1100" s="5" t="e">
        <f>VLOOKUP(Tableau13[[#This Row],[Sept,]],[1]!Tableau3[#All],2,FALSE)</f>
        <v>#REF!</v>
      </c>
      <c r="AL1100" s="5" t="e">
        <f>VLOOKUP(Tableau13[[#This Row],[Oct,]],[1]!Tableau3[#All],2,FALSE)</f>
        <v>#REF!</v>
      </c>
      <c r="AM1100" s="5" t="e">
        <f>VLOOKUP(Tableau13[[#This Row],[Nov,]],[1]!Tableau3[#All],2,FALSE)</f>
        <v>#REF!</v>
      </c>
      <c r="AN1100" s="5" t="e">
        <f>VLOOKUP(Tableau13[[#This Row],[Déc,]],[1]!Tableau3[#All],2,FALSE)</f>
        <v>#REF!</v>
      </c>
    </row>
    <row r="1101" spans="1:40" x14ac:dyDescent="0.25">
      <c r="A1101" t="s">
        <v>7684</v>
      </c>
      <c r="D1101" t="s">
        <v>2674</v>
      </c>
      <c r="E1101" t="s">
        <v>2675</v>
      </c>
      <c r="F1101" t="s">
        <v>7685</v>
      </c>
      <c r="G1101" t="s">
        <v>2696</v>
      </c>
      <c r="H1101" t="s">
        <v>2697</v>
      </c>
      <c r="I1101" t="s">
        <v>25</v>
      </c>
      <c r="J1101" s="3">
        <v>0</v>
      </c>
      <c r="K1101" s="1">
        <v>42870</v>
      </c>
      <c r="M1101" t="s">
        <v>26</v>
      </c>
      <c r="O1101" t="s">
        <v>32</v>
      </c>
      <c r="P1101" s="1"/>
      <c r="AC1101" s="5" t="e">
        <f>VLOOKUP(Tableau13[[#This Row],[Jan,]],[1]!Tableau3[#All],2,FALSE)</f>
        <v>#REF!</v>
      </c>
      <c r="AD1101" s="5" t="e">
        <f>VLOOKUP(Tableau13[[#This Row],[Fév,]],[1]!Tableau3[#All],2,FALSE)</f>
        <v>#REF!</v>
      </c>
      <c r="AE1101" s="5" t="e">
        <f>VLOOKUP(Tableau13[[#This Row],[Mar,]],[1]!Tableau3[#All],2,FALSE)</f>
        <v>#REF!</v>
      </c>
      <c r="AF1101" s="5" t="e">
        <f>VLOOKUP(Tableau13[[#This Row],[Avr,]],[1]!Tableau3[#All],2,FALSE)</f>
        <v>#REF!</v>
      </c>
      <c r="AG1101" s="5" t="e">
        <f>VLOOKUP(Tableau13[[#This Row],[Mai]],[1]!Tableau3[#All],2,FALSE)</f>
        <v>#REF!</v>
      </c>
      <c r="AH1101" s="5" t="e">
        <f>VLOOKUP(Tableau13[[#This Row],[Juin]],[1]!Tableau3[#All],2,FALSE)</f>
        <v>#REF!</v>
      </c>
      <c r="AI1101" s="5" t="e">
        <f>VLOOKUP(Tableau13[[#This Row],[Juil,]],[1]!Tableau3[#All],2,FALSE)</f>
        <v>#REF!</v>
      </c>
      <c r="AJ1101" s="5" t="e">
        <f>VLOOKUP(Tableau13[[#This Row],[Août]],[1]!Tableau3[#All],2,FALSE)</f>
        <v>#REF!</v>
      </c>
      <c r="AK1101" s="5" t="e">
        <f>VLOOKUP(Tableau13[[#This Row],[Sept,]],[1]!Tableau3[#All],2,FALSE)</f>
        <v>#REF!</v>
      </c>
      <c r="AL1101" s="5" t="e">
        <f>VLOOKUP(Tableau13[[#This Row],[Oct,]],[1]!Tableau3[#All],2,FALSE)</f>
        <v>#REF!</v>
      </c>
      <c r="AM1101" s="5" t="e">
        <f>VLOOKUP(Tableau13[[#This Row],[Nov,]],[1]!Tableau3[#All],2,FALSE)</f>
        <v>#REF!</v>
      </c>
      <c r="AN1101" s="5" t="e">
        <f>VLOOKUP(Tableau13[[#This Row],[Déc,]],[1]!Tableau3[#All],2,FALSE)</f>
        <v>#REF!</v>
      </c>
    </row>
    <row r="1102" spans="1:40" x14ac:dyDescent="0.25">
      <c r="A1102" t="s">
        <v>7686</v>
      </c>
      <c r="D1102" t="s">
        <v>2674</v>
      </c>
      <c r="E1102" t="s">
        <v>2675</v>
      </c>
      <c r="F1102" t="s">
        <v>7687</v>
      </c>
      <c r="G1102" t="s">
        <v>2698</v>
      </c>
      <c r="H1102" t="s">
        <v>2699</v>
      </c>
      <c r="I1102" t="s">
        <v>25</v>
      </c>
      <c r="J1102" s="3">
        <v>0</v>
      </c>
      <c r="K1102" s="1">
        <v>42870</v>
      </c>
      <c r="M1102" t="s">
        <v>26</v>
      </c>
      <c r="O1102" t="s">
        <v>32</v>
      </c>
      <c r="P1102" s="1"/>
      <c r="AC1102" s="5" t="e">
        <f>VLOOKUP(Tableau13[[#This Row],[Jan,]],[1]!Tableau3[#All],2,FALSE)</f>
        <v>#REF!</v>
      </c>
      <c r="AD1102" s="5" t="e">
        <f>VLOOKUP(Tableau13[[#This Row],[Fév,]],[1]!Tableau3[#All],2,FALSE)</f>
        <v>#REF!</v>
      </c>
      <c r="AE1102" s="5" t="e">
        <f>VLOOKUP(Tableau13[[#This Row],[Mar,]],[1]!Tableau3[#All],2,FALSE)</f>
        <v>#REF!</v>
      </c>
      <c r="AF1102" s="5" t="e">
        <f>VLOOKUP(Tableau13[[#This Row],[Avr,]],[1]!Tableau3[#All],2,FALSE)</f>
        <v>#REF!</v>
      </c>
      <c r="AG1102" s="5" t="e">
        <f>VLOOKUP(Tableau13[[#This Row],[Mai]],[1]!Tableau3[#All],2,FALSE)</f>
        <v>#REF!</v>
      </c>
      <c r="AH1102" s="5" t="e">
        <f>VLOOKUP(Tableau13[[#This Row],[Juin]],[1]!Tableau3[#All],2,FALSE)</f>
        <v>#REF!</v>
      </c>
      <c r="AI1102" s="5" t="e">
        <f>VLOOKUP(Tableau13[[#This Row],[Juil,]],[1]!Tableau3[#All],2,FALSE)</f>
        <v>#REF!</v>
      </c>
      <c r="AJ1102" s="5" t="e">
        <f>VLOOKUP(Tableau13[[#This Row],[Août]],[1]!Tableau3[#All],2,FALSE)</f>
        <v>#REF!</v>
      </c>
      <c r="AK1102" s="5" t="e">
        <f>VLOOKUP(Tableau13[[#This Row],[Sept,]],[1]!Tableau3[#All],2,FALSE)</f>
        <v>#REF!</v>
      </c>
      <c r="AL1102" s="5" t="e">
        <f>VLOOKUP(Tableau13[[#This Row],[Oct,]],[1]!Tableau3[#All],2,FALSE)</f>
        <v>#REF!</v>
      </c>
      <c r="AM1102" s="5" t="e">
        <f>VLOOKUP(Tableau13[[#This Row],[Nov,]],[1]!Tableau3[#All],2,FALSE)</f>
        <v>#REF!</v>
      </c>
      <c r="AN1102" s="5" t="e">
        <f>VLOOKUP(Tableau13[[#This Row],[Déc,]],[1]!Tableau3[#All],2,FALSE)</f>
        <v>#REF!</v>
      </c>
    </row>
    <row r="1103" spans="1:40" x14ac:dyDescent="0.25">
      <c r="A1103" t="s">
        <v>7688</v>
      </c>
      <c r="D1103" t="s">
        <v>2674</v>
      </c>
      <c r="E1103" t="s">
        <v>2675</v>
      </c>
      <c r="F1103" t="s">
        <v>7689</v>
      </c>
      <c r="G1103" t="s">
        <v>2700</v>
      </c>
      <c r="H1103" t="s">
        <v>2701</v>
      </c>
      <c r="I1103" t="s">
        <v>25</v>
      </c>
      <c r="J1103" s="3">
        <v>0</v>
      </c>
      <c r="K1103" s="1">
        <v>42870</v>
      </c>
      <c r="M1103" t="s">
        <v>26</v>
      </c>
      <c r="O1103" t="s">
        <v>32</v>
      </c>
      <c r="P1103" s="1"/>
      <c r="AC1103" s="5" t="e">
        <f>VLOOKUP(Tableau13[[#This Row],[Jan,]],[1]!Tableau3[#All],2,FALSE)</f>
        <v>#REF!</v>
      </c>
      <c r="AD1103" s="5" t="e">
        <f>VLOOKUP(Tableau13[[#This Row],[Fév,]],[1]!Tableau3[#All],2,FALSE)</f>
        <v>#REF!</v>
      </c>
      <c r="AE1103" s="5" t="e">
        <f>VLOOKUP(Tableau13[[#This Row],[Mar,]],[1]!Tableau3[#All],2,FALSE)</f>
        <v>#REF!</v>
      </c>
      <c r="AF1103" s="5" t="e">
        <f>VLOOKUP(Tableau13[[#This Row],[Avr,]],[1]!Tableau3[#All],2,FALSE)</f>
        <v>#REF!</v>
      </c>
      <c r="AG1103" s="5" t="e">
        <f>VLOOKUP(Tableau13[[#This Row],[Mai]],[1]!Tableau3[#All],2,FALSE)</f>
        <v>#REF!</v>
      </c>
      <c r="AH1103" s="5" t="e">
        <f>VLOOKUP(Tableau13[[#This Row],[Juin]],[1]!Tableau3[#All],2,FALSE)</f>
        <v>#REF!</v>
      </c>
      <c r="AI1103" s="5" t="e">
        <f>VLOOKUP(Tableau13[[#This Row],[Juil,]],[1]!Tableau3[#All],2,FALSE)</f>
        <v>#REF!</v>
      </c>
      <c r="AJ1103" s="5" t="e">
        <f>VLOOKUP(Tableau13[[#This Row],[Août]],[1]!Tableau3[#All],2,FALSE)</f>
        <v>#REF!</v>
      </c>
      <c r="AK1103" s="5" t="e">
        <f>VLOOKUP(Tableau13[[#This Row],[Sept,]],[1]!Tableau3[#All],2,FALSE)</f>
        <v>#REF!</v>
      </c>
      <c r="AL1103" s="5" t="e">
        <f>VLOOKUP(Tableau13[[#This Row],[Oct,]],[1]!Tableau3[#All],2,FALSE)</f>
        <v>#REF!</v>
      </c>
      <c r="AM1103" s="5" t="e">
        <f>VLOOKUP(Tableau13[[#This Row],[Nov,]],[1]!Tableau3[#All],2,FALSE)</f>
        <v>#REF!</v>
      </c>
      <c r="AN1103" s="5" t="e">
        <f>VLOOKUP(Tableau13[[#This Row],[Déc,]],[1]!Tableau3[#All],2,FALSE)</f>
        <v>#REF!</v>
      </c>
    </row>
    <row r="1104" spans="1:40" x14ac:dyDescent="0.25">
      <c r="A1104" t="s">
        <v>7690</v>
      </c>
      <c r="D1104" t="s">
        <v>2674</v>
      </c>
      <c r="E1104" t="s">
        <v>2675</v>
      </c>
      <c r="F1104" t="s">
        <v>7691</v>
      </c>
      <c r="G1104" t="s">
        <v>2702</v>
      </c>
      <c r="H1104" t="s">
        <v>2703</v>
      </c>
      <c r="I1104" t="s">
        <v>25</v>
      </c>
      <c r="J1104" s="3">
        <v>0</v>
      </c>
      <c r="K1104" s="1">
        <v>42870</v>
      </c>
      <c r="M1104" t="s">
        <v>26</v>
      </c>
      <c r="O1104" t="s">
        <v>32</v>
      </c>
      <c r="P1104" s="1"/>
      <c r="AC1104" s="5" t="e">
        <f>VLOOKUP(Tableau13[[#This Row],[Jan,]],[1]!Tableau3[#All],2,FALSE)</f>
        <v>#REF!</v>
      </c>
      <c r="AD1104" s="5" t="e">
        <f>VLOOKUP(Tableau13[[#This Row],[Fév,]],[1]!Tableau3[#All],2,FALSE)</f>
        <v>#REF!</v>
      </c>
      <c r="AE1104" s="5" t="e">
        <f>VLOOKUP(Tableau13[[#This Row],[Mar,]],[1]!Tableau3[#All],2,FALSE)</f>
        <v>#REF!</v>
      </c>
      <c r="AF1104" s="5" t="e">
        <f>VLOOKUP(Tableau13[[#This Row],[Avr,]],[1]!Tableau3[#All],2,FALSE)</f>
        <v>#REF!</v>
      </c>
      <c r="AG1104" s="5" t="e">
        <f>VLOOKUP(Tableau13[[#This Row],[Mai]],[1]!Tableau3[#All],2,FALSE)</f>
        <v>#REF!</v>
      </c>
      <c r="AH1104" s="5" t="e">
        <f>VLOOKUP(Tableau13[[#This Row],[Juin]],[1]!Tableau3[#All],2,FALSE)</f>
        <v>#REF!</v>
      </c>
      <c r="AI1104" s="5" t="e">
        <f>VLOOKUP(Tableau13[[#This Row],[Juil,]],[1]!Tableau3[#All],2,FALSE)</f>
        <v>#REF!</v>
      </c>
      <c r="AJ1104" s="5" t="e">
        <f>VLOOKUP(Tableau13[[#This Row],[Août]],[1]!Tableau3[#All],2,FALSE)</f>
        <v>#REF!</v>
      </c>
      <c r="AK1104" s="5" t="e">
        <f>VLOOKUP(Tableau13[[#This Row],[Sept,]],[1]!Tableau3[#All],2,FALSE)</f>
        <v>#REF!</v>
      </c>
      <c r="AL1104" s="5" t="e">
        <f>VLOOKUP(Tableau13[[#This Row],[Oct,]],[1]!Tableau3[#All],2,FALSE)</f>
        <v>#REF!</v>
      </c>
      <c r="AM1104" s="5" t="e">
        <f>VLOOKUP(Tableau13[[#This Row],[Nov,]],[1]!Tableau3[#All],2,FALSE)</f>
        <v>#REF!</v>
      </c>
      <c r="AN1104" s="5" t="e">
        <f>VLOOKUP(Tableau13[[#This Row],[Déc,]],[1]!Tableau3[#All],2,FALSE)</f>
        <v>#REF!</v>
      </c>
    </row>
    <row r="1105" spans="1:40" x14ac:dyDescent="0.25">
      <c r="A1105" t="s">
        <v>7692</v>
      </c>
      <c r="D1105" t="s">
        <v>2674</v>
      </c>
      <c r="E1105" t="s">
        <v>2675</v>
      </c>
      <c r="F1105" t="s">
        <v>7693</v>
      </c>
      <c r="G1105" t="s">
        <v>7694</v>
      </c>
      <c r="H1105" t="s">
        <v>7695</v>
      </c>
      <c r="I1105" t="s">
        <v>25</v>
      </c>
      <c r="J1105" s="3">
        <v>0</v>
      </c>
      <c r="K1105" s="1">
        <v>42870</v>
      </c>
      <c r="M1105" t="s">
        <v>26</v>
      </c>
      <c r="O1105" t="s">
        <v>32</v>
      </c>
      <c r="P1105" s="1"/>
      <c r="AC1105" s="5" t="e">
        <f>VLOOKUP(Tableau13[[#This Row],[Jan,]],[1]!Tableau3[#All],2,FALSE)</f>
        <v>#REF!</v>
      </c>
      <c r="AD1105" s="5" t="e">
        <f>VLOOKUP(Tableau13[[#This Row],[Fév,]],[1]!Tableau3[#All],2,FALSE)</f>
        <v>#REF!</v>
      </c>
      <c r="AE1105" s="5" t="e">
        <f>VLOOKUP(Tableau13[[#This Row],[Mar,]],[1]!Tableau3[#All],2,FALSE)</f>
        <v>#REF!</v>
      </c>
      <c r="AF1105" s="5" t="e">
        <f>VLOOKUP(Tableau13[[#This Row],[Avr,]],[1]!Tableau3[#All],2,FALSE)</f>
        <v>#REF!</v>
      </c>
      <c r="AG1105" s="5" t="e">
        <f>VLOOKUP(Tableau13[[#This Row],[Mai]],[1]!Tableau3[#All],2,FALSE)</f>
        <v>#REF!</v>
      </c>
      <c r="AH1105" s="5" t="e">
        <f>VLOOKUP(Tableau13[[#This Row],[Juin]],[1]!Tableau3[#All],2,FALSE)</f>
        <v>#REF!</v>
      </c>
      <c r="AI1105" s="5" t="e">
        <f>VLOOKUP(Tableau13[[#This Row],[Juil,]],[1]!Tableau3[#All],2,FALSE)</f>
        <v>#REF!</v>
      </c>
      <c r="AJ1105" s="5" t="e">
        <f>VLOOKUP(Tableau13[[#This Row],[Août]],[1]!Tableau3[#All],2,FALSE)</f>
        <v>#REF!</v>
      </c>
      <c r="AK1105" s="5" t="e">
        <f>VLOOKUP(Tableau13[[#This Row],[Sept,]],[1]!Tableau3[#All],2,FALSE)</f>
        <v>#REF!</v>
      </c>
      <c r="AL1105" s="5" t="e">
        <f>VLOOKUP(Tableau13[[#This Row],[Oct,]],[1]!Tableau3[#All],2,FALSE)</f>
        <v>#REF!</v>
      </c>
      <c r="AM1105" s="5" t="e">
        <f>VLOOKUP(Tableau13[[#This Row],[Nov,]],[1]!Tableau3[#All],2,FALSE)</f>
        <v>#REF!</v>
      </c>
      <c r="AN1105" s="5" t="e">
        <f>VLOOKUP(Tableau13[[#This Row],[Déc,]],[1]!Tableau3[#All],2,FALSE)</f>
        <v>#REF!</v>
      </c>
    </row>
    <row r="1106" spans="1:40" x14ac:dyDescent="0.25">
      <c r="A1106" t="s">
        <v>7696</v>
      </c>
      <c r="D1106" t="s">
        <v>33</v>
      </c>
      <c r="E1106" t="s">
        <v>34</v>
      </c>
      <c r="F1106" t="s">
        <v>7697</v>
      </c>
      <c r="G1106" t="s">
        <v>2704</v>
      </c>
      <c r="H1106" t="s">
        <v>2705</v>
      </c>
      <c r="I1106" t="s">
        <v>25</v>
      </c>
      <c r="J1106" s="3">
        <v>0</v>
      </c>
      <c r="K1106" s="1">
        <v>42887</v>
      </c>
      <c r="L1106" s="1">
        <v>44712</v>
      </c>
      <c r="M1106" t="s">
        <v>38</v>
      </c>
      <c r="O1106" t="s">
        <v>32</v>
      </c>
      <c r="P1106" s="1"/>
      <c r="AB1106" t="s">
        <v>39</v>
      </c>
      <c r="AC1106" s="5" t="e">
        <f>VLOOKUP(Tableau13[[#This Row],[Jan,]],[1]!Tableau3[#All],2,FALSE)</f>
        <v>#REF!</v>
      </c>
      <c r="AD1106" s="5" t="e">
        <f>VLOOKUP(Tableau13[[#This Row],[Fév,]],[1]!Tableau3[#All],2,FALSE)</f>
        <v>#REF!</v>
      </c>
      <c r="AE1106" s="5" t="e">
        <f>VLOOKUP(Tableau13[[#This Row],[Mar,]],[1]!Tableau3[#All],2,FALSE)</f>
        <v>#REF!</v>
      </c>
      <c r="AF1106" s="5" t="e">
        <f>VLOOKUP(Tableau13[[#This Row],[Avr,]],[1]!Tableau3[#All],2,FALSE)</f>
        <v>#REF!</v>
      </c>
      <c r="AG1106" s="5" t="e">
        <f>VLOOKUP(Tableau13[[#This Row],[Mai]],[1]!Tableau3[#All],2,FALSE)</f>
        <v>#REF!</v>
      </c>
      <c r="AH1106" s="5" t="e">
        <f>VLOOKUP(Tableau13[[#This Row],[Juin]],[1]!Tableau3[#All],2,FALSE)</f>
        <v>#REF!</v>
      </c>
      <c r="AI1106" s="5" t="e">
        <f>VLOOKUP(Tableau13[[#This Row],[Juil,]],[1]!Tableau3[#All],2,FALSE)</f>
        <v>#REF!</v>
      </c>
      <c r="AJ1106" s="5" t="e">
        <f>VLOOKUP(Tableau13[[#This Row],[Août]],[1]!Tableau3[#All],2,FALSE)</f>
        <v>#REF!</v>
      </c>
      <c r="AK1106" s="5" t="e">
        <f>VLOOKUP(Tableau13[[#This Row],[Sept,]],[1]!Tableau3[#All],2,FALSE)</f>
        <v>#REF!</v>
      </c>
      <c r="AL1106" s="5" t="e">
        <f>VLOOKUP(Tableau13[[#This Row],[Oct,]],[1]!Tableau3[#All],2,FALSE)</f>
        <v>#REF!</v>
      </c>
      <c r="AM1106" s="5" t="e">
        <f>VLOOKUP(Tableau13[[#This Row],[Nov,]],[1]!Tableau3[#All],2,FALSE)</f>
        <v>#REF!</v>
      </c>
      <c r="AN1106" s="5" t="e">
        <f>VLOOKUP(Tableau13[[#This Row],[Déc,]],[1]!Tableau3[#All],2,FALSE)</f>
        <v>#REF!</v>
      </c>
    </row>
    <row r="1107" spans="1:40" x14ac:dyDescent="0.25">
      <c r="A1107" t="s">
        <v>7698</v>
      </c>
      <c r="D1107" t="s">
        <v>33</v>
      </c>
      <c r="E1107" t="s">
        <v>34</v>
      </c>
      <c r="F1107" t="s">
        <v>7699</v>
      </c>
      <c r="G1107" t="s">
        <v>2706</v>
      </c>
      <c r="H1107" t="s">
        <v>2707</v>
      </c>
      <c r="I1107" t="s">
        <v>25</v>
      </c>
      <c r="J1107" s="3">
        <v>0</v>
      </c>
      <c r="K1107" s="1">
        <v>42887</v>
      </c>
      <c r="L1107" s="1">
        <v>44712</v>
      </c>
      <c r="M1107" t="s">
        <v>38</v>
      </c>
      <c r="O1107" t="s">
        <v>32</v>
      </c>
      <c r="P1107" s="1"/>
      <c r="AB1107" t="s">
        <v>39</v>
      </c>
      <c r="AC1107" s="5" t="e">
        <f>VLOOKUP(Tableau13[[#This Row],[Jan,]],[1]!Tableau3[#All],2,FALSE)</f>
        <v>#REF!</v>
      </c>
      <c r="AD1107" s="5" t="e">
        <f>VLOOKUP(Tableau13[[#This Row],[Fév,]],[1]!Tableau3[#All],2,FALSE)</f>
        <v>#REF!</v>
      </c>
      <c r="AE1107" s="5" t="e">
        <f>VLOOKUP(Tableau13[[#This Row],[Mar,]],[1]!Tableau3[#All],2,FALSE)</f>
        <v>#REF!</v>
      </c>
      <c r="AF1107" s="5" t="e">
        <f>VLOOKUP(Tableau13[[#This Row],[Avr,]],[1]!Tableau3[#All],2,FALSE)</f>
        <v>#REF!</v>
      </c>
      <c r="AG1107" s="5" t="e">
        <f>VLOOKUP(Tableau13[[#This Row],[Mai]],[1]!Tableau3[#All],2,FALSE)</f>
        <v>#REF!</v>
      </c>
      <c r="AH1107" s="5" t="e">
        <f>VLOOKUP(Tableau13[[#This Row],[Juin]],[1]!Tableau3[#All],2,FALSE)</f>
        <v>#REF!</v>
      </c>
      <c r="AI1107" s="5" t="e">
        <f>VLOOKUP(Tableau13[[#This Row],[Juil,]],[1]!Tableau3[#All],2,FALSE)</f>
        <v>#REF!</v>
      </c>
      <c r="AJ1107" s="5" t="e">
        <f>VLOOKUP(Tableau13[[#This Row],[Août]],[1]!Tableau3[#All],2,FALSE)</f>
        <v>#REF!</v>
      </c>
      <c r="AK1107" s="5" t="e">
        <f>VLOOKUP(Tableau13[[#This Row],[Sept,]],[1]!Tableau3[#All],2,FALSE)</f>
        <v>#REF!</v>
      </c>
      <c r="AL1107" s="5" t="e">
        <f>VLOOKUP(Tableau13[[#This Row],[Oct,]],[1]!Tableau3[#All],2,FALSE)</f>
        <v>#REF!</v>
      </c>
      <c r="AM1107" s="5" t="e">
        <f>VLOOKUP(Tableau13[[#This Row],[Nov,]],[1]!Tableau3[#All],2,FALSE)</f>
        <v>#REF!</v>
      </c>
      <c r="AN1107" s="5" t="e">
        <f>VLOOKUP(Tableau13[[#This Row],[Déc,]],[1]!Tableau3[#All],2,FALSE)</f>
        <v>#REF!</v>
      </c>
    </row>
    <row r="1108" spans="1:40" x14ac:dyDescent="0.25">
      <c r="A1108" t="s">
        <v>7700</v>
      </c>
      <c r="D1108" t="s">
        <v>33</v>
      </c>
      <c r="E1108" t="s">
        <v>34</v>
      </c>
      <c r="F1108" t="s">
        <v>7701</v>
      </c>
      <c r="G1108" t="s">
        <v>2708</v>
      </c>
      <c r="H1108" t="s">
        <v>2709</v>
      </c>
      <c r="I1108" t="s">
        <v>25</v>
      </c>
      <c r="J1108" s="3">
        <v>0</v>
      </c>
      <c r="K1108" s="1">
        <v>42887</v>
      </c>
      <c r="L1108" s="1">
        <v>44712</v>
      </c>
      <c r="M1108" t="s">
        <v>38</v>
      </c>
      <c r="O1108" t="s">
        <v>32</v>
      </c>
      <c r="P1108" s="1"/>
      <c r="AB1108" t="s">
        <v>39</v>
      </c>
      <c r="AC1108" s="5" t="e">
        <f>VLOOKUP(Tableau13[[#This Row],[Jan,]],[1]!Tableau3[#All],2,FALSE)</f>
        <v>#REF!</v>
      </c>
      <c r="AD1108" s="5" t="e">
        <f>VLOOKUP(Tableau13[[#This Row],[Fév,]],[1]!Tableau3[#All],2,FALSE)</f>
        <v>#REF!</v>
      </c>
      <c r="AE1108" s="5" t="e">
        <f>VLOOKUP(Tableau13[[#This Row],[Mar,]],[1]!Tableau3[#All],2,FALSE)</f>
        <v>#REF!</v>
      </c>
      <c r="AF1108" s="5" t="e">
        <f>VLOOKUP(Tableau13[[#This Row],[Avr,]],[1]!Tableau3[#All],2,FALSE)</f>
        <v>#REF!</v>
      </c>
      <c r="AG1108" s="5" t="e">
        <f>VLOOKUP(Tableau13[[#This Row],[Mai]],[1]!Tableau3[#All],2,FALSE)</f>
        <v>#REF!</v>
      </c>
      <c r="AH1108" s="5" t="e">
        <f>VLOOKUP(Tableau13[[#This Row],[Juin]],[1]!Tableau3[#All],2,FALSE)</f>
        <v>#REF!</v>
      </c>
      <c r="AI1108" s="5" t="e">
        <f>VLOOKUP(Tableau13[[#This Row],[Juil,]],[1]!Tableau3[#All],2,FALSE)</f>
        <v>#REF!</v>
      </c>
      <c r="AJ1108" s="5" t="e">
        <f>VLOOKUP(Tableau13[[#This Row],[Août]],[1]!Tableau3[#All],2,FALSE)</f>
        <v>#REF!</v>
      </c>
      <c r="AK1108" s="5" t="e">
        <f>VLOOKUP(Tableau13[[#This Row],[Sept,]],[1]!Tableau3[#All],2,FALSE)</f>
        <v>#REF!</v>
      </c>
      <c r="AL1108" s="5" t="e">
        <f>VLOOKUP(Tableau13[[#This Row],[Oct,]],[1]!Tableau3[#All],2,FALSE)</f>
        <v>#REF!</v>
      </c>
      <c r="AM1108" s="5" t="e">
        <f>VLOOKUP(Tableau13[[#This Row],[Nov,]],[1]!Tableau3[#All],2,FALSE)</f>
        <v>#REF!</v>
      </c>
      <c r="AN1108" s="5" t="e">
        <f>VLOOKUP(Tableau13[[#This Row],[Déc,]],[1]!Tableau3[#All],2,FALSE)</f>
        <v>#REF!</v>
      </c>
    </row>
    <row r="1109" spans="1:40" x14ac:dyDescent="0.25">
      <c r="A1109" t="s">
        <v>7702</v>
      </c>
      <c r="D1109" t="s">
        <v>33</v>
      </c>
      <c r="E1109" t="s">
        <v>34</v>
      </c>
      <c r="F1109" t="s">
        <v>7703</v>
      </c>
      <c r="G1109" t="s">
        <v>2710</v>
      </c>
      <c r="H1109" t="s">
        <v>2711</v>
      </c>
      <c r="I1109" t="s">
        <v>25</v>
      </c>
      <c r="J1109" s="3">
        <v>0</v>
      </c>
      <c r="K1109" s="1">
        <v>42887</v>
      </c>
      <c r="L1109" s="1">
        <v>44712</v>
      </c>
      <c r="M1109" t="s">
        <v>38</v>
      </c>
      <c r="O1109" t="s">
        <v>32</v>
      </c>
      <c r="P1109" s="1"/>
      <c r="AB1109" t="s">
        <v>39</v>
      </c>
      <c r="AC1109" s="5" t="e">
        <f>VLOOKUP(Tableau13[[#This Row],[Jan,]],[1]!Tableau3[#All],2,FALSE)</f>
        <v>#REF!</v>
      </c>
      <c r="AD1109" s="5" t="e">
        <f>VLOOKUP(Tableau13[[#This Row],[Fév,]],[1]!Tableau3[#All],2,FALSE)</f>
        <v>#REF!</v>
      </c>
      <c r="AE1109" s="5" t="e">
        <f>VLOOKUP(Tableau13[[#This Row],[Mar,]],[1]!Tableau3[#All],2,FALSE)</f>
        <v>#REF!</v>
      </c>
      <c r="AF1109" s="5" t="e">
        <f>VLOOKUP(Tableau13[[#This Row],[Avr,]],[1]!Tableau3[#All],2,FALSE)</f>
        <v>#REF!</v>
      </c>
      <c r="AG1109" s="5" t="e">
        <f>VLOOKUP(Tableau13[[#This Row],[Mai]],[1]!Tableau3[#All],2,FALSE)</f>
        <v>#REF!</v>
      </c>
      <c r="AH1109" s="5" t="e">
        <f>VLOOKUP(Tableau13[[#This Row],[Juin]],[1]!Tableau3[#All],2,FALSE)</f>
        <v>#REF!</v>
      </c>
      <c r="AI1109" s="5" t="e">
        <f>VLOOKUP(Tableau13[[#This Row],[Juil,]],[1]!Tableau3[#All],2,FALSE)</f>
        <v>#REF!</v>
      </c>
      <c r="AJ1109" s="5" t="e">
        <f>VLOOKUP(Tableau13[[#This Row],[Août]],[1]!Tableau3[#All],2,FALSE)</f>
        <v>#REF!</v>
      </c>
      <c r="AK1109" s="5" t="e">
        <f>VLOOKUP(Tableau13[[#This Row],[Sept,]],[1]!Tableau3[#All],2,FALSE)</f>
        <v>#REF!</v>
      </c>
      <c r="AL1109" s="5" t="e">
        <f>VLOOKUP(Tableau13[[#This Row],[Oct,]],[1]!Tableau3[#All],2,FALSE)</f>
        <v>#REF!</v>
      </c>
      <c r="AM1109" s="5" t="e">
        <f>VLOOKUP(Tableau13[[#This Row],[Nov,]],[1]!Tableau3[#All],2,FALSE)</f>
        <v>#REF!</v>
      </c>
      <c r="AN1109" s="5" t="e">
        <f>VLOOKUP(Tableau13[[#This Row],[Déc,]],[1]!Tableau3[#All],2,FALSE)</f>
        <v>#REF!</v>
      </c>
    </row>
    <row r="1110" spans="1:40" x14ac:dyDescent="0.25">
      <c r="A1110" t="s">
        <v>7704</v>
      </c>
      <c r="D1110" t="s">
        <v>33</v>
      </c>
      <c r="E1110" t="s">
        <v>34</v>
      </c>
      <c r="F1110" t="s">
        <v>7705</v>
      </c>
      <c r="G1110" t="s">
        <v>2712</v>
      </c>
      <c r="H1110" t="s">
        <v>2713</v>
      </c>
      <c r="I1110" t="s">
        <v>25</v>
      </c>
      <c r="J1110" s="3">
        <v>0</v>
      </c>
      <c r="K1110" s="1">
        <v>42887</v>
      </c>
      <c r="L1110" s="1">
        <v>44712</v>
      </c>
      <c r="M1110" t="s">
        <v>38</v>
      </c>
      <c r="O1110" t="s">
        <v>32</v>
      </c>
      <c r="P1110" s="1"/>
      <c r="AB1110" t="s">
        <v>39</v>
      </c>
      <c r="AC1110" s="5" t="e">
        <f>VLOOKUP(Tableau13[[#This Row],[Jan,]],[1]!Tableau3[#All],2,FALSE)</f>
        <v>#REF!</v>
      </c>
      <c r="AD1110" s="5" t="e">
        <f>VLOOKUP(Tableau13[[#This Row],[Fév,]],[1]!Tableau3[#All],2,FALSE)</f>
        <v>#REF!</v>
      </c>
      <c r="AE1110" s="5" t="e">
        <f>VLOOKUP(Tableau13[[#This Row],[Mar,]],[1]!Tableau3[#All],2,FALSE)</f>
        <v>#REF!</v>
      </c>
      <c r="AF1110" s="5" t="e">
        <f>VLOOKUP(Tableau13[[#This Row],[Avr,]],[1]!Tableau3[#All],2,FALSE)</f>
        <v>#REF!</v>
      </c>
      <c r="AG1110" s="5" t="e">
        <f>VLOOKUP(Tableau13[[#This Row],[Mai]],[1]!Tableau3[#All],2,FALSE)</f>
        <v>#REF!</v>
      </c>
      <c r="AH1110" s="5" t="e">
        <f>VLOOKUP(Tableau13[[#This Row],[Juin]],[1]!Tableau3[#All],2,FALSE)</f>
        <v>#REF!</v>
      </c>
      <c r="AI1110" s="5" t="e">
        <f>VLOOKUP(Tableau13[[#This Row],[Juil,]],[1]!Tableau3[#All],2,FALSE)</f>
        <v>#REF!</v>
      </c>
      <c r="AJ1110" s="5" t="e">
        <f>VLOOKUP(Tableau13[[#This Row],[Août]],[1]!Tableau3[#All],2,FALSE)</f>
        <v>#REF!</v>
      </c>
      <c r="AK1110" s="5" t="e">
        <f>VLOOKUP(Tableau13[[#This Row],[Sept,]],[1]!Tableau3[#All],2,FALSE)</f>
        <v>#REF!</v>
      </c>
      <c r="AL1110" s="5" t="e">
        <f>VLOOKUP(Tableau13[[#This Row],[Oct,]],[1]!Tableau3[#All],2,FALSE)</f>
        <v>#REF!</v>
      </c>
      <c r="AM1110" s="5" t="e">
        <f>VLOOKUP(Tableau13[[#This Row],[Nov,]],[1]!Tableau3[#All],2,FALSE)</f>
        <v>#REF!</v>
      </c>
      <c r="AN1110" s="5" t="e">
        <f>VLOOKUP(Tableau13[[#This Row],[Déc,]],[1]!Tableau3[#All],2,FALSE)</f>
        <v>#REF!</v>
      </c>
    </row>
    <row r="1111" spans="1:40" x14ac:dyDescent="0.25">
      <c r="A1111" t="s">
        <v>7706</v>
      </c>
      <c r="D1111" t="s">
        <v>33</v>
      </c>
      <c r="E1111" t="s">
        <v>34</v>
      </c>
      <c r="F1111" t="s">
        <v>7707</v>
      </c>
      <c r="G1111" t="s">
        <v>2714</v>
      </c>
      <c r="H1111" t="s">
        <v>2715</v>
      </c>
      <c r="I1111" t="s">
        <v>25</v>
      </c>
      <c r="J1111" s="3">
        <v>0</v>
      </c>
      <c r="K1111" s="1">
        <v>42887</v>
      </c>
      <c r="L1111" s="1">
        <v>44712</v>
      </c>
      <c r="M1111" t="s">
        <v>38</v>
      </c>
      <c r="O1111" t="s">
        <v>32</v>
      </c>
      <c r="P1111" s="1"/>
      <c r="AB1111" t="s">
        <v>39</v>
      </c>
      <c r="AC1111" s="5" t="e">
        <f>VLOOKUP(Tableau13[[#This Row],[Jan,]],[1]!Tableau3[#All],2,FALSE)</f>
        <v>#REF!</v>
      </c>
      <c r="AD1111" s="5" t="e">
        <f>VLOOKUP(Tableau13[[#This Row],[Fév,]],[1]!Tableau3[#All],2,FALSE)</f>
        <v>#REF!</v>
      </c>
      <c r="AE1111" s="5" t="e">
        <f>VLOOKUP(Tableau13[[#This Row],[Mar,]],[1]!Tableau3[#All],2,FALSE)</f>
        <v>#REF!</v>
      </c>
      <c r="AF1111" s="5" t="e">
        <f>VLOOKUP(Tableau13[[#This Row],[Avr,]],[1]!Tableau3[#All],2,FALSE)</f>
        <v>#REF!</v>
      </c>
      <c r="AG1111" s="5" t="e">
        <f>VLOOKUP(Tableau13[[#This Row],[Mai]],[1]!Tableau3[#All],2,FALSE)</f>
        <v>#REF!</v>
      </c>
      <c r="AH1111" s="5" t="e">
        <f>VLOOKUP(Tableau13[[#This Row],[Juin]],[1]!Tableau3[#All],2,FALSE)</f>
        <v>#REF!</v>
      </c>
      <c r="AI1111" s="5" t="e">
        <f>VLOOKUP(Tableau13[[#This Row],[Juil,]],[1]!Tableau3[#All],2,FALSE)</f>
        <v>#REF!</v>
      </c>
      <c r="AJ1111" s="5" t="e">
        <f>VLOOKUP(Tableau13[[#This Row],[Août]],[1]!Tableau3[#All],2,FALSE)</f>
        <v>#REF!</v>
      </c>
      <c r="AK1111" s="5" t="e">
        <f>VLOOKUP(Tableau13[[#This Row],[Sept,]],[1]!Tableau3[#All],2,FALSE)</f>
        <v>#REF!</v>
      </c>
      <c r="AL1111" s="5" t="e">
        <f>VLOOKUP(Tableau13[[#This Row],[Oct,]],[1]!Tableau3[#All],2,FALSE)</f>
        <v>#REF!</v>
      </c>
      <c r="AM1111" s="5" t="e">
        <f>VLOOKUP(Tableau13[[#This Row],[Nov,]],[1]!Tableau3[#All],2,FALSE)</f>
        <v>#REF!</v>
      </c>
      <c r="AN1111" s="5" t="e">
        <f>VLOOKUP(Tableau13[[#This Row],[Déc,]],[1]!Tableau3[#All],2,FALSE)</f>
        <v>#REF!</v>
      </c>
    </row>
    <row r="1112" spans="1:40" x14ac:dyDescent="0.25">
      <c r="A1112" t="s">
        <v>7708</v>
      </c>
      <c r="D1112" t="s">
        <v>33</v>
      </c>
      <c r="E1112" t="s">
        <v>34</v>
      </c>
      <c r="F1112" t="s">
        <v>7709</v>
      </c>
      <c r="G1112" t="s">
        <v>2716</v>
      </c>
      <c r="H1112" t="s">
        <v>2717</v>
      </c>
      <c r="I1112" t="s">
        <v>25</v>
      </c>
      <c r="J1112" s="3">
        <v>0</v>
      </c>
      <c r="K1112" s="1">
        <v>42887</v>
      </c>
      <c r="L1112" s="1">
        <v>44712</v>
      </c>
      <c r="M1112" t="s">
        <v>38</v>
      </c>
      <c r="O1112" t="s">
        <v>32</v>
      </c>
      <c r="P1112" s="1"/>
      <c r="AB1112" t="s">
        <v>39</v>
      </c>
      <c r="AC1112" s="5" t="e">
        <f>VLOOKUP(Tableau13[[#This Row],[Jan,]],[1]!Tableau3[#All],2,FALSE)</f>
        <v>#REF!</v>
      </c>
      <c r="AD1112" s="5" t="e">
        <f>VLOOKUP(Tableau13[[#This Row],[Fév,]],[1]!Tableau3[#All],2,FALSE)</f>
        <v>#REF!</v>
      </c>
      <c r="AE1112" s="5" t="e">
        <f>VLOOKUP(Tableau13[[#This Row],[Mar,]],[1]!Tableau3[#All],2,FALSE)</f>
        <v>#REF!</v>
      </c>
      <c r="AF1112" s="5" t="e">
        <f>VLOOKUP(Tableau13[[#This Row],[Avr,]],[1]!Tableau3[#All],2,FALSE)</f>
        <v>#REF!</v>
      </c>
      <c r="AG1112" s="5" t="e">
        <f>VLOOKUP(Tableau13[[#This Row],[Mai]],[1]!Tableau3[#All],2,FALSE)</f>
        <v>#REF!</v>
      </c>
      <c r="AH1112" s="5" t="e">
        <f>VLOOKUP(Tableau13[[#This Row],[Juin]],[1]!Tableau3[#All],2,FALSE)</f>
        <v>#REF!</v>
      </c>
      <c r="AI1112" s="5" t="e">
        <f>VLOOKUP(Tableau13[[#This Row],[Juil,]],[1]!Tableau3[#All],2,FALSE)</f>
        <v>#REF!</v>
      </c>
      <c r="AJ1112" s="5" t="e">
        <f>VLOOKUP(Tableau13[[#This Row],[Août]],[1]!Tableau3[#All],2,FALSE)</f>
        <v>#REF!</v>
      </c>
      <c r="AK1112" s="5" t="e">
        <f>VLOOKUP(Tableau13[[#This Row],[Sept,]],[1]!Tableau3[#All],2,FALSE)</f>
        <v>#REF!</v>
      </c>
      <c r="AL1112" s="5" t="e">
        <f>VLOOKUP(Tableau13[[#This Row],[Oct,]],[1]!Tableau3[#All],2,FALSE)</f>
        <v>#REF!</v>
      </c>
      <c r="AM1112" s="5" t="e">
        <f>VLOOKUP(Tableau13[[#This Row],[Nov,]],[1]!Tableau3[#All],2,FALSE)</f>
        <v>#REF!</v>
      </c>
      <c r="AN1112" s="5" t="e">
        <f>VLOOKUP(Tableau13[[#This Row],[Déc,]],[1]!Tableau3[#All],2,FALSE)</f>
        <v>#REF!</v>
      </c>
    </row>
    <row r="1113" spans="1:40" x14ac:dyDescent="0.25">
      <c r="A1113" t="s">
        <v>7710</v>
      </c>
      <c r="D1113" t="s">
        <v>33</v>
      </c>
      <c r="E1113" t="s">
        <v>34</v>
      </c>
      <c r="F1113" t="s">
        <v>7711</v>
      </c>
      <c r="G1113" t="s">
        <v>2718</v>
      </c>
      <c r="H1113" t="s">
        <v>2719</v>
      </c>
      <c r="I1113" t="s">
        <v>25</v>
      </c>
      <c r="J1113" s="3">
        <v>0</v>
      </c>
      <c r="K1113" s="1">
        <v>42887</v>
      </c>
      <c r="L1113" s="1">
        <v>44712</v>
      </c>
      <c r="M1113" t="s">
        <v>38</v>
      </c>
      <c r="O1113" t="s">
        <v>32</v>
      </c>
      <c r="P1113" s="1"/>
      <c r="AB1113" t="s">
        <v>39</v>
      </c>
      <c r="AC1113" s="5" t="e">
        <f>VLOOKUP(Tableau13[[#This Row],[Jan,]],[1]!Tableau3[#All],2,FALSE)</f>
        <v>#REF!</v>
      </c>
      <c r="AD1113" s="5" t="e">
        <f>VLOOKUP(Tableau13[[#This Row],[Fév,]],[1]!Tableau3[#All],2,FALSE)</f>
        <v>#REF!</v>
      </c>
      <c r="AE1113" s="5" t="e">
        <f>VLOOKUP(Tableau13[[#This Row],[Mar,]],[1]!Tableau3[#All],2,FALSE)</f>
        <v>#REF!</v>
      </c>
      <c r="AF1113" s="5" t="e">
        <f>VLOOKUP(Tableau13[[#This Row],[Avr,]],[1]!Tableau3[#All],2,FALSE)</f>
        <v>#REF!</v>
      </c>
      <c r="AG1113" s="5" t="e">
        <f>VLOOKUP(Tableau13[[#This Row],[Mai]],[1]!Tableau3[#All],2,FALSE)</f>
        <v>#REF!</v>
      </c>
      <c r="AH1113" s="5" t="e">
        <f>VLOOKUP(Tableau13[[#This Row],[Juin]],[1]!Tableau3[#All],2,FALSE)</f>
        <v>#REF!</v>
      </c>
      <c r="AI1113" s="5" t="e">
        <f>VLOOKUP(Tableau13[[#This Row],[Juil,]],[1]!Tableau3[#All],2,FALSE)</f>
        <v>#REF!</v>
      </c>
      <c r="AJ1113" s="5" t="e">
        <f>VLOOKUP(Tableau13[[#This Row],[Août]],[1]!Tableau3[#All],2,FALSE)</f>
        <v>#REF!</v>
      </c>
      <c r="AK1113" s="5" t="e">
        <f>VLOOKUP(Tableau13[[#This Row],[Sept,]],[1]!Tableau3[#All],2,FALSE)</f>
        <v>#REF!</v>
      </c>
      <c r="AL1113" s="5" t="e">
        <f>VLOOKUP(Tableau13[[#This Row],[Oct,]],[1]!Tableau3[#All],2,FALSE)</f>
        <v>#REF!</v>
      </c>
      <c r="AM1113" s="5" t="e">
        <f>VLOOKUP(Tableau13[[#This Row],[Nov,]],[1]!Tableau3[#All],2,FALSE)</f>
        <v>#REF!</v>
      </c>
      <c r="AN1113" s="5" t="e">
        <f>VLOOKUP(Tableau13[[#This Row],[Déc,]],[1]!Tableau3[#All],2,FALSE)</f>
        <v>#REF!</v>
      </c>
    </row>
    <row r="1114" spans="1:40" x14ac:dyDescent="0.25">
      <c r="A1114" t="s">
        <v>7712</v>
      </c>
      <c r="D1114" t="s">
        <v>33</v>
      </c>
      <c r="E1114" t="s">
        <v>34</v>
      </c>
      <c r="F1114" t="s">
        <v>7713</v>
      </c>
      <c r="G1114" t="s">
        <v>2720</v>
      </c>
      <c r="H1114" t="s">
        <v>2721</v>
      </c>
      <c r="I1114" t="s">
        <v>25</v>
      </c>
      <c r="J1114" s="3">
        <v>0</v>
      </c>
      <c r="K1114" s="1">
        <v>42887</v>
      </c>
      <c r="L1114" s="1">
        <v>44712</v>
      </c>
      <c r="M1114" t="s">
        <v>38</v>
      </c>
      <c r="O1114" t="s">
        <v>32</v>
      </c>
      <c r="P1114" s="1"/>
      <c r="AB1114" t="s">
        <v>39</v>
      </c>
      <c r="AC1114" s="5" t="e">
        <f>VLOOKUP(Tableau13[[#This Row],[Jan,]],[1]!Tableau3[#All],2,FALSE)</f>
        <v>#REF!</v>
      </c>
      <c r="AD1114" s="5" t="e">
        <f>VLOOKUP(Tableau13[[#This Row],[Fév,]],[1]!Tableau3[#All],2,FALSE)</f>
        <v>#REF!</v>
      </c>
      <c r="AE1114" s="5" t="e">
        <f>VLOOKUP(Tableau13[[#This Row],[Mar,]],[1]!Tableau3[#All],2,FALSE)</f>
        <v>#REF!</v>
      </c>
      <c r="AF1114" s="5" t="e">
        <f>VLOOKUP(Tableau13[[#This Row],[Avr,]],[1]!Tableau3[#All],2,FALSE)</f>
        <v>#REF!</v>
      </c>
      <c r="AG1114" s="5" t="e">
        <f>VLOOKUP(Tableau13[[#This Row],[Mai]],[1]!Tableau3[#All],2,FALSE)</f>
        <v>#REF!</v>
      </c>
      <c r="AH1114" s="5" t="e">
        <f>VLOOKUP(Tableau13[[#This Row],[Juin]],[1]!Tableau3[#All],2,FALSE)</f>
        <v>#REF!</v>
      </c>
      <c r="AI1114" s="5" t="e">
        <f>VLOOKUP(Tableau13[[#This Row],[Juil,]],[1]!Tableau3[#All],2,FALSE)</f>
        <v>#REF!</v>
      </c>
      <c r="AJ1114" s="5" t="e">
        <f>VLOOKUP(Tableau13[[#This Row],[Août]],[1]!Tableau3[#All],2,FALSE)</f>
        <v>#REF!</v>
      </c>
      <c r="AK1114" s="5" t="e">
        <f>VLOOKUP(Tableau13[[#This Row],[Sept,]],[1]!Tableau3[#All],2,FALSE)</f>
        <v>#REF!</v>
      </c>
      <c r="AL1114" s="5" t="e">
        <f>VLOOKUP(Tableau13[[#This Row],[Oct,]],[1]!Tableau3[#All],2,FALSE)</f>
        <v>#REF!</v>
      </c>
      <c r="AM1114" s="5" t="e">
        <f>VLOOKUP(Tableau13[[#This Row],[Nov,]],[1]!Tableau3[#All],2,FALSE)</f>
        <v>#REF!</v>
      </c>
      <c r="AN1114" s="5" t="e">
        <f>VLOOKUP(Tableau13[[#This Row],[Déc,]],[1]!Tableau3[#All],2,FALSE)</f>
        <v>#REF!</v>
      </c>
    </row>
    <row r="1115" spans="1:40" x14ac:dyDescent="0.25">
      <c r="A1115" t="s">
        <v>7714</v>
      </c>
      <c r="D1115" t="s">
        <v>33</v>
      </c>
      <c r="E1115" t="s">
        <v>34</v>
      </c>
      <c r="F1115" t="s">
        <v>7715</v>
      </c>
      <c r="G1115" t="s">
        <v>2722</v>
      </c>
      <c r="H1115" t="s">
        <v>2723</v>
      </c>
      <c r="I1115" t="s">
        <v>25</v>
      </c>
      <c r="J1115" s="3">
        <v>0</v>
      </c>
      <c r="K1115" s="1">
        <v>42887</v>
      </c>
      <c r="L1115" s="1">
        <v>44712</v>
      </c>
      <c r="M1115" t="s">
        <v>38</v>
      </c>
      <c r="O1115" t="s">
        <v>32</v>
      </c>
      <c r="P1115" s="1"/>
      <c r="AB1115" t="s">
        <v>39</v>
      </c>
      <c r="AC1115" s="5" t="e">
        <f>VLOOKUP(Tableau13[[#This Row],[Jan,]],[1]!Tableau3[#All],2,FALSE)</f>
        <v>#REF!</v>
      </c>
      <c r="AD1115" s="5" t="e">
        <f>VLOOKUP(Tableau13[[#This Row],[Fév,]],[1]!Tableau3[#All],2,FALSE)</f>
        <v>#REF!</v>
      </c>
      <c r="AE1115" s="5" t="e">
        <f>VLOOKUP(Tableau13[[#This Row],[Mar,]],[1]!Tableau3[#All],2,FALSE)</f>
        <v>#REF!</v>
      </c>
      <c r="AF1115" s="5" t="e">
        <f>VLOOKUP(Tableau13[[#This Row],[Avr,]],[1]!Tableau3[#All],2,FALSE)</f>
        <v>#REF!</v>
      </c>
      <c r="AG1115" s="5" t="e">
        <f>VLOOKUP(Tableau13[[#This Row],[Mai]],[1]!Tableau3[#All],2,FALSE)</f>
        <v>#REF!</v>
      </c>
      <c r="AH1115" s="5" t="e">
        <f>VLOOKUP(Tableau13[[#This Row],[Juin]],[1]!Tableau3[#All],2,FALSE)</f>
        <v>#REF!</v>
      </c>
      <c r="AI1115" s="5" t="e">
        <f>VLOOKUP(Tableau13[[#This Row],[Juil,]],[1]!Tableau3[#All],2,FALSE)</f>
        <v>#REF!</v>
      </c>
      <c r="AJ1115" s="5" t="e">
        <f>VLOOKUP(Tableau13[[#This Row],[Août]],[1]!Tableau3[#All],2,FALSE)</f>
        <v>#REF!</v>
      </c>
      <c r="AK1115" s="5" t="e">
        <f>VLOOKUP(Tableau13[[#This Row],[Sept,]],[1]!Tableau3[#All],2,FALSE)</f>
        <v>#REF!</v>
      </c>
      <c r="AL1115" s="5" t="e">
        <f>VLOOKUP(Tableau13[[#This Row],[Oct,]],[1]!Tableau3[#All],2,FALSE)</f>
        <v>#REF!</v>
      </c>
      <c r="AM1115" s="5" t="e">
        <f>VLOOKUP(Tableau13[[#This Row],[Nov,]],[1]!Tableau3[#All],2,FALSE)</f>
        <v>#REF!</v>
      </c>
      <c r="AN1115" s="5" t="e">
        <f>VLOOKUP(Tableau13[[#This Row],[Déc,]],[1]!Tableau3[#All],2,FALSE)</f>
        <v>#REF!</v>
      </c>
    </row>
    <row r="1116" spans="1:40" x14ac:dyDescent="0.25">
      <c r="A1116" t="s">
        <v>7716</v>
      </c>
      <c r="D1116" t="s">
        <v>33</v>
      </c>
      <c r="E1116" t="s">
        <v>34</v>
      </c>
      <c r="F1116" t="s">
        <v>7717</v>
      </c>
      <c r="G1116" t="s">
        <v>2724</v>
      </c>
      <c r="H1116" t="s">
        <v>2725</v>
      </c>
      <c r="I1116" t="s">
        <v>25</v>
      </c>
      <c r="J1116" s="3">
        <v>0</v>
      </c>
      <c r="K1116" s="1">
        <v>42887</v>
      </c>
      <c r="L1116" s="1">
        <v>44712</v>
      </c>
      <c r="M1116" t="s">
        <v>38</v>
      </c>
      <c r="O1116" t="s">
        <v>32</v>
      </c>
      <c r="P1116" s="1"/>
      <c r="AB1116" t="s">
        <v>39</v>
      </c>
      <c r="AC1116" s="5" t="e">
        <f>VLOOKUP(Tableau13[[#This Row],[Jan,]],[1]!Tableau3[#All],2,FALSE)</f>
        <v>#REF!</v>
      </c>
      <c r="AD1116" s="5" t="e">
        <f>VLOOKUP(Tableau13[[#This Row],[Fév,]],[1]!Tableau3[#All],2,FALSE)</f>
        <v>#REF!</v>
      </c>
      <c r="AE1116" s="5" t="e">
        <f>VLOOKUP(Tableau13[[#This Row],[Mar,]],[1]!Tableau3[#All],2,FALSE)</f>
        <v>#REF!</v>
      </c>
      <c r="AF1116" s="5" t="e">
        <f>VLOOKUP(Tableau13[[#This Row],[Avr,]],[1]!Tableau3[#All],2,FALSE)</f>
        <v>#REF!</v>
      </c>
      <c r="AG1116" s="5" t="e">
        <f>VLOOKUP(Tableau13[[#This Row],[Mai]],[1]!Tableau3[#All],2,FALSE)</f>
        <v>#REF!</v>
      </c>
      <c r="AH1116" s="5" t="e">
        <f>VLOOKUP(Tableau13[[#This Row],[Juin]],[1]!Tableau3[#All],2,FALSE)</f>
        <v>#REF!</v>
      </c>
      <c r="AI1116" s="5" t="e">
        <f>VLOOKUP(Tableau13[[#This Row],[Juil,]],[1]!Tableau3[#All],2,FALSE)</f>
        <v>#REF!</v>
      </c>
      <c r="AJ1116" s="5" t="e">
        <f>VLOOKUP(Tableau13[[#This Row],[Août]],[1]!Tableau3[#All],2,FALSE)</f>
        <v>#REF!</v>
      </c>
      <c r="AK1116" s="5" t="e">
        <f>VLOOKUP(Tableau13[[#This Row],[Sept,]],[1]!Tableau3[#All],2,FALSE)</f>
        <v>#REF!</v>
      </c>
      <c r="AL1116" s="5" t="e">
        <f>VLOOKUP(Tableau13[[#This Row],[Oct,]],[1]!Tableau3[#All],2,FALSE)</f>
        <v>#REF!</v>
      </c>
      <c r="AM1116" s="5" t="e">
        <f>VLOOKUP(Tableau13[[#This Row],[Nov,]],[1]!Tableau3[#All],2,FALSE)</f>
        <v>#REF!</v>
      </c>
      <c r="AN1116" s="5" t="e">
        <f>VLOOKUP(Tableau13[[#This Row],[Déc,]],[1]!Tableau3[#All],2,FALSE)</f>
        <v>#REF!</v>
      </c>
    </row>
    <row r="1117" spans="1:40" x14ac:dyDescent="0.25">
      <c r="A1117" t="s">
        <v>7718</v>
      </c>
      <c r="D1117" t="s">
        <v>33</v>
      </c>
      <c r="E1117" t="s">
        <v>34</v>
      </c>
      <c r="F1117" t="s">
        <v>7719</v>
      </c>
      <c r="G1117" t="s">
        <v>2726</v>
      </c>
      <c r="H1117" t="s">
        <v>2727</v>
      </c>
      <c r="I1117" t="s">
        <v>25</v>
      </c>
      <c r="J1117" s="3">
        <v>0</v>
      </c>
      <c r="K1117" s="1">
        <v>42887</v>
      </c>
      <c r="L1117" s="1">
        <v>44712</v>
      </c>
      <c r="M1117" t="s">
        <v>38</v>
      </c>
      <c r="O1117" t="s">
        <v>32</v>
      </c>
      <c r="P1117" s="1"/>
      <c r="AB1117" t="s">
        <v>39</v>
      </c>
      <c r="AC1117" s="5" t="e">
        <f>VLOOKUP(Tableau13[[#This Row],[Jan,]],[1]!Tableau3[#All],2,FALSE)</f>
        <v>#REF!</v>
      </c>
      <c r="AD1117" s="5" t="e">
        <f>VLOOKUP(Tableau13[[#This Row],[Fév,]],[1]!Tableau3[#All],2,FALSE)</f>
        <v>#REF!</v>
      </c>
      <c r="AE1117" s="5" t="e">
        <f>VLOOKUP(Tableau13[[#This Row],[Mar,]],[1]!Tableau3[#All],2,FALSE)</f>
        <v>#REF!</v>
      </c>
      <c r="AF1117" s="5" t="e">
        <f>VLOOKUP(Tableau13[[#This Row],[Avr,]],[1]!Tableau3[#All],2,FALSE)</f>
        <v>#REF!</v>
      </c>
      <c r="AG1117" s="5" t="e">
        <f>VLOOKUP(Tableau13[[#This Row],[Mai]],[1]!Tableau3[#All],2,FALSE)</f>
        <v>#REF!</v>
      </c>
      <c r="AH1117" s="5" t="e">
        <f>VLOOKUP(Tableau13[[#This Row],[Juin]],[1]!Tableau3[#All],2,FALSE)</f>
        <v>#REF!</v>
      </c>
      <c r="AI1117" s="5" t="e">
        <f>VLOOKUP(Tableau13[[#This Row],[Juil,]],[1]!Tableau3[#All],2,FALSE)</f>
        <v>#REF!</v>
      </c>
      <c r="AJ1117" s="5" t="e">
        <f>VLOOKUP(Tableau13[[#This Row],[Août]],[1]!Tableau3[#All],2,FALSE)</f>
        <v>#REF!</v>
      </c>
      <c r="AK1117" s="5" t="e">
        <f>VLOOKUP(Tableau13[[#This Row],[Sept,]],[1]!Tableau3[#All],2,FALSE)</f>
        <v>#REF!</v>
      </c>
      <c r="AL1117" s="5" t="e">
        <f>VLOOKUP(Tableau13[[#This Row],[Oct,]],[1]!Tableau3[#All],2,FALSE)</f>
        <v>#REF!</v>
      </c>
      <c r="AM1117" s="5" t="e">
        <f>VLOOKUP(Tableau13[[#This Row],[Nov,]],[1]!Tableau3[#All],2,FALSE)</f>
        <v>#REF!</v>
      </c>
      <c r="AN1117" s="5" t="e">
        <f>VLOOKUP(Tableau13[[#This Row],[Déc,]],[1]!Tableau3[#All],2,FALSE)</f>
        <v>#REF!</v>
      </c>
    </row>
    <row r="1118" spans="1:40" x14ac:dyDescent="0.25">
      <c r="A1118" t="s">
        <v>7720</v>
      </c>
      <c r="D1118" t="s">
        <v>33</v>
      </c>
      <c r="E1118" t="s">
        <v>34</v>
      </c>
      <c r="F1118" t="s">
        <v>7721</v>
      </c>
      <c r="G1118" t="s">
        <v>2728</v>
      </c>
      <c r="H1118" t="s">
        <v>2729</v>
      </c>
      <c r="I1118" t="s">
        <v>25</v>
      </c>
      <c r="J1118" s="3">
        <v>0</v>
      </c>
      <c r="K1118" s="1">
        <v>42887</v>
      </c>
      <c r="L1118" s="1">
        <v>44712</v>
      </c>
      <c r="M1118" t="s">
        <v>38</v>
      </c>
      <c r="O1118" t="s">
        <v>32</v>
      </c>
      <c r="P1118" s="1"/>
      <c r="AB1118" t="s">
        <v>39</v>
      </c>
      <c r="AC1118" s="5" t="e">
        <f>VLOOKUP(Tableau13[[#This Row],[Jan,]],[1]!Tableau3[#All],2,FALSE)</f>
        <v>#REF!</v>
      </c>
      <c r="AD1118" s="5" t="e">
        <f>VLOOKUP(Tableau13[[#This Row],[Fév,]],[1]!Tableau3[#All],2,FALSE)</f>
        <v>#REF!</v>
      </c>
      <c r="AE1118" s="5" t="e">
        <f>VLOOKUP(Tableau13[[#This Row],[Mar,]],[1]!Tableau3[#All],2,FALSE)</f>
        <v>#REF!</v>
      </c>
      <c r="AF1118" s="5" t="e">
        <f>VLOOKUP(Tableau13[[#This Row],[Avr,]],[1]!Tableau3[#All],2,FALSE)</f>
        <v>#REF!</v>
      </c>
      <c r="AG1118" s="5" t="e">
        <f>VLOOKUP(Tableau13[[#This Row],[Mai]],[1]!Tableau3[#All],2,FALSE)</f>
        <v>#REF!</v>
      </c>
      <c r="AH1118" s="5" t="e">
        <f>VLOOKUP(Tableau13[[#This Row],[Juin]],[1]!Tableau3[#All],2,FALSE)</f>
        <v>#REF!</v>
      </c>
      <c r="AI1118" s="5" t="e">
        <f>VLOOKUP(Tableau13[[#This Row],[Juil,]],[1]!Tableau3[#All],2,FALSE)</f>
        <v>#REF!</v>
      </c>
      <c r="AJ1118" s="5" t="e">
        <f>VLOOKUP(Tableau13[[#This Row],[Août]],[1]!Tableau3[#All],2,FALSE)</f>
        <v>#REF!</v>
      </c>
      <c r="AK1118" s="5" t="e">
        <f>VLOOKUP(Tableau13[[#This Row],[Sept,]],[1]!Tableau3[#All],2,FALSE)</f>
        <v>#REF!</v>
      </c>
      <c r="AL1118" s="5" t="e">
        <f>VLOOKUP(Tableau13[[#This Row],[Oct,]],[1]!Tableau3[#All],2,FALSE)</f>
        <v>#REF!</v>
      </c>
      <c r="AM1118" s="5" t="e">
        <f>VLOOKUP(Tableau13[[#This Row],[Nov,]],[1]!Tableau3[#All],2,FALSE)</f>
        <v>#REF!</v>
      </c>
      <c r="AN1118" s="5" t="e">
        <f>VLOOKUP(Tableau13[[#This Row],[Déc,]],[1]!Tableau3[#All],2,FALSE)</f>
        <v>#REF!</v>
      </c>
    </row>
    <row r="1119" spans="1:40" x14ac:dyDescent="0.25">
      <c r="A1119" t="s">
        <v>7722</v>
      </c>
      <c r="D1119" t="s">
        <v>33</v>
      </c>
      <c r="E1119" t="s">
        <v>34</v>
      </c>
      <c r="F1119" t="s">
        <v>7723</v>
      </c>
      <c r="G1119" t="s">
        <v>2730</v>
      </c>
      <c r="H1119" t="s">
        <v>2731</v>
      </c>
      <c r="I1119" t="s">
        <v>25</v>
      </c>
      <c r="J1119" s="3">
        <v>0</v>
      </c>
      <c r="K1119" s="1">
        <v>42887</v>
      </c>
      <c r="L1119" s="1">
        <v>44712</v>
      </c>
      <c r="M1119" t="s">
        <v>38</v>
      </c>
      <c r="O1119" t="s">
        <v>32</v>
      </c>
      <c r="P1119" s="1"/>
      <c r="AB1119" t="s">
        <v>39</v>
      </c>
      <c r="AC1119" s="5" t="e">
        <f>VLOOKUP(Tableau13[[#This Row],[Jan,]],[1]!Tableau3[#All],2,FALSE)</f>
        <v>#REF!</v>
      </c>
      <c r="AD1119" s="5" t="e">
        <f>VLOOKUP(Tableau13[[#This Row],[Fév,]],[1]!Tableau3[#All],2,FALSE)</f>
        <v>#REF!</v>
      </c>
      <c r="AE1119" s="5" t="e">
        <f>VLOOKUP(Tableau13[[#This Row],[Mar,]],[1]!Tableau3[#All],2,FALSE)</f>
        <v>#REF!</v>
      </c>
      <c r="AF1119" s="5" t="e">
        <f>VLOOKUP(Tableau13[[#This Row],[Avr,]],[1]!Tableau3[#All],2,FALSE)</f>
        <v>#REF!</v>
      </c>
      <c r="AG1119" s="5" t="e">
        <f>VLOOKUP(Tableau13[[#This Row],[Mai]],[1]!Tableau3[#All],2,FALSE)</f>
        <v>#REF!</v>
      </c>
      <c r="AH1119" s="5" t="e">
        <f>VLOOKUP(Tableau13[[#This Row],[Juin]],[1]!Tableau3[#All],2,FALSE)</f>
        <v>#REF!</v>
      </c>
      <c r="AI1119" s="5" t="e">
        <f>VLOOKUP(Tableau13[[#This Row],[Juil,]],[1]!Tableau3[#All],2,FALSE)</f>
        <v>#REF!</v>
      </c>
      <c r="AJ1119" s="5" t="e">
        <f>VLOOKUP(Tableau13[[#This Row],[Août]],[1]!Tableau3[#All],2,FALSE)</f>
        <v>#REF!</v>
      </c>
      <c r="AK1119" s="5" t="e">
        <f>VLOOKUP(Tableau13[[#This Row],[Sept,]],[1]!Tableau3[#All],2,FALSE)</f>
        <v>#REF!</v>
      </c>
      <c r="AL1119" s="5" t="e">
        <f>VLOOKUP(Tableau13[[#This Row],[Oct,]],[1]!Tableau3[#All],2,FALSE)</f>
        <v>#REF!</v>
      </c>
      <c r="AM1119" s="5" t="e">
        <f>VLOOKUP(Tableau13[[#This Row],[Nov,]],[1]!Tableau3[#All],2,FALSE)</f>
        <v>#REF!</v>
      </c>
      <c r="AN1119" s="5" t="e">
        <f>VLOOKUP(Tableau13[[#This Row],[Déc,]],[1]!Tableau3[#All],2,FALSE)</f>
        <v>#REF!</v>
      </c>
    </row>
    <row r="1120" spans="1:40" x14ac:dyDescent="0.25">
      <c r="A1120" t="s">
        <v>7724</v>
      </c>
      <c r="D1120" t="s">
        <v>33</v>
      </c>
      <c r="E1120" t="s">
        <v>34</v>
      </c>
      <c r="F1120" t="s">
        <v>7725</v>
      </c>
      <c r="G1120" t="s">
        <v>2732</v>
      </c>
      <c r="H1120" t="s">
        <v>2733</v>
      </c>
      <c r="I1120" t="s">
        <v>25</v>
      </c>
      <c r="J1120" s="3">
        <v>0</v>
      </c>
      <c r="K1120" s="1">
        <v>42887</v>
      </c>
      <c r="L1120" s="1">
        <v>44712</v>
      </c>
      <c r="M1120" t="s">
        <v>38</v>
      </c>
      <c r="O1120" t="s">
        <v>32</v>
      </c>
      <c r="P1120" s="1"/>
      <c r="AB1120" t="s">
        <v>39</v>
      </c>
      <c r="AC1120" s="5" t="e">
        <f>VLOOKUP(Tableau13[[#This Row],[Jan,]],[1]!Tableau3[#All],2,FALSE)</f>
        <v>#REF!</v>
      </c>
      <c r="AD1120" s="5" t="e">
        <f>VLOOKUP(Tableau13[[#This Row],[Fév,]],[1]!Tableau3[#All],2,FALSE)</f>
        <v>#REF!</v>
      </c>
      <c r="AE1120" s="5" t="e">
        <f>VLOOKUP(Tableau13[[#This Row],[Mar,]],[1]!Tableau3[#All],2,FALSE)</f>
        <v>#REF!</v>
      </c>
      <c r="AF1120" s="5" t="e">
        <f>VLOOKUP(Tableau13[[#This Row],[Avr,]],[1]!Tableau3[#All],2,FALSE)</f>
        <v>#REF!</v>
      </c>
      <c r="AG1120" s="5" t="e">
        <f>VLOOKUP(Tableau13[[#This Row],[Mai]],[1]!Tableau3[#All],2,FALSE)</f>
        <v>#REF!</v>
      </c>
      <c r="AH1120" s="5" t="e">
        <f>VLOOKUP(Tableau13[[#This Row],[Juin]],[1]!Tableau3[#All],2,FALSE)</f>
        <v>#REF!</v>
      </c>
      <c r="AI1120" s="5" t="e">
        <f>VLOOKUP(Tableau13[[#This Row],[Juil,]],[1]!Tableau3[#All],2,FALSE)</f>
        <v>#REF!</v>
      </c>
      <c r="AJ1120" s="5" t="e">
        <f>VLOOKUP(Tableau13[[#This Row],[Août]],[1]!Tableau3[#All],2,FALSE)</f>
        <v>#REF!</v>
      </c>
      <c r="AK1120" s="5" t="e">
        <f>VLOOKUP(Tableau13[[#This Row],[Sept,]],[1]!Tableau3[#All],2,FALSE)</f>
        <v>#REF!</v>
      </c>
      <c r="AL1120" s="5" t="e">
        <f>VLOOKUP(Tableau13[[#This Row],[Oct,]],[1]!Tableau3[#All],2,FALSE)</f>
        <v>#REF!</v>
      </c>
      <c r="AM1120" s="5" t="e">
        <f>VLOOKUP(Tableau13[[#This Row],[Nov,]],[1]!Tableau3[#All],2,FALSE)</f>
        <v>#REF!</v>
      </c>
      <c r="AN1120" s="5" t="e">
        <f>VLOOKUP(Tableau13[[#This Row],[Déc,]],[1]!Tableau3[#All],2,FALSE)</f>
        <v>#REF!</v>
      </c>
    </row>
    <row r="1121" spans="1:40" x14ac:dyDescent="0.25">
      <c r="A1121" t="s">
        <v>7726</v>
      </c>
      <c r="D1121" t="s">
        <v>33</v>
      </c>
      <c r="E1121" t="s">
        <v>34</v>
      </c>
      <c r="F1121" t="s">
        <v>7727</v>
      </c>
      <c r="G1121" t="s">
        <v>2734</v>
      </c>
      <c r="H1121" t="s">
        <v>2735</v>
      </c>
      <c r="I1121" t="s">
        <v>25</v>
      </c>
      <c r="J1121" s="3">
        <v>0</v>
      </c>
      <c r="K1121" s="1">
        <v>42887</v>
      </c>
      <c r="L1121" s="1">
        <v>44712</v>
      </c>
      <c r="M1121" t="s">
        <v>38</v>
      </c>
      <c r="O1121" t="s">
        <v>32</v>
      </c>
      <c r="P1121" s="1"/>
      <c r="AB1121" t="s">
        <v>39</v>
      </c>
      <c r="AC1121" s="5" t="e">
        <f>VLOOKUP(Tableau13[[#This Row],[Jan,]],[1]!Tableau3[#All],2,FALSE)</f>
        <v>#REF!</v>
      </c>
      <c r="AD1121" s="5" t="e">
        <f>VLOOKUP(Tableau13[[#This Row],[Fév,]],[1]!Tableau3[#All],2,FALSE)</f>
        <v>#REF!</v>
      </c>
      <c r="AE1121" s="5" t="e">
        <f>VLOOKUP(Tableau13[[#This Row],[Mar,]],[1]!Tableau3[#All],2,FALSE)</f>
        <v>#REF!</v>
      </c>
      <c r="AF1121" s="5" t="e">
        <f>VLOOKUP(Tableau13[[#This Row],[Avr,]],[1]!Tableau3[#All],2,FALSE)</f>
        <v>#REF!</v>
      </c>
      <c r="AG1121" s="5" t="e">
        <f>VLOOKUP(Tableau13[[#This Row],[Mai]],[1]!Tableau3[#All],2,FALSE)</f>
        <v>#REF!</v>
      </c>
      <c r="AH1121" s="5" t="e">
        <f>VLOOKUP(Tableau13[[#This Row],[Juin]],[1]!Tableau3[#All],2,FALSE)</f>
        <v>#REF!</v>
      </c>
      <c r="AI1121" s="5" t="e">
        <f>VLOOKUP(Tableau13[[#This Row],[Juil,]],[1]!Tableau3[#All],2,FALSE)</f>
        <v>#REF!</v>
      </c>
      <c r="AJ1121" s="5" t="e">
        <f>VLOOKUP(Tableau13[[#This Row],[Août]],[1]!Tableau3[#All],2,FALSE)</f>
        <v>#REF!</v>
      </c>
      <c r="AK1121" s="5" t="e">
        <f>VLOOKUP(Tableau13[[#This Row],[Sept,]],[1]!Tableau3[#All],2,FALSE)</f>
        <v>#REF!</v>
      </c>
      <c r="AL1121" s="5" t="e">
        <f>VLOOKUP(Tableau13[[#This Row],[Oct,]],[1]!Tableau3[#All],2,FALSE)</f>
        <v>#REF!</v>
      </c>
      <c r="AM1121" s="5" t="e">
        <f>VLOOKUP(Tableau13[[#This Row],[Nov,]],[1]!Tableau3[#All],2,FALSE)</f>
        <v>#REF!</v>
      </c>
      <c r="AN1121" s="5" t="e">
        <f>VLOOKUP(Tableau13[[#This Row],[Déc,]],[1]!Tableau3[#All],2,FALSE)</f>
        <v>#REF!</v>
      </c>
    </row>
    <row r="1122" spans="1:40" x14ac:dyDescent="0.25">
      <c r="A1122" t="s">
        <v>7728</v>
      </c>
      <c r="D1122" t="s">
        <v>33</v>
      </c>
      <c r="E1122" t="s">
        <v>34</v>
      </c>
      <c r="F1122" t="s">
        <v>7729</v>
      </c>
      <c r="G1122" t="s">
        <v>2736</v>
      </c>
      <c r="H1122" t="s">
        <v>2737</v>
      </c>
      <c r="I1122" t="s">
        <v>25</v>
      </c>
      <c r="J1122" s="3">
        <v>0</v>
      </c>
      <c r="K1122" s="1">
        <v>42887</v>
      </c>
      <c r="L1122" s="1">
        <v>44712</v>
      </c>
      <c r="M1122" t="s">
        <v>38</v>
      </c>
      <c r="O1122" t="s">
        <v>32</v>
      </c>
      <c r="P1122" s="1"/>
      <c r="AB1122" t="s">
        <v>39</v>
      </c>
      <c r="AC1122" s="5" t="e">
        <f>VLOOKUP(Tableau13[[#This Row],[Jan,]],[1]!Tableau3[#All],2,FALSE)</f>
        <v>#REF!</v>
      </c>
      <c r="AD1122" s="5" t="e">
        <f>VLOOKUP(Tableau13[[#This Row],[Fév,]],[1]!Tableau3[#All],2,FALSE)</f>
        <v>#REF!</v>
      </c>
      <c r="AE1122" s="5" t="e">
        <f>VLOOKUP(Tableau13[[#This Row],[Mar,]],[1]!Tableau3[#All],2,FALSE)</f>
        <v>#REF!</v>
      </c>
      <c r="AF1122" s="5" t="e">
        <f>VLOOKUP(Tableau13[[#This Row],[Avr,]],[1]!Tableau3[#All],2,FALSE)</f>
        <v>#REF!</v>
      </c>
      <c r="AG1122" s="5" t="e">
        <f>VLOOKUP(Tableau13[[#This Row],[Mai]],[1]!Tableau3[#All],2,FALSE)</f>
        <v>#REF!</v>
      </c>
      <c r="AH1122" s="5" t="e">
        <f>VLOOKUP(Tableau13[[#This Row],[Juin]],[1]!Tableau3[#All],2,FALSE)</f>
        <v>#REF!</v>
      </c>
      <c r="AI1122" s="5" t="e">
        <f>VLOOKUP(Tableau13[[#This Row],[Juil,]],[1]!Tableau3[#All],2,FALSE)</f>
        <v>#REF!</v>
      </c>
      <c r="AJ1122" s="5" t="e">
        <f>VLOOKUP(Tableau13[[#This Row],[Août]],[1]!Tableau3[#All],2,FALSE)</f>
        <v>#REF!</v>
      </c>
      <c r="AK1122" s="5" t="e">
        <f>VLOOKUP(Tableau13[[#This Row],[Sept,]],[1]!Tableau3[#All],2,FALSE)</f>
        <v>#REF!</v>
      </c>
      <c r="AL1122" s="5" t="e">
        <f>VLOOKUP(Tableau13[[#This Row],[Oct,]],[1]!Tableau3[#All],2,FALSE)</f>
        <v>#REF!</v>
      </c>
      <c r="AM1122" s="5" t="e">
        <f>VLOOKUP(Tableau13[[#This Row],[Nov,]],[1]!Tableau3[#All],2,FALSE)</f>
        <v>#REF!</v>
      </c>
      <c r="AN1122" s="5" t="e">
        <f>VLOOKUP(Tableau13[[#This Row],[Déc,]],[1]!Tableau3[#All],2,FALSE)</f>
        <v>#REF!</v>
      </c>
    </row>
    <row r="1123" spans="1:40" x14ac:dyDescent="0.25">
      <c r="A1123" t="s">
        <v>7730</v>
      </c>
      <c r="D1123" t="s">
        <v>33</v>
      </c>
      <c r="E1123" t="s">
        <v>34</v>
      </c>
      <c r="F1123" t="s">
        <v>7731</v>
      </c>
      <c r="G1123" t="s">
        <v>2738</v>
      </c>
      <c r="H1123" t="s">
        <v>2739</v>
      </c>
      <c r="I1123" t="s">
        <v>25</v>
      </c>
      <c r="J1123" s="3">
        <v>0</v>
      </c>
      <c r="K1123" s="1">
        <v>42887</v>
      </c>
      <c r="L1123" s="1">
        <v>44712</v>
      </c>
      <c r="M1123" t="s">
        <v>38</v>
      </c>
      <c r="O1123" t="s">
        <v>32</v>
      </c>
      <c r="P1123" s="1"/>
      <c r="AB1123" t="s">
        <v>39</v>
      </c>
      <c r="AC1123" s="5" t="e">
        <f>VLOOKUP(Tableau13[[#This Row],[Jan,]],[1]!Tableau3[#All],2,FALSE)</f>
        <v>#REF!</v>
      </c>
      <c r="AD1123" s="5" t="e">
        <f>VLOOKUP(Tableau13[[#This Row],[Fév,]],[1]!Tableau3[#All],2,FALSE)</f>
        <v>#REF!</v>
      </c>
      <c r="AE1123" s="5" t="e">
        <f>VLOOKUP(Tableau13[[#This Row],[Mar,]],[1]!Tableau3[#All],2,FALSE)</f>
        <v>#REF!</v>
      </c>
      <c r="AF1123" s="5" t="e">
        <f>VLOOKUP(Tableau13[[#This Row],[Avr,]],[1]!Tableau3[#All],2,FALSE)</f>
        <v>#REF!</v>
      </c>
      <c r="AG1123" s="5" t="e">
        <f>VLOOKUP(Tableau13[[#This Row],[Mai]],[1]!Tableau3[#All],2,FALSE)</f>
        <v>#REF!</v>
      </c>
      <c r="AH1123" s="5" t="e">
        <f>VLOOKUP(Tableau13[[#This Row],[Juin]],[1]!Tableau3[#All],2,FALSE)</f>
        <v>#REF!</v>
      </c>
      <c r="AI1123" s="5" t="e">
        <f>VLOOKUP(Tableau13[[#This Row],[Juil,]],[1]!Tableau3[#All],2,FALSE)</f>
        <v>#REF!</v>
      </c>
      <c r="AJ1123" s="5" t="e">
        <f>VLOOKUP(Tableau13[[#This Row],[Août]],[1]!Tableau3[#All],2,FALSE)</f>
        <v>#REF!</v>
      </c>
      <c r="AK1123" s="5" t="e">
        <f>VLOOKUP(Tableau13[[#This Row],[Sept,]],[1]!Tableau3[#All],2,FALSE)</f>
        <v>#REF!</v>
      </c>
      <c r="AL1123" s="5" t="e">
        <f>VLOOKUP(Tableau13[[#This Row],[Oct,]],[1]!Tableau3[#All],2,FALSE)</f>
        <v>#REF!</v>
      </c>
      <c r="AM1123" s="5" t="e">
        <f>VLOOKUP(Tableau13[[#This Row],[Nov,]],[1]!Tableau3[#All],2,FALSE)</f>
        <v>#REF!</v>
      </c>
      <c r="AN1123" s="5" t="e">
        <f>VLOOKUP(Tableau13[[#This Row],[Déc,]],[1]!Tableau3[#All],2,FALSE)</f>
        <v>#REF!</v>
      </c>
    </row>
    <row r="1124" spans="1:40" x14ac:dyDescent="0.25">
      <c r="A1124" t="s">
        <v>7732</v>
      </c>
      <c r="D1124" t="s">
        <v>33</v>
      </c>
      <c r="E1124" t="s">
        <v>34</v>
      </c>
      <c r="F1124" t="s">
        <v>7733</v>
      </c>
      <c r="G1124" t="s">
        <v>2740</v>
      </c>
      <c r="H1124" t="s">
        <v>2741</v>
      </c>
      <c r="I1124" t="s">
        <v>25</v>
      </c>
      <c r="J1124" s="3">
        <v>0</v>
      </c>
      <c r="K1124" s="1">
        <v>42887</v>
      </c>
      <c r="L1124" s="1">
        <v>44712</v>
      </c>
      <c r="M1124" t="s">
        <v>38</v>
      </c>
      <c r="O1124" t="s">
        <v>32</v>
      </c>
      <c r="P1124" s="1"/>
      <c r="AB1124" t="s">
        <v>39</v>
      </c>
      <c r="AC1124" s="5" t="e">
        <f>VLOOKUP(Tableau13[[#This Row],[Jan,]],[1]!Tableau3[#All],2,FALSE)</f>
        <v>#REF!</v>
      </c>
      <c r="AD1124" s="5" t="e">
        <f>VLOOKUP(Tableau13[[#This Row],[Fév,]],[1]!Tableau3[#All],2,FALSE)</f>
        <v>#REF!</v>
      </c>
      <c r="AE1124" s="5" t="e">
        <f>VLOOKUP(Tableau13[[#This Row],[Mar,]],[1]!Tableau3[#All],2,FALSE)</f>
        <v>#REF!</v>
      </c>
      <c r="AF1124" s="5" t="e">
        <f>VLOOKUP(Tableau13[[#This Row],[Avr,]],[1]!Tableau3[#All],2,FALSE)</f>
        <v>#REF!</v>
      </c>
      <c r="AG1124" s="5" t="e">
        <f>VLOOKUP(Tableau13[[#This Row],[Mai]],[1]!Tableau3[#All],2,FALSE)</f>
        <v>#REF!</v>
      </c>
      <c r="AH1124" s="5" t="e">
        <f>VLOOKUP(Tableau13[[#This Row],[Juin]],[1]!Tableau3[#All],2,FALSE)</f>
        <v>#REF!</v>
      </c>
      <c r="AI1124" s="5" t="e">
        <f>VLOOKUP(Tableau13[[#This Row],[Juil,]],[1]!Tableau3[#All],2,FALSE)</f>
        <v>#REF!</v>
      </c>
      <c r="AJ1124" s="5" t="e">
        <f>VLOOKUP(Tableau13[[#This Row],[Août]],[1]!Tableau3[#All],2,FALSE)</f>
        <v>#REF!</v>
      </c>
      <c r="AK1124" s="5" t="e">
        <f>VLOOKUP(Tableau13[[#This Row],[Sept,]],[1]!Tableau3[#All],2,FALSE)</f>
        <v>#REF!</v>
      </c>
      <c r="AL1124" s="5" t="e">
        <f>VLOOKUP(Tableau13[[#This Row],[Oct,]],[1]!Tableau3[#All],2,FALSE)</f>
        <v>#REF!</v>
      </c>
      <c r="AM1124" s="5" t="e">
        <f>VLOOKUP(Tableau13[[#This Row],[Nov,]],[1]!Tableau3[#All],2,FALSE)</f>
        <v>#REF!</v>
      </c>
      <c r="AN1124" s="5" t="e">
        <f>VLOOKUP(Tableau13[[#This Row],[Déc,]],[1]!Tableau3[#All],2,FALSE)</f>
        <v>#REF!</v>
      </c>
    </row>
    <row r="1125" spans="1:40" x14ac:dyDescent="0.25">
      <c r="A1125" t="s">
        <v>7734</v>
      </c>
      <c r="D1125" t="s">
        <v>33</v>
      </c>
      <c r="E1125" t="s">
        <v>34</v>
      </c>
      <c r="F1125" t="s">
        <v>7735</v>
      </c>
      <c r="G1125" t="s">
        <v>2742</v>
      </c>
      <c r="H1125" t="s">
        <v>2743</v>
      </c>
      <c r="I1125" t="s">
        <v>25</v>
      </c>
      <c r="J1125" s="3">
        <v>0</v>
      </c>
      <c r="K1125" s="1">
        <v>42887</v>
      </c>
      <c r="L1125" s="1">
        <v>44712</v>
      </c>
      <c r="M1125" t="s">
        <v>38</v>
      </c>
      <c r="O1125" t="s">
        <v>32</v>
      </c>
      <c r="P1125" s="1"/>
      <c r="AB1125" t="s">
        <v>39</v>
      </c>
      <c r="AC1125" s="5" t="e">
        <f>VLOOKUP(Tableau13[[#This Row],[Jan,]],[1]!Tableau3[#All],2,FALSE)</f>
        <v>#REF!</v>
      </c>
      <c r="AD1125" s="5" t="e">
        <f>VLOOKUP(Tableau13[[#This Row],[Fév,]],[1]!Tableau3[#All],2,FALSE)</f>
        <v>#REF!</v>
      </c>
      <c r="AE1125" s="5" t="e">
        <f>VLOOKUP(Tableau13[[#This Row],[Mar,]],[1]!Tableau3[#All],2,FALSE)</f>
        <v>#REF!</v>
      </c>
      <c r="AF1125" s="5" t="e">
        <f>VLOOKUP(Tableau13[[#This Row],[Avr,]],[1]!Tableau3[#All],2,FALSE)</f>
        <v>#REF!</v>
      </c>
      <c r="AG1125" s="5" t="e">
        <f>VLOOKUP(Tableau13[[#This Row],[Mai]],[1]!Tableau3[#All],2,FALSE)</f>
        <v>#REF!</v>
      </c>
      <c r="AH1125" s="5" t="e">
        <f>VLOOKUP(Tableau13[[#This Row],[Juin]],[1]!Tableau3[#All],2,FALSE)</f>
        <v>#REF!</v>
      </c>
      <c r="AI1125" s="5" t="e">
        <f>VLOOKUP(Tableau13[[#This Row],[Juil,]],[1]!Tableau3[#All],2,FALSE)</f>
        <v>#REF!</v>
      </c>
      <c r="AJ1125" s="5" t="e">
        <f>VLOOKUP(Tableau13[[#This Row],[Août]],[1]!Tableau3[#All],2,FALSE)</f>
        <v>#REF!</v>
      </c>
      <c r="AK1125" s="5" t="e">
        <f>VLOOKUP(Tableau13[[#This Row],[Sept,]],[1]!Tableau3[#All],2,FALSE)</f>
        <v>#REF!</v>
      </c>
      <c r="AL1125" s="5" t="e">
        <f>VLOOKUP(Tableau13[[#This Row],[Oct,]],[1]!Tableau3[#All],2,FALSE)</f>
        <v>#REF!</v>
      </c>
      <c r="AM1125" s="5" t="e">
        <f>VLOOKUP(Tableau13[[#This Row],[Nov,]],[1]!Tableau3[#All],2,FALSE)</f>
        <v>#REF!</v>
      </c>
      <c r="AN1125" s="5" t="e">
        <f>VLOOKUP(Tableau13[[#This Row],[Déc,]],[1]!Tableau3[#All],2,FALSE)</f>
        <v>#REF!</v>
      </c>
    </row>
    <row r="1126" spans="1:40" x14ac:dyDescent="0.25">
      <c r="A1126" t="s">
        <v>7736</v>
      </c>
      <c r="D1126" t="s">
        <v>33</v>
      </c>
      <c r="E1126" t="s">
        <v>34</v>
      </c>
      <c r="F1126" t="s">
        <v>7737</v>
      </c>
      <c r="G1126" t="s">
        <v>2744</v>
      </c>
      <c r="H1126" t="s">
        <v>2745</v>
      </c>
      <c r="I1126" t="s">
        <v>25</v>
      </c>
      <c r="J1126" s="3">
        <v>0</v>
      </c>
      <c r="K1126" s="1">
        <v>42887</v>
      </c>
      <c r="L1126" s="1">
        <v>44712</v>
      </c>
      <c r="M1126" t="s">
        <v>38</v>
      </c>
      <c r="O1126" t="s">
        <v>32</v>
      </c>
      <c r="P1126" s="1"/>
      <c r="AB1126" t="s">
        <v>39</v>
      </c>
      <c r="AC1126" s="5" t="e">
        <f>VLOOKUP(Tableau13[[#This Row],[Jan,]],[1]!Tableau3[#All],2,FALSE)</f>
        <v>#REF!</v>
      </c>
      <c r="AD1126" s="5" t="e">
        <f>VLOOKUP(Tableau13[[#This Row],[Fév,]],[1]!Tableau3[#All],2,FALSE)</f>
        <v>#REF!</v>
      </c>
      <c r="AE1126" s="5" t="e">
        <f>VLOOKUP(Tableau13[[#This Row],[Mar,]],[1]!Tableau3[#All],2,FALSE)</f>
        <v>#REF!</v>
      </c>
      <c r="AF1126" s="5" t="e">
        <f>VLOOKUP(Tableau13[[#This Row],[Avr,]],[1]!Tableau3[#All],2,FALSE)</f>
        <v>#REF!</v>
      </c>
      <c r="AG1126" s="5" t="e">
        <f>VLOOKUP(Tableau13[[#This Row],[Mai]],[1]!Tableau3[#All],2,FALSE)</f>
        <v>#REF!</v>
      </c>
      <c r="AH1126" s="5" t="e">
        <f>VLOOKUP(Tableau13[[#This Row],[Juin]],[1]!Tableau3[#All],2,FALSE)</f>
        <v>#REF!</v>
      </c>
      <c r="AI1126" s="5" t="e">
        <f>VLOOKUP(Tableau13[[#This Row],[Juil,]],[1]!Tableau3[#All],2,FALSE)</f>
        <v>#REF!</v>
      </c>
      <c r="AJ1126" s="5" t="e">
        <f>VLOOKUP(Tableau13[[#This Row],[Août]],[1]!Tableau3[#All],2,FALSE)</f>
        <v>#REF!</v>
      </c>
      <c r="AK1126" s="5" t="e">
        <f>VLOOKUP(Tableau13[[#This Row],[Sept,]],[1]!Tableau3[#All],2,FALSE)</f>
        <v>#REF!</v>
      </c>
      <c r="AL1126" s="5" t="e">
        <f>VLOOKUP(Tableau13[[#This Row],[Oct,]],[1]!Tableau3[#All],2,FALSE)</f>
        <v>#REF!</v>
      </c>
      <c r="AM1126" s="5" t="e">
        <f>VLOOKUP(Tableau13[[#This Row],[Nov,]],[1]!Tableau3[#All],2,FALSE)</f>
        <v>#REF!</v>
      </c>
      <c r="AN1126" s="5" t="e">
        <f>VLOOKUP(Tableau13[[#This Row],[Déc,]],[1]!Tableau3[#All],2,FALSE)</f>
        <v>#REF!</v>
      </c>
    </row>
    <row r="1127" spans="1:40" x14ac:dyDescent="0.25">
      <c r="A1127" t="s">
        <v>7738</v>
      </c>
      <c r="D1127" t="s">
        <v>33</v>
      </c>
      <c r="E1127" t="s">
        <v>34</v>
      </c>
      <c r="F1127" t="s">
        <v>7739</v>
      </c>
      <c r="G1127" t="s">
        <v>2746</v>
      </c>
      <c r="H1127" t="s">
        <v>2747</v>
      </c>
      <c r="I1127" t="s">
        <v>25</v>
      </c>
      <c r="J1127" s="3">
        <v>0</v>
      </c>
      <c r="K1127" s="1">
        <v>42887</v>
      </c>
      <c r="L1127" s="1">
        <v>44712</v>
      </c>
      <c r="M1127" t="s">
        <v>38</v>
      </c>
      <c r="O1127" t="s">
        <v>32</v>
      </c>
      <c r="P1127" s="1"/>
      <c r="AB1127" t="s">
        <v>39</v>
      </c>
      <c r="AC1127" s="5" t="e">
        <f>VLOOKUP(Tableau13[[#This Row],[Jan,]],[1]!Tableau3[#All],2,FALSE)</f>
        <v>#REF!</v>
      </c>
      <c r="AD1127" s="5" t="e">
        <f>VLOOKUP(Tableau13[[#This Row],[Fév,]],[1]!Tableau3[#All],2,FALSE)</f>
        <v>#REF!</v>
      </c>
      <c r="AE1127" s="5" t="e">
        <f>VLOOKUP(Tableau13[[#This Row],[Mar,]],[1]!Tableau3[#All],2,FALSE)</f>
        <v>#REF!</v>
      </c>
      <c r="AF1127" s="5" t="e">
        <f>VLOOKUP(Tableau13[[#This Row],[Avr,]],[1]!Tableau3[#All],2,FALSE)</f>
        <v>#REF!</v>
      </c>
      <c r="AG1127" s="5" t="e">
        <f>VLOOKUP(Tableau13[[#This Row],[Mai]],[1]!Tableau3[#All],2,FALSE)</f>
        <v>#REF!</v>
      </c>
      <c r="AH1127" s="5" t="e">
        <f>VLOOKUP(Tableau13[[#This Row],[Juin]],[1]!Tableau3[#All],2,FALSE)</f>
        <v>#REF!</v>
      </c>
      <c r="AI1127" s="5" t="e">
        <f>VLOOKUP(Tableau13[[#This Row],[Juil,]],[1]!Tableau3[#All],2,FALSE)</f>
        <v>#REF!</v>
      </c>
      <c r="AJ1127" s="5" t="e">
        <f>VLOOKUP(Tableau13[[#This Row],[Août]],[1]!Tableau3[#All],2,FALSE)</f>
        <v>#REF!</v>
      </c>
      <c r="AK1127" s="5" t="e">
        <f>VLOOKUP(Tableau13[[#This Row],[Sept,]],[1]!Tableau3[#All],2,FALSE)</f>
        <v>#REF!</v>
      </c>
      <c r="AL1127" s="5" t="e">
        <f>VLOOKUP(Tableau13[[#This Row],[Oct,]],[1]!Tableau3[#All],2,FALSE)</f>
        <v>#REF!</v>
      </c>
      <c r="AM1127" s="5" t="e">
        <f>VLOOKUP(Tableau13[[#This Row],[Nov,]],[1]!Tableau3[#All],2,FALSE)</f>
        <v>#REF!</v>
      </c>
      <c r="AN1127" s="5" t="e">
        <f>VLOOKUP(Tableau13[[#This Row],[Déc,]],[1]!Tableau3[#All],2,FALSE)</f>
        <v>#REF!</v>
      </c>
    </row>
    <row r="1128" spans="1:40" x14ac:dyDescent="0.25">
      <c r="A1128" t="s">
        <v>7740</v>
      </c>
      <c r="D1128" t="s">
        <v>33</v>
      </c>
      <c r="E1128" t="s">
        <v>34</v>
      </c>
      <c r="F1128" t="s">
        <v>7741</v>
      </c>
      <c r="G1128" t="s">
        <v>2748</v>
      </c>
      <c r="H1128" t="s">
        <v>2749</v>
      </c>
      <c r="I1128" t="s">
        <v>25</v>
      </c>
      <c r="J1128" s="3">
        <v>0</v>
      </c>
      <c r="K1128" s="1">
        <v>42887</v>
      </c>
      <c r="L1128" s="1">
        <v>44712</v>
      </c>
      <c r="M1128" t="s">
        <v>38</v>
      </c>
      <c r="O1128" t="s">
        <v>32</v>
      </c>
      <c r="P1128" s="1"/>
      <c r="AB1128" t="s">
        <v>39</v>
      </c>
      <c r="AC1128" s="5" t="e">
        <f>VLOOKUP(Tableau13[[#This Row],[Jan,]],[1]!Tableau3[#All],2,FALSE)</f>
        <v>#REF!</v>
      </c>
      <c r="AD1128" s="5" t="e">
        <f>VLOOKUP(Tableau13[[#This Row],[Fév,]],[1]!Tableau3[#All],2,FALSE)</f>
        <v>#REF!</v>
      </c>
      <c r="AE1128" s="5" t="e">
        <f>VLOOKUP(Tableau13[[#This Row],[Mar,]],[1]!Tableau3[#All],2,FALSE)</f>
        <v>#REF!</v>
      </c>
      <c r="AF1128" s="5" t="e">
        <f>VLOOKUP(Tableau13[[#This Row],[Avr,]],[1]!Tableau3[#All],2,FALSE)</f>
        <v>#REF!</v>
      </c>
      <c r="AG1128" s="5" t="e">
        <f>VLOOKUP(Tableau13[[#This Row],[Mai]],[1]!Tableau3[#All],2,FALSE)</f>
        <v>#REF!</v>
      </c>
      <c r="AH1128" s="5" t="e">
        <f>VLOOKUP(Tableau13[[#This Row],[Juin]],[1]!Tableau3[#All],2,FALSE)</f>
        <v>#REF!</v>
      </c>
      <c r="AI1128" s="5" t="e">
        <f>VLOOKUP(Tableau13[[#This Row],[Juil,]],[1]!Tableau3[#All],2,FALSE)</f>
        <v>#REF!</v>
      </c>
      <c r="AJ1128" s="5" t="e">
        <f>VLOOKUP(Tableau13[[#This Row],[Août]],[1]!Tableau3[#All],2,FALSE)</f>
        <v>#REF!</v>
      </c>
      <c r="AK1128" s="5" t="e">
        <f>VLOOKUP(Tableau13[[#This Row],[Sept,]],[1]!Tableau3[#All],2,FALSE)</f>
        <v>#REF!</v>
      </c>
      <c r="AL1128" s="5" t="e">
        <f>VLOOKUP(Tableau13[[#This Row],[Oct,]],[1]!Tableau3[#All],2,FALSE)</f>
        <v>#REF!</v>
      </c>
      <c r="AM1128" s="5" t="e">
        <f>VLOOKUP(Tableau13[[#This Row],[Nov,]],[1]!Tableau3[#All],2,FALSE)</f>
        <v>#REF!</v>
      </c>
      <c r="AN1128" s="5" t="e">
        <f>VLOOKUP(Tableau13[[#This Row],[Déc,]],[1]!Tableau3[#All],2,FALSE)</f>
        <v>#REF!</v>
      </c>
    </row>
    <row r="1129" spans="1:40" x14ac:dyDescent="0.25">
      <c r="A1129" t="s">
        <v>7742</v>
      </c>
      <c r="D1129" t="s">
        <v>33</v>
      </c>
      <c r="E1129" t="s">
        <v>34</v>
      </c>
      <c r="F1129" t="s">
        <v>7743</v>
      </c>
      <c r="G1129" t="s">
        <v>2750</v>
      </c>
      <c r="H1129" t="s">
        <v>2751</v>
      </c>
      <c r="I1129" t="s">
        <v>25</v>
      </c>
      <c r="J1129" s="3">
        <v>0</v>
      </c>
      <c r="K1129" s="1">
        <v>42887</v>
      </c>
      <c r="L1129" s="1">
        <v>44712</v>
      </c>
      <c r="M1129" t="s">
        <v>38</v>
      </c>
      <c r="O1129" t="s">
        <v>32</v>
      </c>
      <c r="P1129" s="1"/>
      <c r="AB1129" t="s">
        <v>39</v>
      </c>
      <c r="AC1129" s="5" t="e">
        <f>VLOOKUP(Tableau13[[#This Row],[Jan,]],[1]!Tableau3[#All],2,FALSE)</f>
        <v>#REF!</v>
      </c>
      <c r="AD1129" s="5" t="e">
        <f>VLOOKUP(Tableau13[[#This Row],[Fév,]],[1]!Tableau3[#All],2,FALSE)</f>
        <v>#REF!</v>
      </c>
      <c r="AE1129" s="5" t="e">
        <f>VLOOKUP(Tableau13[[#This Row],[Mar,]],[1]!Tableau3[#All],2,FALSE)</f>
        <v>#REF!</v>
      </c>
      <c r="AF1129" s="5" t="e">
        <f>VLOOKUP(Tableau13[[#This Row],[Avr,]],[1]!Tableau3[#All],2,FALSE)</f>
        <v>#REF!</v>
      </c>
      <c r="AG1129" s="5" t="e">
        <f>VLOOKUP(Tableau13[[#This Row],[Mai]],[1]!Tableau3[#All],2,FALSE)</f>
        <v>#REF!</v>
      </c>
      <c r="AH1129" s="5" t="e">
        <f>VLOOKUP(Tableau13[[#This Row],[Juin]],[1]!Tableau3[#All],2,FALSE)</f>
        <v>#REF!</v>
      </c>
      <c r="AI1129" s="5" t="e">
        <f>VLOOKUP(Tableau13[[#This Row],[Juil,]],[1]!Tableau3[#All],2,FALSE)</f>
        <v>#REF!</v>
      </c>
      <c r="AJ1129" s="5" t="e">
        <f>VLOOKUP(Tableau13[[#This Row],[Août]],[1]!Tableau3[#All],2,FALSE)</f>
        <v>#REF!</v>
      </c>
      <c r="AK1129" s="5" t="e">
        <f>VLOOKUP(Tableau13[[#This Row],[Sept,]],[1]!Tableau3[#All],2,FALSE)</f>
        <v>#REF!</v>
      </c>
      <c r="AL1129" s="5" t="e">
        <f>VLOOKUP(Tableau13[[#This Row],[Oct,]],[1]!Tableau3[#All],2,FALSE)</f>
        <v>#REF!</v>
      </c>
      <c r="AM1129" s="5" t="e">
        <f>VLOOKUP(Tableau13[[#This Row],[Nov,]],[1]!Tableau3[#All],2,FALSE)</f>
        <v>#REF!</v>
      </c>
      <c r="AN1129" s="5" t="e">
        <f>VLOOKUP(Tableau13[[#This Row],[Déc,]],[1]!Tableau3[#All],2,FALSE)</f>
        <v>#REF!</v>
      </c>
    </row>
    <row r="1130" spans="1:40" x14ac:dyDescent="0.25">
      <c r="A1130" t="s">
        <v>7744</v>
      </c>
      <c r="D1130" t="s">
        <v>33</v>
      </c>
      <c r="E1130" t="s">
        <v>34</v>
      </c>
      <c r="F1130" t="s">
        <v>7745</v>
      </c>
      <c r="G1130" t="s">
        <v>2752</v>
      </c>
      <c r="H1130" t="s">
        <v>2753</v>
      </c>
      <c r="I1130" t="s">
        <v>25</v>
      </c>
      <c r="J1130" s="3">
        <v>0</v>
      </c>
      <c r="K1130" s="1">
        <v>42887</v>
      </c>
      <c r="L1130" s="1">
        <v>44712</v>
      </c>
      <c r="M1130" t="s">
        <v>38</v>
      </c>
      <c r="O1130" t="s">
        <v>32</v>
      </c>
      <c r="P1130" s="1"/>
      <c r="AB1130" t="s">
        <v>39</v>
      </c>
      <c r="AC1130" s="5" t="e">
        <f>VLOOKUP(Tableau13[[#This Row],[Jan,]],[1]!Tableau3[#All],2,FALSE)</f>
        <v>#REF!</v>
      </c>
      <c r="AD1130" s="5" t="e">
        <f>VLOOKUP(Tableau13[[#This Row],[Fév,]],[1]!Tableau3[#All],2,FALSE)</f>
        <v>#REF!</v>
      </c>
      <c r="AE1130" s="5" t="e">
        <f>VLOOKUP(Tableau13[[#This Row],[Mar,]],[1]!Tableau3[#All],2,FALSE)</f>
        <v>#REF!</v>
      </c>
      <c r="AF1130" s="5" t="e">
        <f>VLOOKUP(Tableau13[[#This Row],[Avr,]],[1]!Tableau3[#All],2,FALSE)</f>
        <v>#REF!</v>
      </c>
      <c r="AG1130" s="5" t="e">
        <f>VLOOKUP(Tableau13[[#This Row],[Mai]],[1]!Tableau3[#All],2,FALSE)</f>
        <v>#REF!</v>
      </c>
      <c r="AH1130" s="5" t="e">
        <f>VLOOKUP(Tableau13[[#This Row],[Juin]],[1]!Tableau3[#All],2,FALSE)</f>
        <v>#REF!</v>
      </c>
      <c r="AI1130" s="5" t="e">
        <f>VLOOKUP(Tableau13[[#This Row],[Juil,]],[1]!Tableau3[#All],2,FALSE)</f>
        <v>#REF!</v>
      </c>
      <c r="AJ1130" s="5" t="e">
        <f>VLOOKUP(Tableau13[[#This Row],[Août]],[1]!Tableau3[#All],2,FALSE)</f>
        <v>#REF!</v>
      </c>
      <c r="AK1130" s="5" t="e">
        <f>VLOOKUP(Tableau13[[#This Row],[Sept,]],[1]!Tableau3[#All],2,FALSE)</f>
        <v>#REF!</v>
      </c>
      <c r="AL1130" s="5" t="e">
        <f>VLOOKUP(Tableau13[[#This Row],[Oct,]],[1]!Tableau3[#All],2,FALSE)</f>
        <v>#REF!</v>
      </c>
      <c r="AM1130" s="5" t="e">
        <f>VLOOKUP(Tableau13[[#This Row],[Nov,]],[1]!Tableau3[#All],2,FALSE)</f>
        <v>#REF!</v>
      </c>
      <c r="AN1130" s="5" t="e">
        <f>VLOOKUP(Tableau13[[#This Row],[Déc,]],[1]!Tableau3[#All],2,FALSE)</f>
        <v>#REF!</v>
      </c>
    </row>
    <row r="1131" spans="1:40" x14ac:dyDescent="0.25">
      <c r="A1131" t="s">
        <v>7746</v>
      </c>
      <c r="D1131" t="s">
        <v>33</v>
      </c>
      <c r="E1131" t="s">
        <v>34</v>
      </c>
      <c r="F1131" t="s">
        <v>7747</v>
      </c>
      <c r="G1131" t="s">
        <v>2754</v>
      </c>
      <c r="H1131" t="s">
        <v>2755</v>
      </c>
      <c r="I1131" t="s">
        <v>25</v>
      </c>
      <c r="J1131" s="3">
        <v>0</v>
      </c>
      <c r="K1131" s="1">
        <v>42887</v>
      </c>
      <c r="L1131" s="1">
        <v>44712</v>
      </c>
      <c r="M1131" t="s">
        <v>38</v>
      </c>
      <c r="O1131" t="s">
        <v>32</v>
      </c>
      <c r="P1131" s="1"/>
      <c r="AB1131" t="s">
        <v>39</v>
      </c>
      <c r="AC1131" s="5" t="e">
        <f>VLOOKUP(Tableau13[[#This Row],[Jan,]],[1]!Tableau3[#All],2,FALSE)</f>
        <v>#REF!</v>
      </c>
      <c r="AD1131" s="5" t="e">
        <f>VLOOKUP(Tableau13[[#This Row],[Fév,]],[1]!Tableau3[#All],2,FALSE)</f>
        <v>#REF!</v>
      </c>
      <c r="AE1131" s="5" t="e">
        <f>VLOOKUP(Tableau13[[#This Row],[Mar,]],[1]!Tableau3[#All],2,FALSE)</f>
        <v>#REF!</v>
      </c>
      <c r="AF1131" s="5" t="e">
        <f>VLOOKUP(Tableau13[[#This Row],[Avr,]],[1]!Tableau3[#All],2,FALSE)</f>
        <v>#REF!</v>
      </c>
      <c r="AG1131" s="5" t="e">
        <f>VLOOKUP(Tableau13[[#This Row],[Mai]],[1]!Tableau3[#All],2,FALSE)</f>
        <v>#REF!</v>
      </c>
      <c r="AH1131" s="5" t="e">
        <f>VLOOKUP(Tableau13[[#This Row],[Juin]],[1]!Tableau3[#All],2,FALSE)</f>
        <v>#REF!</v>
      </c>
      <c r="AI1131" s="5" t="e">
        <f>VLOOKUP(Tableau13[[#This Row],[Juil,]],[1]!Tableau3[#All],2,FALSE)</f>
        <v>#REF!</v>
      </c>
      <c r="AJ1131" s="5" t="e">
        <f>VLOOKUP(Tableau13[[#This Row],[Août]],[1]!Tableau3[#All],2,FALSE)</f>
        <v>#REF!</v>
      </c>
      <c r="AK1131" s="5" t="e">
        <f>VLOOKUP(Tableau13[[#This Row],[Sept,]],[1]!Tableau3[#All],2,FALSE)</f>
        <v>#REF!</v>
      </c>
      <c r="AL1131" s="5" t="e">
        <f>VLOOKUP(Tableau13[[#This Row],[Oct,]],[1]!Tableau3[#All],2,FALSE)</f>
        <v>#REF!</v>
      </c>
      <c r="AM1131" s="5" t="e">
        <f>VLOOKUP(Tableau13[[#This Row],[Nov,]],[1]!Tableau3[#All],2,FALSE)</f>
        <v>#REF!</v>
      </c>
      <c r="AN1131" s="5" t="e">
        <f>VLOOKUP(Tableau13[[#This Row],[Déc,]],[1]!Tableau3[#All],2,FALSE)</f>
        <v>#REF!</v>
      </c>
    </row>
    <row r="1132" spans="1:40" x14ac:dyDescent="0.25">
      <c r="A1132" t="s">
        <v>2756</v>
      </c>
      <c r="D1132" t="s">
        <v>2757</v>
      </c>
      <c r="E1132" t="s">
        <v>2758</v>
      </c>
      <c r="F1132" t="s">
        <v>2759</v>
      </c>
      <c r="G1132" t="s">
        <v>2760</v>
      </c>
      <c r="H1132" t="s">
        <v>2761</v>
      </c>
      <c r="I1132" t="s">
        <v>25</v>
      </c>
      <c r="J1132" s="3">
        <v>3600.75</v>
      </c>
      <c r="K1132" s="1">
        <v>41821</v>
      </c>
      <c r="M1132" t="s">
        <v>26</v>
      </c>
      <c r="N1132" t="s">
        <v>5820</v>
      </c>
      <c r="O1132" t="s">
        <v>27</v>
      </c>
      <c r="P1132" s="1">
        <v>0.25</v>
      </c>
      <c r="S1132">
        <v>0.25</v>
      </c>
      <c r="V1132">
        <v>0.25</v>
      </c>
      <c r="Y1132">
        <v>0.25</v>
      </c>
      <c r="AC1132" s="5" t="e">
        <f>VLOOKUP(Tableau13[[#This Row],[Jan,]],[1]!Tableau3[#All],2,FALSE)</f>
        <v>#REF!</v>
      </c>
      <c r="AD1132" s="5" t="e">
        <f>VLOOKUP(Tableau13[[#This Row],[Fév,]],[1]!Tableau3[#All],2,FALSE)</f>
        <v>#REF!</v>
      </c>
      <c r="AE1132" s="5" t="e">
        <f>VLOOKUP(Tableau13[[#This Row],[Mar,]],[1]!Tableau3[#All],2,FALSE)</f>
        <v>#REF!</v>
      </c>
      <c r="AF1132" s="5" t="e">
        <f>VLOOKUP(Tableau13[[#This Row],[Avr,]],[1]!Tableau3[#All],2,FALSE)</f>
        <v>#REF!</v>
      </c>
      <c r="AG1132" s="5" t="e">
        <f>VLOOKUP(Tableau13[[#This Row],[Mai]],[1]!Tableau3[#All],2,FALSE)</f>
        <v>#REF!</v>
      </c>
      <c r="AH1132" s="5" t="e">
        <f>VLOOKUP(Tableau13[[#This Row],[Juin]],[1]!Tableau3[#All],2,FALSE)</f>
        <v>#REF!</v>
      </c>
      <c r="AI1132" s="5" t="e">
        <f>VLOOKUP(Tableau13[[#This Row],[Juil,]],[1]!Tableau3[#All],2,FALSE)</f>
        <v>#REF!</v>
      </c>
      <c r="AJ1132" s="5" t="e">
        <f>VLOOKUP(Tableau13[[#This Row],[Août]],[1]!Tableau3[#All],2,FALSE)</f>
        <v>#REF!</v>
      </c>
      <c r="AK1132" s="5" t="e">
        <f>VLOOKUP(Tableau13[[#This Row],[Sept,]],[1]!Tableau3[#All],2,FALSE)</f>
        <v>#REF!</v>
      </c>
      <c r="AL1132" s="5" t="e">
        <f>VLOOKUP(Tableau13[[#This Row],[Oct,]],[1]!Tableau3[#All],2,FALSE)</f>
        <v>#REF!</v>
      </c>
      <c r="AM1132" s="5" t="e">
        <f>VLOOKUP(Tableau13[[#This Row],[Nov,]],[1]!Tableau3[#All],2,FALSE)</f>
        <v>#REF!</v>
      </c>
      <c r="AN1132" s="5" t="e">
        <f>VLOOKUP(Tableau13[[#This Row],[Déc,]],[1]!Tableau3[#All],2,FALSE)</f>
        <v>#REF!</v>
      </c>
    </row>
    <row r="1133" spans="1:40" x14ac:dyDescent="0.25">
      <c r="A1133" t="s">
        <v>2762</v>
      </c>
      <c r="D1133" t="s">
        <v>563</v>
      </c>
      <c r="E1133" t="s">
        <v>564</v>
      </c>
      <c r="F1133" t="s">
        <v>2763</v>
      </c>
      <c r="G1133" t="s">
        <v>2764</v>
      </c>
      <c r="H1133" t="s">
        <v>2765</v>
      </c>
      <c r="I1133" t="s">
        <v>25</v>
      </c>
      <c r="J1133" s="3">
        <v>14571.8</v>
      </c>
      <c r="K1133" s="1">
        <v>42979</v>
      </c>
      <c r="L1133" s="1">
        <v>44804</v>
      </c>
      <c r="M1133" t="s">
        <v>26</v>
      </c>
      <c r="N1133" t="s">
        <v>5849</v>
      </c>
      <c r="O1133" t="s">
        <v>32</v>
      </c>
      <c r="P1133" s="1">
        <v>44287</v>
      </c>
      <c r="S1133" s="2">
        <v>44287</v>
      </c>
      <c r="V1133" s="2">
        <v>44287</v>
      </c>
      <c r="Y1133" s="2">
        <v>44287</v>
      </c>
      <c r="AC1133" s="5" t="e">
        <f>VLOOKUP(Tableau13[[#This Row],[Jan,]],[1]!Tableau3[#All],2,FALSE)</f>
        <v>#REF!</v>
      </c>
      <c r="AD1133" s="5" t="e">
        <f>VLOOKUP(Tableau13[[#This Row],[Fév,]],[1]!Tableau3[#All],2,FALSE)</f>
        <v>#REF!</v>
      </c>
      <c r="AE1133" s="5" t="e">
        <f>VLOOKUP(Tableau13[[#This Row],[Mar,]],[1]!Tableau3[#All],2,FALSE)</f>
        <v>#REF!</v>
      </c>
      <c r="AF1133" s="5" t="e">
        <f>VLOOKUP(Tableau13[[#This Row],[Avr,]],[1]!Tableau3[#All],2,FALSE)</f>
        <v>#REF!</v>
      </c>
      <c r="AG1133" s="5" t="e">
        <f>VLOOKUP(Tableau13[[#This Row],[Mai]],[1]!Tableau3[#All],2,FALSE)</f>
        <v>#REF!</v>
      </c>
      <c r="AH1133" s="5" t="e">
        <f>VLOOKUP(Tableau13[[#This Row],[Juin]],[1]!Tableau3[#All],2,FALSE)</f>
        <v>#REF!</v>
      </c>
      <c r="AI1133" s="5" t="e">
        <f>VLOOKUP(Tableau13[[#This Row],[Juil,]],[1]!Tableau3[#All],2,FALSE)</f>
        <v>#REF!</v>
      </c>
      <c r="AJ1133" s="5" t="e">
        <f>VLOOKUP(Tableau13[[#This Row],[Août]],[1]!Tableau3[#All],2,FALSE)</f>
        <v>#REF!</v>
      </c>
      <c r="AK1133" s="5" t="e">
        <f>VLOOKUP(Tableau13[[#This Row],[Sept,]],[1]!Tableau3[#All],2,FALSE)</f>
        <v>#REF!</v>
      </c>
      <c r="AL1133" s="5" t="e">
        <f>VLOOKUP(Tableau13[[#This Row],[Oct,]],[1]!Tableau3[#All],2,FALSE)</f>
        <v>#REF!</v>
      </c>
      <c r="AM1133" s="5" t="e">
        <f>VLOOKUP(Tableau13[[#This Row],[Nov,]],[1]!Tableau3[#All],2,FALSE)</f>
        <v>#REF!</v>
      </c>
      <c r="AN1133" s="5" t="e">
        <f>VLOOKUP(Tableau13[[#This Row],[Déc,]],[1]!Tableau3[#All],2,FALSE)</f>
        <v>#REF!</v>
      </c>
    </row>
    <row r="1134" spans="1:40" x14ac:dyDescent="0.25">
      <c r="A1134" t="s">
        <v>2766</v>
      </c>
      <c r="D1134" t="s">
        <v>563</v>
      </c>
      <c r="E1134" t="s">
        <v>564</v>
      </c>
      <c r="F1134" t="s">
        <v>2767</v>
      </c>
      <c r="G1134" t="s">
        <v>2768</v>
      </c>
      <c r="H1134" t="s">
        <v>2769</v>
      </c>
      <c r="I1134" t="s">
        <v>25</v>
      </c>
      <c r="J1134" s="3">
        <v>2357.58</v>
      </c>
      <c r="K1134" s="1">
        <v>42979</v>
      </c>
      <c r="L1134" s="1">
        <v>44804</v>
      </c>
      <c r="M1134" t="s">
        <v>26</v>
      </c>
      <c r="N1134" t="s">
        <v>5849</v>
      </c>
      <c r="O1134" t="s">
        <v>32</v>
      </c>
      <c r="P1134" s="1">
        <v>0.25</v>
      </c>
      <c r="S1134">
        <v>0.25</v>
      </c>
      <c r="V1134">
        <v>0.25</v>
      </c>
      <c r="Y1134">
        <v>0.25</v>
      </c>
      <c r="AC1134" s="5" t="e">
        <f>VLOOKUP(Tableau13[[#This Row],[Jan,]],[1]!Tableau3[#All],2,FALSE)</f>
        <v>#REF!</v>
      </c>
      <c r="AD1134" s="5" t="e">
        <f>VLOOKUP(Tableau13[[#This Row],[Fév,]],[1]!Tableau3[#All],2,FALSE)</f>
        <v>#REF!</v>
      </c>
      <c r="AE1134" s="5" t="e">
        <f>VLOOKUP(Tableau13[[#This Row],[Mar,]],[1]!Tableau3[#All],2,FALSE)</f>
        <v>#REF!</v>
      </c>
      <c r="AF1134" s="5" t="e">
        <f>VLOOKUP(Tableau13[[#This Row],[Avr,]],[1]!Tableau3[#All],2,FALSE)</f>
        <v>#REF!</v>
      </c>
      <c r="AG1134" s="5" t="e">
        <f>VLOOKUP(Tableau13[[#This Row],[Mai]],[1]!Tableau3[#All],2,FALSE)</f>
        <v>#REF!</v>
      </c>
      <c r="AH1134" s="5" t="e">
        <f>VLOOKUP(Tableau13[[#This Row],[Juin]],[1]!Tableau3[#All],2,FALSE)</f>
        <v>#REF!</v>
      </c>
      <c r="AI1134" s="5" t="e">
        <f>VLOOKUP(Tableau13[[#This Row],[Juil,]],[1]!Tableau3[#All],2,FALSE)</f>
        <v>#REF!</v>
      </c>
      <c r="AJ1134" s="5" t="e">
        <f>VLOOKUP(Tableau13[[#This Row],[Août]],[1]!Tableau3[#All],2,FALSE)</f>
        <v>#REF!</v>
      </c>
      <c r="AK1134" s="5" t="e">
        <f>VLOOKUP(Tableau13[[#This Row],[Sept,]],[1]!Tableau3[#All],2,FALSE)</f>
        <v>#REF!</v>
      </c>
      <c r="AL1134" s="5" t="e">
        <f>VLOOKUP(Tableau13[[#This Row],[Oct,]],[1]!Tableau3[#All],2,FALSE)</f>
        <v>#REF!</v>
      </c>
      <c r="AM1134" s="5" t="e">
        <f>VLOOKUP(Tableau13[[#This Row],[Nov,]],[1]!Tableau3[#All],2,FALSE)</f>
        <v>#REF!</v>
      </c>
      <c r="AN1134" s="5" t="e">
        <f>VLOOKUP(Tableau13[[#This Row],[Déc,]],[1]!Tableau3[#All],2,FALSE)</f>
        <v>#REF!</v>
      </c>
    </row>
    <row r="1135" spans="1:40" x14ac:dyDescent="0.25">
      <c r="A1135" t="s">
        <v>2770</v>
      </c>
      <c r="D1135" t="s">
        <v>563</v>
      </c>
      <c r="E1135" t="s">
        <v>564</v>
      </c>
      <c r="F1135" t="s">
        <v>2771</v>
      </c>
      <c r="G1135" t="s">
        <v>2772</v>
      </c>
      <c r="H1135" t="s">
        <v>2773</v>
      </c>
      <c r="I1135" t="s">
        <v>25</v>
      </c>
      <c r="J1135" s="3">
        <v>2884.19</v>
      </c>
      <c r="K1135" s="1">
        <v>42979</v>
      </c>
      <c r="L1135" s="1">
        <v>44804</v>
      </c>
      <c r="M1135" t="s">
        <v>26</v>
      </c>
      <c r="N1135" t="s">
        <v>5849</v>
      </c>
      <c r="O1135" t="s">
        <v>32</v>
      </c>
      <c r="P1135" s="1">
        <v>0.25</v>
      </c>
      <c r="S1135">
        <v>0.25</v>
      </c>
      <c r="V1135">
        <v>0.25</v>
      </c>
      <c r="Y1135">
        <v>0.25</v>
      </c>
      <c r="AC1135" s="5" t="e">
        <f>VLOOKUP(Tableau13[[#This Row],[Jan,]],[1]!Tableau3[#All],2,FALSE)</f>
        <v>#REF!</v>
      </c>
      <c r="AD1135" s="5" t="e">
        <f>VLOOKUP(Tableau13[[#This Row],[Fév,]],[1]!Tableau3[#All],2,FALSE)</f>
        <v>#REF!</v>
      </c>
      <c r="AE1135" s="5" t="e">
        <f>VLOOKUP(Tableau13[[#This Row],[Mar,]],[1]!Tableau3[#All],2,FALSE)</f>
        <v>#REF!</v>
      </c>
      <c r="AF1135" s="5" t="e">
        <f>VLOOKUP(Tableau13[[#This Row],[Avr,]],[1]!Tableau3[#All],2,FALSE)</f>
        <v>#REF!</v>
      </c>
      <c r="AG1135" s="5" t="e">
        <f>VLOOKUP(Tableau13[[#This Row],[Mai]],[1]!Tableau3[#All],2,FALSE)</f>
        <v>#REF!</v>
      </c>
      <c r="AH1135" s="5" t="e">
        <f>VLOOKUP(Tableau13[[#This Row],[Juin]],[1]!Tableau3[#All],2,FALSE)</f>
        <v>#REF!</v>
      </c>
      <c r="AI1135" s="5" t="e">
        <f>VLOOKUP(Tableau13[[#This Row],[Juil,]],[1]!Tableau3[#All],2,FALSE)</f>
        <v>#REF!</v>
      </c>
      <c r="AJ1135" s="5" t="e">
        <f>VLOOKUP(Tableau13[[#This Row],[Août]],[1]!Tableau3[#All],2,FALSE)</f>
        <v>#REF!</v>
      </c>
      <c r="AK1135" s="5" t="e">
        <f>VLOOKUP(Tableau13[[#This Row],[Sept,]],[1]!Tableau3[#All],2,FALSE)</f>
        <v>#REF!</v>
      </c>
      <c r="AL1135" s="5" t="e">
        <f>VLOOKUP(Tableau13[[#This Row],[Oct,]],[1]!Tableau3[#All],2,FALSE)</f>
        <v>#REF!</v>
      </c>
      <c r="AM1135" s="5" t="e">
        <f>VLOOKUP(Tableau13[[#This Row],[Nov,]],[1]!Tableau3[#All],2,FALSE)</f>
        <v>#REF!</v>
      </c>
      <c r="AN1135" s="5" t="e">
        <f>VLOOKUP(Tableau13[[#This Row],[Déc,]],[1]!Tableau3[#All],2,FALSE)</f>
        <v>#REF!</v>
      </c>
    </row>
    <row r="1136" spans="1:40" x14ac:dyDescent="0.25">
      <c r="A1136" t="s">
        <v>2774</v>
      </c>
      <c r="D1136" t="s">
        <v>563</v>
      </c>
      <c r="E1136" t="s">
        <v>564</v>
      </c>
      <c r="F1136" t="s">
        <v>2775</v>
      </c>
      <c r="G1136" t="s">
        <v>2776</v>
      </c>
      <c r="H1136" t="s">
        <v>2777</v>
      </c>
      <c r="I1136" t="s">
        <v>25</v>
      </c>
      <c r="J1136" s="3">
        <v>2907.73</v>
      </c>
      <c r="K1136" s="1">
        <v>42979</v>
      </c>
      <c r="L1136" s="1">
        <v>44804</v>
      </c>
      <c r="M1136" t="s">
        <v>26</v>
      </c>
      <c r="N1136" t="s">
        <v>5849</v>
      </c>
      <c r="O1136" t="s">
        <v>32</v>
      </c>
      <c r="P1136" s="1">
        <v>0.25</v>
      </c>
      <c r="S1136">
        <v>0.25</v>
      </c>
      <c r="V1136">
        <v>0.25</v>
      </c>
      <c r="Y1136">
        <v>0.25</v>
      </c>
      <c r="AC1136" s="5" t="e">
        <f>VLOOKUP(Tableau13[[#This Row],[Jan,]],[1]!Tableau3[#All],2,FALSE)</f>
        <v>#REF!</v>
      </c>
      <c r="AD1136" s="5" t="e">
        <f>VLOOKUP(Tableau13[[#This Row],[Fév,]],[1]!Tableau3[#All],2,FALSE)</f>
        <v>#REF!</v>
      </c>
      <c r="AE1136" s="5" t="e">
        <f>VLOOKUP(Tableau13[[#This Row],[Mar,]],[1]!Tableau3[#All],2,FALSE)</f>
        <v>#REF!</v>
      </c>
      <c r="AF1136" s="5" t="e">
        <f>VLOOKUP(Tableau13[[#This Row],[Avr,]],[1]!Tableau3[#All],2,FALSE)</f>
        <v>#REF!</v>
      </c>
      <c r="AG1136" s="5" t="e">
        <f>VLOOKUP(Tableau13[[#This Row],[Mai]],[1]!Tableau3[#All],2,FALSE)</f>
        <v>#REF!</v>
      </c>
      <c r="AH1136" s="5" t="e">
        <f>VLOOKUP(Tableau13[[#This Row],[Juin]],[1]!Tableau3[#All],2,FALSE)</f>
        <v>#REF!</v>
      </c>
      <c r="AI1136" s="5" t="e">
        <f>VLOOKUP(Tableau13[[#This Row],[Juil,]],[1]!Tableau3[#All],2,FALSE)</f>
        <v>#REF!</v>
      </c>
      <c r="AJ1136" s="5" t="e">
        <f>VLOOKUP(Tableau13[[#This Row],[Août]],[1]!Tableau3[#All],2,FALSE)</f>
        <v>#REF!</v>
      </c>
      <c r="AK1136" s="5" t="e">
        <f>VLOOKUP(Tableau13[[#This Row],[Sept,]],[1]!Tableau3[#All],2,FALSE)</f>
        <v>#REF!</v>
      </c>
      <c r="AL1136" s="5" t="e">
        <f>VLOOKUP(Tableau13[[#This Row],[Oct,]],[1]!Tableau3[#All],2,FALSE)</f>
        <v>#REF!</v>
      </c>
      <c r="AM1136" s="5" t="e">
        <f>VLOOKUP(Tableau13[[#This Row],[Nov,]],[1]!Tableau3[#All],2,FALSE)</f>
        <v>#REF!</v>
      </c>
      <c r="AN1136" s="5" t="e">
        <f>VLOOKUP(Tableau13[[#This Row],[Déc,]],[1]!Tableau3[#All],2,FALSE)</f>
        <v>#REF!</v>
      </c>
    </row>
    <row r="1137" spans="1:40" x14ac:dyDescent="0.25">
      <c r="A1137" t="s">
        <v>2778</v>
      </c>
      <c r="D1137" t="s">
        <v>563</v>
      </c>
      <c r="E1137" t="s">
        <v>564</v>
      </c>
      <c r="F1137" t="s">
        <v>2779</v>
      </c>
      <c r="G1137" t="s">
        <v>2780</v>
      </c>
      <c r="H1137" t="s">
        <v>2781</v>
      </c>
      <c r="I1137" t="s">
        <v>25</v>
      </c>
      <c r="J1137" s="3">
        <v>2917.18</v>
      </c>
      <c r="K1137" s="1">
        <v>42979</v>
      </c>
      <c r="L1137" s="1">
        <v>44804</v>
      </c>
      <c r="M1137" t="s">
        <v>26</v>
      </c>
      <c r="N1137" t="s">
        <v>5849</v>
      </c>
      <c r="O1137" t="s">
        <v>32</v>
      </c>
      <c r="P1137" s="1">
        <v>0.25</v>
      </c>
      <c r="S1137">
        <v>0.25</v>
      </c>
      <c r="V1137">
        <v>0.25</v>
      </c>
      <c r="Y1137">
        <v>0.25</v>
      </c>
      <c r="AC1137" s="5" t="e">
        <f>VLOOKUP(Tableau13[[#This Row],[Jan,]],[1]!Tableau3[#All],2,FALSE)</f>
        <v>#REF!</v>
      </c>
      <c r="AD1137" s="5" t="e">
        <f>VLOOKUP(Tableau13[[#This Row],[Fév,]],[1]!Tableau3[#All],2,FALSE)</f>
        <v>#REF!</v>
      </c>
      <c r="AE1137" s="5" t="e">
        <f>VLOOKUP(Tableau13[[#This Row],[Mar,]],[1]!Tableau3[#All],2,FALSE)</f>
        <v>#REF!</v>
      </c>
      <c r="AF1137" s="5" t="e">
        <f>VLOOKUP(Tableau13[[#This Row],[Avr,]],[1]!Tableau3[#All],2,FALSE)</f>
        <v>#REF!</v>
      </c>
      <c r="AG1137" s="5" t="e">
        <f>VLOOKUP(Tableau13[[#This Row],[Mai]],[1]!Tableau3[#All],2,FALSE)</f>
        <v>#REF!</v>
      </c>
      <c r="AH1137" s="5" t="e">
        <f>VLOOKUP(Tableau13[[#This Row],[Juin]],[1]!Tableau3[#All],2,FALSE)</f>
        <v>#REF!</v>
      </c>
      <c r="AI1137" s="5" t="e">
        <f>VLOOKUP(Tableau13[[#This Row],[Juil,]],[1]!Tableau3[#All],2,FALSE)</f>
        <v>#REF!</v>
      </c>
      <c r="AJ1137" s="5" t="e">
        <f>VLOOKUP(Tableau13[[#This Row],[Août]],[1]!Tableau3[#All],2,FALSE)</f>
        <v>#REF!</v>
      </c>
      <c r="AK1137" s="5" t="e">
        <f>VLOOKUP(Tableau13[[#This Row],[Sept,]],[1]!Tableau3[#All],2,FALSE)</f>
        <v>#REF!</v>
      </c>
      <c r="AL1137" s="5" t="e">
        <f>VLOOKUP(Tableau13[[#This Row],[Oct,]],[1]!Tableau3[#All],2,FALSE)</f>
        <v>#REF!</v>
      </c>
      <c r="AM1137" s="5" t="e">
        <f>VLOOKUP(Tableau13[[#This Row],[Nov,]],[1]!Tableau3[#All],2,FALSE)</f>
        <v>#REF!</v>
      </c>
      <c r="AN1137" s="5" t="e">
        <f>VLOOKUP(Tableau13[[#This Row],[Déc,]],[1]!Tableau3[#All],2,FALSE)</f>
        <v>#REF!</v>
      </c>
    </row>
    <row r="1138" spans="1:40" x14ac:dyDescent="0.25">
      <c r="A1138" t="s">
        <v>2782</v>
      </c>
      <c r="D1138" t="s">
        <v>563</v>
      </c>
      <c r="E1138" t="s">
        <v>564</v>
      </c>
      <c r="F1138" t="s">
        <v>2783</v>
      </c>
      <c r="G1138" t="s">
        <v>2784</v>
      </c>
      <c r="H1138" t="s">
        <v>2785</v>
      </c>
      <c r="I1138" t="s">
        <v>25</v>
      </c>
      <c r="J1138" s="3">
        <v>2702.02</v>
      </c>
      <c r="K1138" s="1">
        <v>42979</v>
      </c>
      <c r="L1138" s="1">
        <v>44804</v>
      </c>
      <c r="M1138" t="s">
        <v>26</v>
      </c>
      <c r="N1138" t="s">
        <v>5849</v>
      </c>
      <c r="O1138" t="s">
        <v>32</v>
      </c>
      <c r="P1138" s="1">
        <v>44287</v>
      </c>
      <c r="S1138" s="2">
        <v>44287</v>
      </c>
      <c r="V1138" s="2">
        <v>44287</v>
      </c>
      <c r="Y1138" s="2">
        <v>44287</v>
      </c>
      <c r="AC1138" s="5" t="e">
        <f>VLOOKUP(Tableau13[[#This Row],[Jan,]],[1]!Tableau3[#All],2,FALSE)</f>
        <v>#REF!</v>
      </c>
      <c r="AD1138" s="5" t="e">
        <f>VLOOKUP(Tableau13[[#This Row],[Fév,]],[1]!Tableau3[#All],2,FALSE)</f>
        <v>#REF!</v>
      </c>
      <c r="AE1138" s="5" t="e">
        <f>VLOOKUP(Tableau13[[#This Row],[Mar,]],[1]!Tableau3[#All],2,FALSE)</f>
        <v>#REF!</v>
      </c>
      <c r="AF1138" s="5" t="e">
        <f>VLOOKUP(Tableau13[[#This Row],[Avr,]],[1]!Tableau3[#All],2,FALSE)</f>
        <v>#REF!</v>
      </c>
      <c r="AG1138" s="5" t="e">
        <f>VLOOKUP(Tableau13[[#This Row],[Mai]],[1]!Tableau3[#All],2,FALSE)</f>
        <v>#REF!</v>
      </c>
      <c r="AH1138" s="5" t="e">
        <f>VLOOKUP(Tableau13[[#This Row],[Juin]],[1]!Tableau3[#All],2,FALSE)</f>
        <v>#REF!</v>
      </c>
      <c r="AI1138" s="5" t="e">
        <f>VLOOKUP(Tableau13[[#This Row],[Juil,]],[1]!Tableau3[#All],2,FALSE)</f>
        <v>#REF!</v>
      </c>
      <c r="AJ1138" s="5" t="e">
        <f>VLOOKUP(Tableau13[[#This Row],[Août]],[1]!Tableau3[#All],2,FALSE)</f>
        <v>#REF!</v>
      </c>
      <c r="AK1138" s="5" t="e">
        <f>VLOOKUP(Tableau13[[#This Row],[Sept,]],[1]!Tableau3[#All],2,FALSE)</f>
        <v>#REF!</v>
      </c>
      <c r="AL1138" s="5" t="e">
        <f>VLOOKUP(Tableau13[[#This Row],[Oct,]],[1]!Tableau3[#All],2,FALSE)</f>
        <v>#REF!</v>
      </c>
      <c r="AM1138" s="5" t="e">
        <f>VLOOKUP(Tableau13[[#This Row],[Nov,]],[1]!Tableau3[#All],2,FALSE)</f>
        <v>#REF!</v>
      </c>
      <c r="AN1138" s="5" t="e">
        <f>VLOOKUP(Tableau13[[#This Row],[Déc,]],[1]!Tableau3[#All],2,FALSE)</f>
        <v>#REF!</v>
      </c>
    </row>
    <row r="1139" spans="1:40" x14ac:dyDescent="0.25">
      <c r="A1139" t="s">
        <v>2786</v>
      </c>
      <c r="D1139" t="s">
        <v>563</v>
      </c>
      <c r="E1139" t="s">
        <v>564</v>
      </c>
      <c r="F1139" t="s">
        <v>2787</v>
      </c>
      <c r="G1139" t="s">
        <v>2788</v>
      </c>
      <c r="H1139" t="s">
        <v>2789</v>
      </c>
      <c r="I1139" t="s">
        <v>25</v>
      </c>
      <c r="J1139" s="3">
        <v>4327.87</v>
      </c>
      <c r="K1139" s="1">
        <v>42979</v>
      </c>
      <c r="L1139" s="1">
        <v>44804</v>
      </c>
      <c r="M1139" t="s">
        <v>26</v>
      </c>
      <c r="N1139" t="s">
        <v>5849</v>
      </c>
      <c r="O1139" t="s">
        <v>32</v>
      </c>
      <c r="P1139" s="1">
        <v>0.25</v>
      </c>
      <c r="S1139">
        <v>0.25</v>
      </c>
      <c r="V1139">
        <v>0.25</v>
      </c>
      <c r="Y1139">
        <v>0.25</v>
      </c>
      <c r="AC1139" s="5" t="e">
        <f>VLOOKUP(Tableau13[[#This Row],[Jan,]],[1]!Tableau3[#All],2,FALSE)</f>
        <v>#REF!</v>
      </c>
      <c r="AD1139" s="5" t="e">
        <f>VLOOKUP(Tableau13[[#This Row],[Fév,]],[1]!Tableau3[#All],2,FALSE)</f>
        <v>#REF!</v>
      </c>
      <c r="AE1139" s="5" t="e">
        <f>VLOOKUP(Tableau13[[#This Row],[Mar,]],[1]!Tableau3[#All],2,FALSE)</f>
        <v>#REF!</v>
      </c>
      <c r="AF1139" s="5" t="e">
        <f>VLOOKUP(Tableau13[[#This Row],[Avr,]],[1]!Tableau3[#All],2,FALSE)</f>
        <v>#REF!</v>
      </c>
      <c r="AG1139" s="5" t="e">
        <f>VLOOKUP(Tableau13[[#This Row],[Mai]],[1]!Tableau3[#All],2,FALSE)</f>
        <v>#REF!</v>
      </c>
      <c r="AH1139" s="5" t="e">
        <f>VLOOKUP(Tableau13[[#This Row],[Juin]],[1]!Tableau3[#All],2,FALSE)</f>
        <v>#REF!</v>
      </c>
      <c r="AI1139" s="5" t="e">
        <f>VLOOKUP(Tableau13[[#This Row],[Juil,]],[1]!Tableau3[#All],2,FALSE)</f>
        <v>#REF!</v>
      </c>
      <c r="AJ1139" s="5" t="e">
        <f>VLOOKUP(Tableau13[[#This Row],[Août]],[1]!Tableau3[#All],2,FALSE)</f>
        <v>#REF!</v>
      </c>
      <c r="AK1139" s="5" t="e">
        <f>VLOOKUP(Tableau13[[#This Row],[Sept,]],[1]!Tableau3[#All],2,FALSE)</f>
        <v>#REF!</v>
      </c>
      <c r="AL1139" s="5" t="e">
        <f>VLOOKUP(Tableau13[[#This Row],[Oct,]],[1]!Tableau3[#All],2,FALSE)</f>
        <v>#REF!</v>
      </c>
      <c r="AM1139" s="5" t="e">
        <f>VLOOKUP(Tableau13[[#This Row],[Nov,]],[1]!Tableau3[#All],2,FALSE)</f>
        <v>#REF!</v>
      </c>
      <c r="AN1139" s="5" t="e">
        <f>VLOOKUP(Tableau13[[#This Row],[Déc,]],[1]!Tableau3[#All],2,FALSE)</f>
        <v>#REF!</v>
      </c>
    </row>
    <row r="1140" spans="1:40" x14ac:dyDescent="0.25">
      <c r="A1140" t="s">
        <v>2790</v>
      </c>
      <c r="D1140" t="s">
        <v>563</v>
      </c>
      <c r="E1140" t="s">
        <v>564</v>
      </c>
      <c r="F1140" t="s">
        <v>2791</v>
      </c>
      <c r="G1140" t="s">
        <v>2792</v>
      </c>
      <c r="H1140" t="s">
        <v>2793</v>
      </c>
      <c r="I1140" t="s">
        <v>25</v>
      </c>
      <c r="J1140" s="3">
        <v>4703.82</v>
      </c>
      <c r="K1140" s="1">
        <v>42979</v>
      </c>
      <c r="L1140" s="1">
        <v>44804</v>
      </c>
      <c r="M1140" t="s">
        <v>26</v>
      </c>
      <c r="N1140" t="s">
        <v>5849</v>
      </c>
      <c r="O1140" t="s">
        <v>32</v>
      </c>
      <c r="P1140" s="1">
        <v>0.25</v>
      </c>
      <c r="S1140">
        <v>0.25</v>
      </c>
      <c r="V1140">
        <v>0.25</v>
      </c>
      <c r="Y1140">
        <v>0.25</v>
      </c>
      <c r="AC1140" s="5" t="e">
        <f>VLOOKUP(Tableau13[[#This Row],[Jan,]],[1]!Tableau3[#All],2,FALSE)</f>
        <v>#REF!</v>
      </c>
      <c r="AD1140" s="5" t="e">
        <f>VLOOKUP(Tableau13[[#This Row],[Fév,]],[1]!Tableau3[#All],2,FALSE)</f>
        <v>#REF!</v>
      </c>
      <c r="AE1140" s="5" t="e">
        <f>VLOOKUP(Tableau13[[#This Row],[Mar,]],[1]!Tableau3[#All],2,FALSE)</f>
        <v>#REF!</v>
      </c>
      <c r="AF1140" s="5" t="e">
        <f>VLOOKUP(Tableau13[[#This Row],[Avr,]],[1]!Tableau3[#All],2,FALSE)</f>
        <v>#REF!</v>
      </c>
      <c r="AG1140" s="5" t="e">
        <f>VLOOKUP(Tableau13[[#This Row],[Mai]],[1]!Tableau3[#All],2,FALSE)</f>
        <v>#REF!</v>
      </c>
      <c r="AH1140" s="5" t="e">
        <f>VLOOKUP(Tableau13[[#This Row],[Juin]],[1]!Tableau3[#All],2,FALSE)</f>
        <v>#REF!</v>
      </c>
      <c r="AI1140" s="5" t="e">
        <f>VLOOKUP(Tableau13[[#This Row],[Juil,]],[1]!Tableau3[#All],2,FALSE)</f>
        <v>#REF!</v>
      </c>
      <c r="AJ1140" s="5" t="e">
        <f>VLOOKUP(Tableau13[[#This Row],[Août]],[1]!Tableau3[#All],2,FALSE)</f>
        <v>#REF!</v>
      </c>
      <c r="AK1140" s="5" t="e">
        <f>VLOOKUP(Tableau13[[#This Row],[Sept,]],[1]!Tableau3[#All],2,FALSE)</f>
        <v>#REF!</v>
      </c>
      <c r="AL1140" s="5" t="e">
        <f>VLOOKUP(Tableau13[[#This Row],[Oct,]],[1]!Tableau3[#All],2,FALSE)</f>
        <v>#REF!</v>
      </c>
      <c r="AM1140" s="5" t="e">
        <f>VLOOKUP(Tableau13[[#This Row],[Nov,]],[1]!Tableau3[#All],2,FALSE)</f>
        <v>#REF!</v>
      </c>
      <c r="AN1140" s="5" t="e">
        <f>VLOOKUP(Tableau13[[#This Row],[Déc,]],[1]!Tableau3[#All],2,FALSE)</f>
        <v>#REF!</v>
      </c>
    </row>
    <row r="1141" spans="1:40" x14ac:dyDescent="0.25">
      <c r="A1141" t="s">
        <v>2794</v>
      </c>
      <c r="D1141" t="s">
        <v>563</v>
      </c>
      <c r="E1141" t="s">
        <v>564</v>
      </c>
      <c r="F1141" t="s">
        <v>2795</v>
      </c>
      <c r="G1141" t="s">
        <v>2796</v>
      </c>
      <c r="H1141" t="s">
        <v>2797</v>
      </c>
      <c r="I1141" t="s">
        <v>25</v>
      </c>
      <c r="J1141" s="3">
        <v>3704.51</v>
      </c>
      <c r="K1141" s="1">
        <v>42979</v>
      </c>
      <c r="L1141" s="1">
        <v>44804</v>
      </c>
      <c r="M1141" t="s">
        <v>26</v>
      </c>
      <c r="N1141" t="s">
        <v>5849</v>
      </c>
      <c r="O1141" t="s">
        <v>32</v>
      </c>
      <c r="P1141" s="1">
        <v>0.25</v>
      </c>
      <c r="S1141">
        <v>0.25</v>
      </c>
      <c r="V1141">
        <v>0.25</v>
      </c>
      <c r="Y1141">
        <v>0.25</v>
      </c>
      <c r="AC1141" s="5" t="e">
        <f>VLOOKUP(Tableau13[[#This Row],[Jan,]],[1]!Tableau3[#All],2,FALSE)</f>
        <v>#REF!</v>
      </c>
      <c r="AD1141" s="5" t="e">
        <f>VLOOKUP(Tableau13[[#This Row],[Fév,]],[1]!Tableau3[#All],2,FALSE)</f>
        <v>#REF!</v>
      </c>
      <c r="AE1141" s="5" t="e">
        <f>VLOOKUP(Tableau13[[#This Row],[Mar,]],[1]!Tableau3[#All],2,FALSE)</f>
        <v>#REF!</v>
      </c>
      <c r="AF1141" s="5" t="e">
        <f>VLOOKUP(Tableau13[[#This Row],[Avr,]],[1]!Tableau3[#All],2,FALSE)</f>
        <v>#REF!</v>
      </c>
      <c r="AG1141" s="5" t="e">
        <f>VLOOKUP(Tableau13[[#This Row],[Mai]],[1]!Tableau3[#All],2,FALSE)</f>
        <v>#REF!</v>
      </c>
      <c r="AH1141" s="5" t="e">
        <f>VLOOKUP(Tableau13[[#This Row],[Juin]],[1]!Tableau3[#All],2,FALSE)</f>
        <v>#REF!</v>
      </c>
      <c r="AI1141" s="5" t="e">
        <f>VLOOKUP(Tableau13[[#This Row],[Juil,]],[1]!Tableau3[#All],2,FALSE)</f>
        <v>#REF!</v>
      </c>
      <c r="AJ1141" s="5" t="e">
        <f>VLOOKUP(Tableau13[[#This Row],[Août]],[1]!Tableau3[#All],2,FALSE)</f>
        <v>#REF!</v>
      </c>
      <c r="AK1141" s="5" t="e">
        <f>VLOOKUP(Tableau13[[#This Row],[Sept,]],[1]!Tableau3[#All],2,FALSE)</f>
        <v>#REF!</v>
      </c>
      <c r="AL1141" s="5" t="e">
        <f>VLOOKUP(Tableau13[[#This Row],[Oct,]],[1]!Tableau3[#All],2,FALSE)</f>
        <v>#REF!</v>
      </c>
      <c r="AM1141" s="5" t="e">
        <f>VLOOKUP(Tableau13[[#This Row],[Nov,]],[1]!Tableau3[#All],2,FALSE)</f>
        <v>#REF!</v>
      </c>
      <c r="AN1141" s="5" t="e">
        <f>VLOOKUP(Tableau13[[#This Row],[Déc,]],[1]!Tableau3[#All],2,FALSE)</f>
        <v>#REF!</v>
      </c>
    </row>
    <row r="1142" spans="1:40" x14ac:dyDescent="0.25">
      <c r="A1142" t="s">
        <v>2798</v>
      </c>
      <c r="D1142" t="s">
        <v>563</v>
      </c>
      <c r="E1142" t="s">
        <v>564</v>
      </c>
      <c r="F1142" t="s">
        <v>2799</v>
      </c>
      <c r="G1142" t="s">
        <v>2800</v>
      </c>
      <c r="H1142" t="s">
        <v>2801</v>
      </c>
      <c r="I1142" t="s">
        <v>25</v>
      </c>
      <c r="J1142" s="3">
        <v>2939.4</v>
      </c>
      <c r="K1142" s="1">
        <v>42979</v>
      </c>
      <c r="L1142" s="1">
        <v>44804</v>
      </c>
      <c r="M1142" t="s">
        <v>26</v>
      </c>
      <c r="N1142" t="s">
        <v>5849</v>
      </c>
      <c r="O1142" t="s">
        <v>32</v>
      </c>
      <c r="P1142" s="1">
        <v>0.25</v>
      </c>
      <c r="S1142">
        <v>0.25</v>
      </c>
      <c r="V1142">
        <v>0.25</v>
      </c>
      <c r="Y1142">
        <v>0.25</v>
      </c>
      <c r="AC1142" s="5" t="e">
        <f>VLOOKUP(Tableau13[[#This Row],[Jan,]],[1]!Tableau3[#All],2,FALSE)</f>
        <v>#REF!</v>
      </c>
      <c r="AD1142" s="5" t="e">
        <f>VLOOKUP(Tableau13[[#This Row],[Fév,]],[1]!Tableau3[#All],2,FALSE)</f>
        <v>#REF!</v>
      </c>
      <c r="AE1142" s="5" t="e">
        <f>VLOOKUP(Tableau13[[#This Row],[Mar,]],[1]!Tableau3[#All],2,FALSE)</f>
        <v>#REF!</v>
      </c>
      <c r="AF1142" s="5" t="e">
        <f>VLOOKUP(Tableau13[[#This Row],[Avr,]],[1]!Tableau3[#All],2,FALSE)</f>
        <v>#REF!</v>
      </c>
      <c r="AG1142" s="5" t="e">
        <f>VLOOKUP(Tableau13[[#This Row],[Mai]],[1]!Tableau3[#All],2,FALSE)</f>
        <v>#REF!</v>
      </c>
      <c r="AH1142" s="5" t="e">
        <f>VLOOKUP(Tableau13[[#This Row],[Juin]],[1]!Tableau3[#All],2,FALSE)</f>
        <v>#REF!</v>
      </c>
      <c r="AI1142" s="5" t="e">
        <f>VLOOKUP(Tableau13[[#This Row],[Juil,]],[1]!Tableau3[#All],2,FALSE)</f>
        <v>#REF!</v>
      </c>
      <c r="AJ1142" s="5" t="e">
        <f>VLOOKUP(Tableau13[[#This Row],[Août]],[1]!Tableau3[#All],2,FALSE)</f>
        <v>#REF!</v>
      </c>
      <c r="AK1142" s="5" t="e">
        <f>VLOOKUP(Tableau13[[#This Row],[Sept,]],[1]!Tableau3[#All],2,FALSE)</f>
        <v>#REF!</v>
      </c>
      <c r="AL1142" s="5" t="e">
        <f>VLOOKUP(Tableau13[[#This Row],[Oct,]],[1]!Tableau3[#All],2,FALSE)</f>
        <v>#REF!</v>
      </c>
      <c r="AM1142" s="5" t="e">
        <f>VLOOKUP(Tableau13[[#This Row],[Nov,]],[1]!Tableau3[#All],2,FALSE)</f>
        <v>#REF!</v>
      </c>
      <c r="AN1142" s="5" t="e">
        <f>VLOOKUP(Tableau13[[#This Row],[Déc,]],[1]!Tableau3[#All],2,FALSE)</f>
        <v>#REF!</v>
      </c>
    </row>
    <row r="1143" spans="1:40" x14ac:dyDescent="0.25">
      <c r="A1143" t="s">
        <v>2802</v>
      </c>
      <c r="D1143" t="s">
        <v>2803</v>
      </c>
      <c r="E1143" t="s">
        <v>2804</v>
      </c>
      <c r="F1143" t="s">
        <v>2805</v>
      </c>
      <c r="G1143" t="s">
        <v>2806</v>
      </c>
      <c r="H1143" t="s">
        <v>2807</v>
      </c>
      <c r="I1143" t="s">
        <v>25</v>
      </c>
      <c r="J1143" s="3">
        <v>3976.65</v>
      </c>
      <c r="K1143" s="1">
        <v>42948</v>
      </c>
      <c r="M1143" t="s">
        <v>26</v>
      </c>
      <c r="N1143" t="s">
        <v>5820</v>
      </c>
      <c r="O1143" t="s">
        <v>27</v>
      </c>
      <c r="P1143" s="1"/>
      <c r="Q1143">
        <v>0.25</v>
      </c>
      <c r="T1143">
        <v>0.25</v>
      </c>
      <c r="W1143">
        <v>0.25</v>
      </c>
      <c r="Z1143">
        <v>0.25</v>
      </c>
      <c r="AC1143" s="5" t="e">
        <f>VLOOKUP(Tableau13[[#This Row],[Jan,]],[1]!Tableau3[#All],2,FALSE)</f>
        <v>#REF!</v>
      </c>
      <c r="AD1143" s="5" t="e">
        <f>VLOOKUP(Tableau13[[#This Row],[Fév,]],[1]!Tableau3[#All],2,FALSE)</f>
        <v>#REF!</v>
      </c>
      <c r="AE1143" s="5" t="e">
        <f>VLOOKUP(Tableau13[[#This Row],[Mar,]],[1]!Tableau3[#All],2,FALSE)</f>
        <v>#REF!</v>
      </c>
      <c r="AF1143" s="5" t="e">
        <f>VLOOKUP(Tableau13[[#This Row],[Avr,]],[1]!Tableau3[#All],2,FALSE)</f>
        <v>#REF!</v>
      </c>
      <c r="AG1143" s="5" t="e">
        <f>VLOOKUP(Tableau13[[#This Row],[Mai]],[1]!Tableau3[#All],2,FALSE)</f>
        <v>#REF!</v>
      </c>
      <c r="AH1143" s="5" t="e">
        <f>VLOOKUP(Tableau13[[#This Row],[Juin]],[1]!Tableau3[#All],2,FALSE)</f>
        <v>#REF!</v>
      </c>
      <c r="AI1143" s="5" t="e">
        <f>VLOOKUP(Tableau13[[#This Row],[Juil,]],[1]!Tableau3[#All],2,FALSE)</f>
        <v>#REF!</v>
      </c>
      <c r="AJ1143" s="5" t="e">
        <f>VLOOKUP(Tableau13[[#This Row],[Août]],[1]!Tableau3[#All],2,FALSE)</f>
        <v>#REF!</v>
      </c>
      <c r="AK1143" s="5" t="e">
        <f>VLOOKUP(Tableau13[[#This Row],[Sept,]],[1]!Tableau3[#All],2,FALSE)</f>
        <v>#REF!</v>
      </c>
      <c r="AL1143" s="5" t="e">
        <f>VLOOKUP(Tableau13[[#This Row],[Oct,]],[1]!Tableau3[#All],2,FALSE)</f>
        <v>#REF!</v>
      </c>
      <c r="AM1143" s="5" t="e">
        <f>VLOOKUP(Tableau13[[#This Row],[Nov,]],[1]!Tableau3[#All],2,FALSE)</f>
        <v>#REF!</v>
      </c>
      <c r="AN1143" s="5" t="e">
        <f>VLOOKUP(Tableau13[[#This Row],[Déc,]],[1]!Tableau3[#All],2,FALSE)</f>
        <v>#REF!</v>
      </c>
    </row>
    <row r="1144" spans="1:40" x14ac:dyDescent="0.25">
      <c r="A1144" t="s">
        <v>2808</v>
      </c>
      <c r="D1144" t="s">
        <v>2809</v>
      </c>
      <c r="E1144" t="s">
        <v>2810</v>
      </c>
      <c r="F1144" t="s">
        <v>2811</v>
      </c>
      <c r="G1144" t="s">
        <v>2812</v>
      </c>
      <c r="H1144" t="s">
        <v>2813</v>
      </c>
      <c r="I1144" t="s">
        <v>25</v>
      </c>
      <c r="J1144" s="3">
        <v>2448.19</v>
      </c>
      <c r="K1144" s="1">
        <v>43024</v>
      </c>
      <c r="M1144" t="s">
        <v>26</v>
      </c>
      <c r="N1144" t="s">
        <v>5820</v>
      </c>
      <c r="O1144" t="s">
        <v>27</v>
      </c>
      <c r="P1144" s="1"/>
      <c r="Q1144">
        <v>0.25</v>
      </c>
      <c r="T1144">
        <v>0.25</v>
      </c>
      <c r="W1144">
        <v>0.25</v>
      </c>
      <c r="Z1144">
        <v>0.25</v>
      </c>
      <c r="AC1144" s="5" t="e">
        <f>VLOOKUP(Tableau13[[#This Row],[Jan,]],[1]!Tableau3[#All],2,FALSE)</f>
        <v>#REF!</v>
      </c>
      <c r="AD1144" s="5" t="e">
        <f>VLOOKUP(Tableau13[[#This Row],[Fév,]],[1]!Tableau3[#All],2,FALSE)</f>
        <v>#REF!</v>
      </c>
      <c r="AE1144" s="5" t="e">
        <f>VLOOKUP(Tableau13[[#This Row],[Mar,]],[1]!Tableau3[#All],2,FALSE)</f>
        <v>#REF!</v>
      </c>
      <c r="AF1144" s="5" t="e">
        <f>VLOOKUP(Tableau13[[#This Row],[Avr,]],[1]!Tableau3[#All],2,FALSE)</f>
        <v>#REF!</v>
      </c>
      <c r="AG1144" s="5" t="e">
        <f>VLOOKUP(Tableau13[[#This Row],[Mai]],[1]!Tableau3[#All],2,FALSE)</f>
        <v>#REF!</v>
      </c>
      <c r="AH1144" s="5" t="e">
        <f>VLOOKUP(Tableau13[[#This Row],[Juin]],[1]!Tableau3[#All],2,FALSE)</f>
        <v>#REF!</v>
      </c>
      <c r="AI1144" s="5" t="e">
        <f>VLOOKUP(Tableau13[[#This Row],[Juil,]],[1]!Tableau3[#All],2,FALSE)</f>
        <v>#REF!</v>
      </c>
      <c r="AJ1144" s="5" t="e">
        <f>VLOOKUP(Tableau13[[#This Row],[Août]],[1]!Tableau3[#All],2,FALSE)</f>
        <v>#REF!</v>
      </c>
      <c r="AK1144" s="5" t="e">
        <f>VLOOKUP(Tableau13[[#This Row],[Sept,]],[1]!Tableau3[#All],2,FALSE)</f>
        <v>#REF!</v>
      </c>
      <c r="AL1144" s="5" t="e">
        <f>VLOOKUP(Tableau13[[#This Row],[Oct,]],[1]!Tableau3[#All],2,FALSE)</f>
        <v>#REF!</v>
      </c>
      <c r="AM1144" s="5" t="e">
        <f>VLOOKUP(Tableau13[[#This Row],[Nov,]],[1]!Tableau3[#All],2,FALSE)</f>
        <v>#REF!</v>
      </c>
      <c r="AN1144" s="5" t="e">
        <f>VLOOKUP(Tableau13[[#This Row],[Déc,]],[1]!Tableau3[#All],2,FALSE)</f>
        <v>#REF!</v>
      </c>
    </row>
    <row r="1145" spans="1:40" x14ac:dyDescent="0.25">
      <c r="A1145" t="s">
        <v>2814</v>
      </c>
      <c r="D1145" t="s">
        <v>894</v>
      </c>
      <c r="E1145" t="s">
        <v>895</v>
      </c>
      <c r="F1145" t="s">
        <v>2815</v>
      </c>
      <c r="G1145" t="s">
        <v>2816</v>
      </c>
      <c r="H1145" t="s">
        <v>2817</v>
      </c>
      <c r="I1145" t="s">
        <v>25</v>
      </c>
      <c r="J1145" s="3">
        <v>1931.47</v>
      </c>
      <c r="K1145" s="1">
        <v>43009</v>
      </c>
      <c r="M1145" t="s">
        <v>26</v>
      </c>
      <c r="N1145" t="s">
        <v>5820</v>
      </c>
      <c r="O1145" t="s">
        <v>27</v>
      </c>
      <c r="P1145" s="1">
        <v>0.25</v>
      </c>
      <c r="S1145">
        <v>0.25</v>
      </c>
      <c r="V1145">
        <v>0.25</v>
      </c>
      <c r="Y1145">
        <v>0.25</v>
      </c>
      <c r="AC1145" s="5" t="e">
        <f>VLOOKUP(Tableau13[[#This Row],[Jan,]],[1]!Tableau3[#All],2,FALSE)</f>
        <v>#REF!</v>
      </c>
      <c r="AD1145" s="5" t="e">
        <f>VLOOKUP(Tableau13[[#This Row],[Fév,]],[1]!Tableau3[#All],2,FALSE)</f>
        <v>#REF!</v>
      </c>
      <c r="AE1145" s="5" t="e">
        <f>VLOOKUP(Tableau13[[#This Row],[Mar,]],[1]!Tableau3[#All],2,FALSE)</f>
        <v>#REF!</v>
      </c>
      <c r="AF1145" s="5" t="e">
        <f>VLOOKUP(Tableau13[[#This Row],[Avr,]],[1]!Tableau3[#All],2,FALSE)</f>
        <v>#REF!</v>
      </c>
      <c r="AG1145" s="5" t="e">
        <f>VLOOKUP(Tableau13[[#This Row],[Mai]],[1]!Tableau3[#All],2,FALSE)</f>
        <v>#REF!</v>
      </c>
      <c r="AH1145" s="5" t="e">
        <f>VLOOKUP(Tableau13[[#This Row],[Juin]],[1]!Tableau3[#All],2,FALSE)</f>
        <v>#REF!</v>
      </c>
      <c r="AI1145" s="5" t="e">
        <f>VLOOKUP(Tableau13[[#This Row],[Juil,]],[1]!Tableau3[#All],2,FALSE)</f>
        <v>#REF!</v>
      </c>
      <c r="AJ1145" s="5" t="e">
        <f>VLOOKUP(Tableau13[[#This Row],[Août]],[1]!Tableau3[#All],2,FALSE)</f>
        <v>#REF!</v>
      </c>
      <c r="AK1145" s="5" t="e">
        <f>VLOOKUP(Tableau13[[#This Row],[Sept,]],[1]!Tableau3[#All],2,FALSE)</f>
        <v>#REF!</v>
      </c>
      <c r="AL1145" s="5" t="e">
        <f>VLOOKUP(Tableau13[[#This Row],[Oct,]],[1]!Tableau3[#All],2,FALSE)</f>
        <v>#REF!</v>
      </c>
      <c r="AM1145" s="5" t="e">
        <f>VLOOKUP(Tableau13[[#This Row],[Nov,]],[1]!Tableau3[#All],2,FALSE)</f>
        <v>#REF!</v>
      </c>
      <c r="AN1145" s="5" t="e">
        <f>VLOOKUP(Tableau13[[#This Row],[Déc,]],[1]!Tableau3[#All],2,FALSE)</f>
        <v>#REF!</v>
      </c>
    </row>
    <row r="1146" spans="1:40" x14ac:dyDescent="0.25">
      <c r="A1146" t="s">
        <v>2818</v>
      </c>
      <c r="D1146" t="s">
        <v>2819</v>
      </c>
      <c r="E1146" t="s">
        <v>2820</v>
      </c>
      <c r="F1146" t="s">
        <v>2821</v>
      </c>
      <c r="G1146" t="s">
        <v>2822</v>
      </c>
      <c r="H1146" t="s">
        <v>2823</v>
      </c>
      <c r="I1146" t="s">
        <v>25</v>
      </c>
      <c r="J1146" s="3">
        <v>6639.74</v>
      </c>
      <c r="K1146" s="1">
        <v>43014</v>
      </c>
      <c r="L1146" s="1">
        <v>45935</v>
      </c>
      <c r="M1146" t="s">
        <v>26</v>
      </c>
      <c r="N1146" t="s">
        <v>5849</v>
      </c>
      <c r="O1146" t="s">
        <v>32</v>
      </c>
      <c r="P1146" s="1">
        <v>0.25</v>
      </c>
      <c r="S1146">
        <v>0.25</v>
      </c>
      <c r="V1146">
        <v>0.25</v>
      </c>
      <c r="Y1146">
        <v>0.25</v>
      </c>
      <c r="AC1146" s="5" t="e">
        <f>VLOOKUP(Tableau13[[#This Row],[Jan,]],[1]!Tableau3[#All],2,FALSE)</f>
        <v>#REF!</v>
      </c>
      <c r="AD1146" s="5" t="e">
        <f>VLOOKUP(Tableau13[[#This Row],[Fév,]],[1]!Tableau3[#All],2,FALSE)</f>
        <v>#REF!</v>
      </c>
      <c r="AE1146" s="5" t="e">
        <f>VLOOKUP(Tableau13[[#This Row],[Mar,]],[1]!Tableau3[#All],2,FALSE)</f>
        <v>#REF!</v>
      </c>
      <c r="AF1146" s="5" t="e">
        <f>VLOOKUP(Tableau13[[#This Row],[Avr,]],[1]!Tableau3[#All],2,FALSE)</f>
        <v>#REF!</v>
      </c>
      <c r="AG1146" s="5" t="e">
        <f>VLOOKUP(Tableau13[[#This Row],[Mai]],[1]!Tableau3[#All],2,FALSE)</f>
        <v>#REF!</v>
      </c>
      <c r="AH1146" s="5" t="e">
        <f>VLOOKUP(Tableau13[[#This Row],[Juin]],[1]!Tableau3[#All],2,FALSE)</f>
        <v>#REF!</v>
      </c>
      <c r="AI1146" s="5" t="e">
        <f>VLOOKUP(Tableau13[[#This Row],[Juil,]],[1]!Tableau3[#All],2,FALSE)</f>
        <v>#REF!</v>
      </c>
      <c r="AJ1146" s="5" t="e">
        <f>VLOOKUP(Tableau13[[#This Row],[Août]],[1]!Tableau3[#All],2,FALSE)</f>
        <v>#REF!</v>
      </c>
      <c r="AK1146" s="5" t="e">
        <f>VLOOKUP(Tableau13[[#This Row],[Sept,]],[1]!Tableau3[#All],2,FALSE)</f>
        <v>#REF!</v>
      </c>
      <c r="AL1146" s="5" t="e">
        <f>VLOOKUP(Tableau13[[#This Row],[Oct,]],[1]!Tableau3[#All],2,FALSE)</f>
        <v>#REF!</v>
      </c>
      <c r="AM1146" s="5" t="e">
        <f>VLOOKUP(Tableau13[[#This Row],[Nov,]],[1]!Tableau3[#All],2,FALSE)</f>
        <v>#REF!</v>
      </c>
      <c r="AN1146" s="5" t="e">
        <f>VLOOKUP(Tableau13[[#This Row],[Déc,]],[1]!Tableau3[#All],2,FALSE)</f>
        <v>#REF!</v>
      </c>
    </row>
    <row r="1147" spans="1:40" x14ac:dyDescent="0.25">
      <c r="A1147" t="s">
        <v>2824</v>
      </c>
      <c r="D1147" t="s">
        <v>2825</v>
      </c>
      <c r="E1147" t="s">
        <v>2826</v>
      </c>
      <c r="F1147" t="s">
        <v>2827</v>
      </c>
      <c r="G1147" t="s">
        <v>2828</v>
      </c>
      <c r="H1147" t="s">
        <v>2829</v>
      </c>
      <c r="I1147" t="s">
        <v>25</v>
      </c>
      <c r="J1147" s="3">
        <v>4772.3500000000004</v>
      </c>
      <c r="K1147" s="1">
        <v>43009</v>
      </c>
      <c r="L1147" s="1">
        <v>44834</v>
      </c>
      <c r="M1147" t="s">
        <v>26</v>
      </c>
      <c r="N1147" t="s">
        <v>5849</v>
      </c>
      <c r="O1147" t="s">
        <v>32</v>
      </c>
      <c r="P1147" s="1">
        <v>0.25</v>
      </c>
      <c r="S1147">
        <v>0.25</v>
      </c>
      <c r="V1147">
        <v>0.25</v>
      </c>
      <c r="Y1147">
        <v>0.25</v>
      </c>
      <c r="AC1147" s="5" t="e">
        <f>VLOOKUP(Tableau13[[#This Row],[Jan,]],[1]!Tableau3[#All],2,FALSE)</f>
        <v>#REF!</v>
      </c>
      <c r="AD1147" s="5" t="e">
        <f>VLOOKUP(Tableau13[[#This Row],[Fév,]],[1]!Tableau3[#All],2,FALSE)</f>
        <v>#REF!</v>
      </c>
      <c r="AE1147" s="5" t="e">
        <f>VLOOKUP(Tableau13[[#This Row],[Mar,]],[1]!Tableau3[#All],2,FALSE)</f>
        <v>#REF!</v>
      </c>
      <c r="AF1147" s="5" t="e">
        <f>VLOOKUP(Tableau13[[#This Row],[Avr,]],[1]!Tableau3[#All],2,FALSE)</f>
        <v>#REF!</v>
      </c>
      <c r="AG1147" s="5" t="e">
        <f>VLOOKUP(Tableau13[[#This Row],[Mai]],[1]!Tableau3[#All],2,FALSE)</f>
        <v>#REF!</v>
      </c>
      <c r="AH1147" s="5" t="e">
        <f>VLOOKUP(Tableau13[[#This Row],[Juin]],[1]!Tableau3[#All],2,FALSE)</f>
        <v>#REF!</v>
      </c>
      <c r="AI1147" s="5" t="e">
        <f>VLOOKUP(Tableau13[[#This Row],[Juil,]],[1]!Tableau3[#All],2,FALSE)</f>
        <v>#REF!</v>
      </c>
      <c r="AJ1147" s="5" t="e">
        <f>VLOOKUP(Tableau13[[#This Row],[Août]],[1]!Tableau3[#All],2,FALSE)</f>
        <v>#REF!</v>
      </c>
      <c r="AK1147" s="5" t="e">
        <f>VLOOKUP(Tableau13[[#This Row],[Sept,]],[1]!Tableau3[#All],2,FALSE)</f>
        <v>#REF!</v>
      </c>
      <c r="AL1147" s="5" t="e">
        <f>VLOOKUP(Tableau13[[#This Row],[Oct,]],[1]!Tableau3[#All],2,FALSE)</f>
        <v>#REF!</v>
      </c>
      <c r="AM1147" s="5" t="e">
        <f>VLOOKUP(Tableau13[[#This Row],[Nov,]],[1]!Tableau3[#All],2,FALSE)</f>
        <v>#REF!</v>
      </c>
      <c r="AN1147" s="5" t="e">
        <f>VLOOKUP(Tableau13[[#This Row],[Déc,]],[1]!Tableau3[#All],2,FALSE)</f>
        <v>#REF!</v>
      </c>
    </row>
    <row r="1148" spans="1:40" x14ac:dyDescent="0.25">
      <c r="A1148" t="s">
        <v>2830</v>
      </c>
      <c r="D1148" t="s">
        <v>2831</v>
      </c>
      <c r="E1148" t="s">
        <v>2832</v>
      </c>
      <c r="F1148" t="s">
        <v>2833</v>
      </c>
      <c r="G1148" t="s">
        <v>2834</v>
      </c>
      <c r="H1148" t="s">
        <v>2835</v>
      </c>
      <c r="I1148" t="s">
        <v>25</v>
      </c>
      <c r="J1148" s="3">
        <v>239.36</v>
      </c>
      <c r="K1148" s="1">
        <v>42644</v>
      </c>
      <c r="L1148" s="1">
        <v>44469</v>
      </c>
      <c r="M1148" t="s">
        <v>26</v>
      </c>
      <c r="N1148" t="s">
        <v>5849</v>
      </c>
      <c r="O1148" t="s">
        <v>27</v>
      </c>
      <c r="P1148" s="1">
        <v>1</v>
      </c>
      <c r="AC1148" s="5" t="e">
        <f>VLOOKUP(Tableau13[[#This Row],[Jan,]],[1]!Tableau3[#All],2,FALSE)</f>
        <v>#REF!</v>
      </c>
      <c r="AD1148" s="5" t="e">
        <f>VLOOKUP(Tableau13[[#This Row],[Fév,]],[1]!Tableau3[#All],2,FALSE)</f>
        <v>#REF!</v>
      </c>
      <c r="AE1148" s="5" t="e">
        <f>VLOOKUP(Tableau13[[#This Row],[Mar,]],[1]!Tableau3[#All],2,FALSE)</f>
        <v>#REF!</v>
      </c>
      <c r="AF1148" s="5" t="e">
        <f>VLOOKUP(Tableau13[[#This Row],[Avr,]],[1]!Tableau3[#All],2,FALSE)</f>
        <v>#REF!</v>
      </c>
      <c r="AG1148" s="5" t="e">
        <f>VLOOKUP(Tableau13[[#This Row],[Mai]],[1]!Tableau3[#All],2,FALSE)</f>
        <v>#REF!</v>
      </c>
      <c r="AH1148" s="5" t="e">
        <f>VLOOKUP(Tableau13[[#This Row],[Juin]],[1]!Tableau3[#All],2,FALSE)</f>
        <v>#REF!</v>
      </c>
      <c r="AI1148" s="5" t="e">
        <f>VLOOKUP(Tableau13[[#This Row],[Juil,]],[1]!Tableau3[#All],2,FALSE)</f>
        <v>#REF!</v>
      </c>
      <c r="AJ1148" s="5" t="e">
        <f>VLOOKUP(Tableau13[[#This Row],[Août]],[1]!Tableau3[#All],2,FALSE)</f>
        <v>#REF!</v>
      </c>
      <c r="AK1148" s="5" t="e">
        <f>VLOOKUP(Tableau13[[#This Row],[Sept,]],[1]!Tableau3[#All],2,FALSE)</f>
        <v>#REF!</v>
      </c>
      <c r="AL1148" s="5" t="e">
        <f>VLOOKUP(Tableau13[[#This Row],[Oct,]],[1]!Tableau3[#All],2,FALSE)</f>
        <v>#REF!</v>
      </c>
      <c r="AM1148" s="5" t="e">
        <f>VLOOKUP(Tableau13[[#This Row],[Nov,]],[1]!Tableau3[#All],2,FALSE)</f>
        <v>#REF!</v>
      </c>
      <c r="AN1148" s="5" t="e">
        <f>VLOOKUP(Tableau13[[#This Row],[Déc,]],[1]!Tableau3[#All],2,FALSE)</f>
        <v>#REF!</v>
      </c>
    </row>
    <row r="1149" spans="1:40" x14ac:dyDescent="0.25">
      <c r="A1149" t="s">
        <v>7748</v>
      </c>
      <c r="D1149" t="s">
        <v>174</v>
      </c>
      <c r="E1149" t="s">
        <v>175</v>
      </c>
      <c r="F1149" t="s">
        <v>7749</v>
      </c>
      <c r="G1149" t="s">
        <v>2836</v>
      </c>
      <c r="H1149" t="s">
        <v>2837</v>
      </c>
      <c r="I1149" t="s">
        <v>25</v>
      </c>
      <c r="J1149" s="3">
        <v>0</v>
      </c>
      <c r="K1149" s="1">
        <v>42937</v>
      </c>
      <c r="L1149" s="1">
        <v>44397</v>
      </c>
      <c r="M1149" t="s">
        <v>38</v>
      </c>
      <c r="O1149" t="s">
        <v>27</v>
      </c>
      <c r="P1149" s="1"/>
      <c r="AB1149" t="s">
        <v>39</v>
      </c>
      <c r="AC1149" s="5" t="e">
        <f>VLOOKUP(Tableau13[[#This Row],[Jan,]],[1]!Tableau3[#All],2,FALSE)</f>
        <v>#REF!</v>
      </c>
      <c r="AD1149" s="5" t="e">
        <f>VLOOKUP(Tableau13[[#This Row],[Fév,]],[1]!Tableau3[#All],2,FALSE)</f>
        <v>#REF!</v>
      </c>
      <c r="AE1149" s="5" t="e">
        <f>VLOOKUP(Tableau13[[#This Row],[Mar,]],[1]!Tableau3[#All],2,FALSE)</f>
        <v>#REF!</v>
      </c>
      <c r="AF1149" s="5" t="e">
        <f>VLOOKUP(Tableau13[[#This Row],[Avr,]],[1]!Tableau3[#All],2,FALSE)</f>
        <v>#REF!</v>
      </c>
      <c r="AG1149" s="5" t="e">
        <f>VLOOKUP(Tableau13[[#This Row],[Mai]],[1]!Tableau3[#All],2,FALSE)</f>
        <v>#REF!</v>
      </c>
      <c r="AH1149" s="5" t="e">
        <f>VLOOKUP(Tableau13[[#This Row],[Juin]],[1]!Tableau3[#All],2,FALSE)</f>
        <v>#REF!</v>
      </c>
      <c r="AI1149" s="5" t="e">
        <f>VLOOKUP(Tableau13[[#This Row],[Juil,]],[1]!Tableau3[#All],2,FALSE)</f>
        <v>#REF!</v>
      </c>
      <c r="AJ1149" s="5" t="e">
        <f>VLOOKUP(Tableau13[[#This Row],[Août]],[1]!Tableau3[#All],2,FALSE)</f>
        <v>#REF!</v>
      </c>
      <c r="AK1149" s="5" t="e">
        <f>VLOOKUP(Tableau13[[#This Row],[Sept,]],[1]!Tableau3[#All],2,FALSE)</f>
        <v>#REF!</v>
      </c>
      <c r="AL1149" s="5" t="e">
        <f>VLOOKUP(Tableau13[[#This Row],[Oct,]],[1]!Tableau3[#All],2,FALSE)</f>
        <v>#REF!</v>
      </c>
      <c r="AM1149" s="5" t="e">
        <f>VLOOKUP(Tableau13[[#This Row],[Nov,]],[1]!Tableau3[#All],2,FALSE)</f>
        <v>#REF!</v>
      </c>
      <c r="AN1149" s="5" t="e">
        <f>VLOOKUP(Tableau13[[#This Row],[Déc,]],[1]!Tableau3[#All],2,FALSE)</f>
        <v>#REF!</v>
      </c>
    </row>
    <row r="1150" spans="1:40" x14ac:dyDescent="0.25">
      <c r="A1150" t="s">
        <v>7750</v>
      </c>
      <c r="D1150" t="s">
        <v>33</v>
      </c>
      <c r="E1150" t="s">
        <v>34</v>
      </c>
      <c r="F1150" t="s">
        <v>7751</v>
      </c>
      <c r="G1150" t="s">
        <v>2838</v>
      </c>
      <c r="H1150" t="s">
        <v>2839</v>
      </c>
      <c r="I1150" t="s">
        <v>25</v>
      </c>
      <c r="J1150" s="3">
        <v>0</v>
      </c>
      <c r="K1150" s="1">
        <v>42887</v>
      </c>
      <c r="L1150" s="1">
        <v>44712</v>
      </c>
      <c r="M1150" t="s">
        <v>38</v>
      </c>
      <c r="O1150" t="s">
        <v>32</v>
      </c>
      <c r="P1150" s="1"/>
      <c r="AB1150" t="s">
        <v>39</v>
      </c>
      <c r="AC1150" s="5" t="e">
        <f>VLOOKUP(Tableau13[[#This Row],[Jan,]],[1]!Tableau3[#All],2,FALSE)</f>
        <v>#REF!</v>
      </c>
      <c r="AD1150" s="5" t="e">
        <f>VLOOKUP(Tableau13[[#This Row],[Fév,]],[1]!Tableau3[#All],2,FALSE)</f>
        <v>#REF!</v>
      </c>
      <c r="AE1150" s="5" t="e">
        <f>VLOOKUP(Tableau13[[#This Row],[Mar,]],[1]!Tableau3[#All],2,FALSE)</f>
        <v>#REF!</v>
      </c>
      <c r="AF1150" s="5" t="e">
        <f>VLOOKUP(Tableau13[[#This Row],[Avr,]],[1]!Tableau3[#All],2,FALSE)</f>
        <v>#REF!</v>
      </c>
      <c r="AG1150" s="5" t="e">
        <f>VLOOKUP(Tableau13[[#This Row],[Mai]],[1]!Tableau3[#All],2,FALSE)</f>
        <v>#REF!</v>
      </c>
      <c r="AH1150" s="5" t="e">
        <f>VLOOKUP(Tableau13[[#This Row],[Juin]],[1]!Tableau3[#All],2,FALSE)</f>
        <v>#REF!</v>
      </c>
      <c r="AI1150" s="5" t="e">
        <f>VLOOKUP(Tableau13[[#This Row],[Juil,]],[1]!Tableau3[#All],2,FALSE)</f>
        <v>#REF!</v>
      </c>
      <c r="AJ1150" s="5" t="e">
        <f>VLOOKUP(Tableau13[[#This Row],[Août]],[1]!Tableau3[#All],2,FALSE)</f>
        <v>#REF!</v>
      </c>
      <c r="AK1150" s="5" t="e">
        <f>VLOOKUP(Tableau13[[#This Row],[Sept,]],[1]!Tableau3[#All],2,FALSE)</f>
        <v>#REF!</v>
      </c>
      <c r="AL1150" s="5" t="e">
        <f>VLOOKUP(Tableau13[[#This Row],[Oct,]],[1]!Tableau3[#All],2,FALSE)</f>
        <v>#REF!</v>
      </c>
      <c r="AM1150" s="5" t="e">
        <f>VLOOKUP(Tableau13[[#This Row],[Nov,]],[1]!Tableau3[#All],2,FALSE)</f>
        <v>#REF!</v>
      </c>
      <c r="AN1150" s="5" t="e">
        <f>VLOOKUP(Tableau13[[#This Row],[Déc,]],[1]!Tableau3[#All],2,FALSE)</f>
        <v>#REF!</v>
      </c>
    </row>
    <row r="1151" spans="1:40" x14ac:dyDescent="0.25">
      <c r="A1151" t="s">
        <v>2840</v>
      </c>
      <c r="D1151" t="s">
        <v>563</v>
      </c>
      <c r="E1151" t="s">
        <v>564</v>
      </c>
      <c r="F1151" t="s">
        <v>2841</v>
      </c>
      <c r="G1151" t="s">
        <v>2842</v>
      </c>
      <c r="H1151" t="s">
        <v>2843</v>
      </c>
      <c r="I1151" t="s">
        <v>25</v>
      </c>
      <c r="J1151" s="3">
        <v>1836.79</v>
      </c>
      <c r="K1151" s="1">
        <v>43021</v>
      </c>
      <c r="L1151" s="1">
        <v>44804</v>
      </c>
      <c r="M1151" t="s">
        <v>26</v>
      </c>
      <c r="N1151" t="s">
        <v>5849</v>
      </c>
      <c r="O1151" t="s">
        <v>32</v>
      </c>
      <c r="P1151" s="1">
        <v>0.25</v>
      </c>
      <c r="S1151">
        <v>0.25</v>
      </c>
      <c r="V1151">
        <v>0.25</v>
      </c>
      <c r="Y1151">
        <v>0.25</v>
      </c>
      <c r="AC1151" s="5" t="e">
        <f>VLOOKUP(Tableau13[[#This Row],[Jan,]],[1]!Tableau3[#All],2,FALSE)</f>
        <v>#REF!</v>
      </c>
      <c r="AD1151" s="5" t="e">
        <f>VLOOKUP(Tableau13[[#This Row],[Fév,]],[1]!Tableau3[#All],2,FALSE)</f>
        <v>#REF!</v>
      </c>
      <c r="AE1151" s="5" t="e">
        <f>VLOOKUP(Tableau13[[#This Row],[Mar,]],[1]!Tableau3[#All],2,FALSE)</f>
        <v>#REF!</v>
      </c>
      <c r="AF1151" s="5" t="e">
        <f>VLOOKUP(Tableau13[[#This Row],[Avr,]],[1]!Tableau3[#All],2,FALSE)</f>
        <v>#REF!</v>
      </c>
      <c r="AG1151" s="5" t="e">
        <f>VLOOKUP(Tableau13[[#This Row],[Mai]],[1]!Tableau3[#All],2,FALSE)</f>
        <v>#REF!</v>
      </c>
      <c r="AH1151" s="5" t="e">
        <f>VLOOKUP(Tableau13[[#This Row],[Juin]],[1]!Tableau3[#All],2,FALSE)</f>
        <v>#REF!</v>
      </c>
      <c r="AI1151" s="5" t="e">
        <f>VLOOKUP(Tableau13[[#This Row],[Juil,]],[1]!Tableau3[#All],2,FALSE)</f>
        <v>#REF!</v>
      </c>
      <c r="AJ1151" s="5" t="e">
        <f>VLOOKUP(Tableau13[[#This Row],[Août]],[1]!Tableau3[#All],2,FALSE)</f>
        <v>#REF!</v>
      </c>
      <c r="AK1151" s="5" t="e">
        <f>VLOOKUP(Tableau13[[#This Row],[Sept,]],[1]!Tableau3[#All],2,FALSE)</f>
        <v>#REF!</v>
      </c>
      <c r="AL1151" s="5" t="e">
        <f>VLOOKUP(Tableau13[[#This Row],[Oct,]],[1]!Tableau3[#All],2,FALSE)</f>
        <v>#REF!</v>
      </c>
      <c r="AM1151" s="5" t="e">
        <f>VLOOKUP(Tableau13[[#This Row],[Nov,]],[1]!Tableau3[#All],2,FALSE)</f>
        <v>#REF!</v>
      </c>
      <c r="AN1151" s="5" t="e">
        <f>VLOOKUP(Tableau13[[#This Row],[Déc,]],[1]!Tableau3[#All],2,FALSE)</f>
        <v>#REF!</v>
      </c>
    </row>
    <row r="1152" spans="1:40" x14ac:dyDescent="0.25">
      <c r="A1152" t="s">
        <v>7752</v>
      </c>
      <c r="D1152" t="s">
        <v>207</v>
      </c>
      <c r="E1152" t="s">
        <v>208</v>
      </c>
      <c r="F1152" t="s">
        <v>7753</v>
      </c>
      <c r="G1152" t="s">
        <v>2844</v>
      </c>
      <c r="H1152" t="s">
        <v>2845</v>
      </c>
      <c r="I1152" t="s">
        <v>25</v>
      </c>
      <c r="J1152" s="3">
        <v>0</v>
      </c>
      <c r="K1152" s="1">
        <v>43009</v>
      </c>
      <c r="L1152" s="1">
        <v>44804</v>
      </c>
      <c r="M1152" t="s">
        <v>26</v>
      </c>
      <c r="O1152" t="s">
        <v>32</v>
      </c>
      <c r="P1152" s="1"/>
      <c r="AC1152" s="5" t="e">
        <f>VLOOKUP(Tableau13[[#This Row],[Jan,]],[1]!Tableau3[#All],2,FALSE)</f>
        <v>#REF!</v>
      </c>
      <c r="AD1152" s="5" t="e">
        <f>VLOOKUP(Tableau13[[#This Row],[Fév,]],[1]!Tableau3[#All],2,FALSE)</f>
        <v>#REF!</v>
      </c>
      <c r="AE1152" s="5" t="e">
        <f>VLOOKUP(Tableau13[[#This Row],[Mar,]],[1]!Tableau3[#All],2,FALSE)</f>
        <v>#REF!</v>
      </c>
      <c r="AF1152" s="5" t="e">
        <f>VLOOKUP(Tableau13[[#This Row],[Avr,]],[1]!Tableau3[#All],2,FALSE)</f>
        <v>#REF!</v>
      </c>
      <c r="AG1152" s="5" t="e">
        <f>VLOOKUP(Tableau13[[#This Row],[Mai]],[1]!Tableau3[#All],2,FALSE)</f>
        <v>#REF!</v>
      </c>
      <c r="AH1152" s="5" t="e">
        <f>VLOOKUP(Tableau13[[#This Row],[Juin]],[1]!Tableau3[#All],2,FALSE)</f>
        <v>#REF!</v>
      </c>
      <c r="AI1152" s="5" t="e">
        <f>VLOOKUP(Tableau13[[#This Row],[Juil,]],[1]!Tableau3[#All],2,FALSE)</f>
        <v>#REF!</v>
      </c>
      <c r="AJ1152" s="5" t="e">
        <f>VLOOKUP(Tableau13[[#This Row],[Août]],[1]!Tableau3[#All],2,FALSE)</f>
        <v>#REF!</v>
      </c>
      <c r="AK1152" s="5" t="e">
        <f>VLOOKUP(Tableau13[[#This Row],[Sept,]],[1]!Tableau3[#All],2,FALSE)</f>
        <v>#REF!</v>
      </c>
      <c r="AL1152" s="5" t="e">
        <f>VLOOKUP(Tableau13[[#This Row],[Oct,]],[1]!Tableau3[#All],2,FALSE)</f>
        <v>#REF!</v>
      </c>
      <c r="AM1152" s="5" t="e">
        <f>VLOOKUP(Tableau13[[#This Row],[Nov,]],[1]!Tableau3[#All],2,FALSE)</f>
        <v>#REF!</v>
      </c>
      <c r="AN1152" s="5" t="e">
        <f>VLOOKUP(Tableau13[[#This Row],[Déc,]],[1]!Tableau3[#All],2,FALSE)</f>
        <v>#REF!</v>
      </c>
    </row>
    <row r="1153" spans="1:40" x14ac:dyDescent="0.25">
      <c r="A1153" t="s">
        <v>2846</v>
      </c>
      <c r="D1153" t="s">
        <v>2847</v>
      </c>
      <c r="E1153" t="s">
        <v>2848</v>
      </c>
      <c r="F1153" t="s">
        <v>2849</v>
      </c>
      <c r="G1153" t="s">
        <v>2850</v>
      </c>
      <c r="H1153" t="s">
        <v>2851</v>
      </c>
      <c r="I1153" t="s">
        <v>25</v>
      </c>
      <c r="J1153" s="3">
        <v>3192.78</v>
      </c>
      <c r="K1153" s="1">
        <v>43040</v>
      </c>
      <c r="M1153" t="s">
        <v>26</v>
      </c>
      <c r="N1153" t="s">
        <v>5820</v>
      </c>
      <c r="O1153" t="s">
        <v>27</v>
      </c>
      <c r="P1153" s="1">
        <v>44531</v>
      </c>
      <c r="Q1153" s="2">
        <v>44531</v>
      </c>
      <c r="R1153" s="2">
        <v>44531</v>
      </c>
      <c r="S1153" s="2">
        <v>44531</v>
      </c>
      <c r="T1153" s="2">
        <v>44531</v>
      </c>
      <c r="U1153" s="2">
        <v>44531</v>
      </c>
      <c r="V1153" s="2">
        <v>44531</v>
      </c>
      <c r="W1153" s="2">
        <v>44531</v>
      </c>
      <c r="X1153" s="2">
        <v>44531</v>
      </c>
      <c r="Y1153" s="2">
        <v>44531</v>
      </c>
      <c r="Z1153" s="2">
        <v>44531</v>
      </c>
      <c r="AA1153" s="2">
        <v>44531</v>
      </c>
      <c r="AC1153" s="5" t="e">
        <f>VLOOKUP(Tableau13[[#This Row],[Jan,]],[1]!Tableau3[#All],2,FALSE)</f>
        <v>#REF!</v>
      </c>
      <c r="AD1153" s="5" t="e">
        <f>VLOOKUP(Tableau13[[#This Row],[Fév,]],[1]!Tableau3[#All],2,FALSE)</f>
        <v>#REF!</v>
      </c>
      <c r="AE1153" s="5" t="e">
        <f>VLOOKUP(Tableau13[[#This Row],[Mar,]],[1]!Tableau3[#All],2,FALSE)</f>
        <v>#REF!</v>
      </c>
      <c r="AF1153" s="5" t="e">
        <f>VLOOKUP(Tableau13[[#This Row],[Avr,]],[1]!Tableau3[#All],2,FALSE)</f>
        <v>#REF!</v>
      </c>
      <c r="AG1153" s="5" t="e">
        <f>VLOOKUP(Tableau13[[#This Row],[Mai]],[1]!Tableau3[#All],2,FALSE)</f>
        <v>#REF!</v>
      </c>
      <c r="AH1153" s="5" t="e">
        <f>VLOOKUP(Tableau13[[#This Row],[Juin]],[1]!Tableau3[#All],2,FALSE)</f>
        <v>#REF!</v>
      </c>
      <c r="AI1153" s="5" t="e">
        <f>VLOOKUP(Tableau13[[#This Row],[Juil,]],[1]!Tableau3[#All],2,FALSE)</f>
        <v>#REF!</v>
      </c>
      <c r="AJ1153" s="5" t="e">
        <f>VLOOKUP(Tableau13[[#This Row],[Août]],[1]!Tableau3[#All],2,FALSE)</f>
        <v>#REF!</v>
      </c>
      <c r="AK1153" s="5" t="e">
        <f>VLOOKUP(Tableau13[[#This Row],[Sept,]],[1]!Tableau3[#All],2,FALSE)</f>
        <v>#REF!</v>
      </c>
      <c r="AL1153" s="5" t="e">
        <f>VLOOKUP(Tableau13[[#This Row],[Oct,]],[1]!Tableau3[#All],2,FALSE)</f>
        <v>#REF!</v>
      </c>
      <c r="AM1153" s="5" t="e">
        <f>VLOOKUP(Tableau13[[#This Row],[Nov,]],[1]!Tableau3[#All],2,FALSE)</f>
        <v>#REF!</v>
      </c>
      <c r="AN1153" s="5" t="e">
        <f>VLOOKUP(Tableau13[[#This Row],[Déc,]],[1]!Tableau3[#All],2,FALSE)</f>
        <v>#REF!</v>
      </c>
    </row>
    <row r="1154" spans="1:40" x14ac:dyDescent="0.25">
      <c r="A1154" t="s">
        <v>2852</v>
      </c>
      <c r="D1154" t="s">
        <v>2853</v>
      </c>
      <c r="E1154" t="s">
        <v>2854</v>
      </c>
      <c r="F1154" t="s">
        <v>2855</v>
      </c>
      <c r="G1154" t="s">
        <v>2856</v>
      </c>
      <c r="H1154" t="s">
        <v>2857</v>
      </c>
      <c r="I1154" t="s">
        <v>25</v>
      </c>
      <c r="J1154" s="3">
        <v>4672.0200000000004</v>
      </c>
      <c r="K1154" s="1">
        <v>43176</v>
      </c>
      <c r="L1154" s="1">
        <v>46097</v>
      </c>
      <c r="M1154" t="s">
        <v>26</v>
      </c>
      <c r="N1154" t="s">
        <v>5820</v>
      </c>
      <c r="O1154" t="s">
        <v>32</v>
      </c>
      <c r="P1154" s="1">
        <v>0.25</v>
      </c>
      <c r="S1154">
        <v>0.25</v>
      </c>
      <c r="V1154">
        <v>0.25</v>
      </c>
      <c r="Y1154">
        <v>0.25</v>
      </c>
      <c r="AC1154" s="5" t="e">
        <f>VLOOKUP(Tableau13[[#This Row],[Jan,]],[1]!Tableau3[#All],2,FALSE)</f>
        <v>#REF!</v>
      </c>
      <c r="AD1154" s="5" t="e">
        <f>VLOOKUP(Tableau13[[#This Row],[Fév,]],[1]!Tableau3[#All],2,FALSE)</f>
        <v>#REF!</v>
      </c>
      <c r="AE1154" s="5" t="e">
        <f>VLOOKUP(Tableau13[[#This Row],[Mar,]],[1]!Tableau3[#All],2,FALSE)</f>
        <v>#REF!</v>
      </c>
      <c r="AF1154" s="5" t="e">
        <f>VLOOKUP(Tableau13[[#This Row],[Avr,]],[1]!Tableau3[#All],2,FALSE)</f>
        <v>#REF!</v>
      </c>
      <c r="AG1154" s="5" t="e">
        <f>VLOOKUP(Tableau13[[#This Row],[Mai]],[1]!Tableau3[#All],2,FALSE)</f>
        <v>#REF!</v>
      </c>
      <c r="AH1154" s="5" t="e">
        <f>VLOOKUP(Tableau13[[#This Row],[Juin]],[1]!Tableau3[#All],2,FALSE)</f>
        <v>#REF!</v>
      </c>
      <c r="AI1154" s="5" t="e">
        <f>VLOOKUP(Tableau13[[#This Row],[Juil,]],[1]!Tableau3[#All],2,FALSE)</f>
        <v>#REF!</v>
      </c>
      <c r="AJ1154" s="5" t="e">
        <f>VLOOKUP(Tableau13[[#This Row],[Août]],[1]!Tableau3[#All],2,FALSE)</f>
        <v>#REF!</v>
      </c>
      <c r="AK1154" s="5" t="e">
        <f>VLOOKUP(Tableau13[[#This Row],[Sept,]],[1]!Tableau3[#All],2,FALSE)</f>
        <v>#REF!</v>
      </c>
      <c r="AL1154" s="5" t="e">
        <f>VLOOKUP(Tableau13[[#This Row],[Oct,]],[1]!Tableau3[#All],2,FALSE)</f>
        <v>#REF!</v>
      </c>
      <c r="AM1154" s="5" t="e">
        <f>VLOOKUP(Tableau13[[#This Row],[Nov,]],[1]!Tableau3[#All],2,FALSE)</f>
        <v>#REF!</v>
      </c>
      <c r="AN1154" s="5" t="e">
        <f>VLOOKUP(Tableau13[[#This Row],[Déc,]],[1]!Tableau3[#All],2,FALSE)</f>
        <v>#REF!</v>
      </c>
    </row>
    <row r="1155" spans="1:40" x14ac:dyDescent="0.25">
      <c r="A1155" t="s">
        <v>2858</v>
      </c>
      <c r="D1155" t="s">
        <v>563</v>
      </c>
      <c r="E1155" t="s">
        <v>564</v>
      </c>
      <c r="F1155" t="s">
        <v>2859</v>
      </c>
      <c r="G1155" t="s">
        <v>2860</v>
      </c>
      <c r="H1155" t="s">
        <v>2861</v>
      </c>
      <c r="I1155" t="s">
        <v>25</v>
      </c>
      <c r="J1155" s="3">
        <v>3381.27</v>
      </c>
      <c r="K1155" s="1">
        <v>43709</v>
      </c>
      <c r="L1155" s="1">
        <v>44804</v>
      </c>
      <c r="M1155" t="s">
        <v>26</v>
      </c>
      <c r="N1155" t="s">
        <v>5849</v>
      </c>
      <c r="O1155" t="s">
        <v>32</v>
      </c>
      <c r="P1155" s="1">
        <v>0.25</v>
      </c>
      <c r="S1155">
        <v>0.25</v>
      </c>
      <c r="V1155">
        <v>0.25</v>
      </c>
      <c r="Y1155">
        <v>0.25</v>
      </c>
      <c r="AC1155" s="5" t="e">
        <f>VLOOKUP(Tableau13[[#This Row],[Jan,]],[1]!Tableau3[#All],2,FALSE)</f>
        <v>#REF!</v>
      </c>
      <c r="AD1155" s="5" t="e">
        <f>VLOOKUP(Tableau13[[#This Row],[Fév,]],[1]!Tableau3[#All],2,FALSE)</f>
        <v>#REF!</v>
      </c>
      <c r="AE1155" s="5" t="e">
        <f>VLOOKUP(Tableau13[[#This Row],[Mar,]],[1]!Tableau3[#All],2,FALSE)</f>
        <v>#REF!</v>
      </c>
      <c r="AF1155" s="5" t="e">
        <f>VLOOKUP(Tableau13[[#This Row],[Avr,]],[1]!Tableau3[#All],2,FALSE)</f>
        <v>#REF!</v>
      </c>
      <c r="AG1155" s="5" t="e">
        <f>VLOOKUP(Tableau13[[#This Row],[Mai]],[1]!Tableau3[#All],2,FALSE)</f>
        <v>#REF!</v>
      </c>
      <c r="AH1155" s="5" t="e">
        <f>VLOOKUP(Tableau13[[#This Row],[Juin]],[1]!Tableau3[#All],2,FALSE)</f>
        <v>#REF!</v>
      </c>
      <c r="AI1155" s="5" t="e">
        <f>VLOOKUP(Tableau13[[#This Row],[Juil,]],[1]!Tableau3[#All],2,FALSE)</f>
        <v>#REF!</v>
      </c>
      <c r="AJ1155" s="5" t="e">
        <f>VLOOKUP(Tableau13[[#This Row],[Août]],[1]!Tableau3[#All],2,FALSE)</f>
        <v>#REF!</v>
      </c>
      <c r="AK1155" s="5" t="e">
        <f>VLOOKUP(Tableau13[[#This Row],[Sept,]],[1]!Tableau3[#All],2,FALSE)</f>
        <v>#REF!</v>
      </c>
      <c r="AL1155" s="5" t="e">
        <f>VLOOKUP(Tableau13[[#This Row],[Oct,]],[1]!Tableau3[#All],2,FALSE)</f>
        <v>#REF!</v>
      </c>
      <c r="AM1155" s="5" t="e">
        <f>VLOOKUP(Tableau13[[#This Row],[Nov,]],[1]!Tableau3[#All],2,FALSE)</f>
        <v>#REF!</v>
      </c>
      <c r="AN1155" s="5" t="e">
        <f>VLOOKUP(Tableau13[[#This Row],[Déc,]],[1]!Tableau3[#All],2,FALSE)</f>
        <v>#REF!</v>
      </c>
    </row>
    <row r="1156" spans="1:40" x14ac:dyDescent="0.25">
      <c r="A1156" t="s">
        <v>2862</v>
      </c>
      <c r="D1156" t="s">
        <v>2863</v>
      </c>
      <c r="E1156" t="s">
        <v>2864</v>
      </c>
      <c r="F1156" t="s">
        <v>2865</v>
      </c>
      <c r="G1156" t="s">
        <v>2866</v>
      </c>
      <c r="H1156" t="s">
        <v>2867</v>
      </c>
      <c r="I1156" t="s">
        <v>25</v>
      </c>
      <c r="J1156" s="3">
        <v>4085.23</v>
      </c>
      <c r="K1156" s="1">
        <v>43040</v>
      </c>
      <c r="L1156" s="1">
        <v>44865</v>
      </c>
      <c r="M1156" t="s">
        <v>26</v>
      </c>
      <c r="N1156" t="s">
        <v>5820</v>
      </c>
      <c r="O1156" t="s">
        <v>27</v>
      </c>
      <c r="P1156" s="1"/>
      <c r="Q1156">
        <v>0.25</v>
      </c>
      <c r="T1156">
        <v>0.25</v>
      </c>
      <c r="W1156">
        <v>0.25</v>
      </c>
      <c r="Z1156">
        <v>0.25</v>
      </c>
      <c r="AC1156" s="5" t="e">
        <f>VLOOKUP(Tableau13[[#This Row],[Jan,]],[1]!Tableau3[#All],2,FALSE)</f>
        <v>#REF!</v>
      </c>
      <c r="AD1156" s="5" t="e">
        <f>VLOOKUP(Tableau13[[#This Row],[Fév,]],[1]!Tableau3[#All],2,FALSE)</f>
        <v>#REF!</v>
      </c>
      <c r="AE1156" s="5" t="e">
        <f>VLOOKUP(Tableau13[[#This Row],[Mar,]],[1]!Tableau3[#All],2,FALSE)</f>
        <v>#REF!</v>
      </c>
      <c r="AF1156" s="5" t="e">
        <f>VLOOKUP(Tableau13[[#This Row],[Avr,]],[1]!Tableau3[#All],2,FALSE)</f>
        <v>#REF!</v>
      </c>
      <c r="AG1156" s="5" t="e">
        <f>VLOOKUP(Tableau13[[#This Row],[Mai]],[1]!Tableau3[#All],2,FALSE)</f>
        <v>#REF!</v>
      </c>
      <c r="AH1156" s="5" t="e">
        <f>VLOOKUP(Tableau13[[#This Row],[Juin]],[1]!Tableau3[#All],2,FALSE)</f>
        <v>#REF!</v>
      </c>
      <c r="AI1156" s="5" t="e">
        <f>VLOOKUP(Tableau13[[#This Row],[Juil,]],[1]!Tableau3[#All],2,FALSE)</f>
        <v>#REF!</v>
      </c>
      <c r="AJ1156" s="5" t="e">
        <f>VLOOKUP(Tableau13[[#This Row],[Août]],[1]!Tableau3[#All],2,FALSE)</f>
        <v>#REF!</v>
      </c>
      <c r="AK1156" s="5" t="e">
        <f>VLOOKUP(Tableau13[[#This Row],[Sept,]],[1]!Tableau3[#All],2,FALSE)</f>
        <v>#REF!</v>
      </c>
      <c r="AL1156" s="5" t="e">
        <f>VLOOKUP(Tableau13[[#This Row],[Oct,]],[1]!Tableau3[#All],2,FALSE)</f>
        <v>#REF!</v>
      </c>
      <c r="AM1156" s="5" t="e">
        <f>VLOOKUP(Tableau13[[#This Row],[Nov,]],[1]!Tableau3[#All],2,FALSE)</f>
        <v>#REF!</v>
      </c>
      <c r="AN1156" s="5" t="e">
        <f>VLOOKUP(Tableau13[[#This Row],[Déc,]],[1]!Tableau3[#All],2,FALSE)</f>
        <v>#REF!</v>
      </c>
    </row>
    <row r="1157" spans="1:40" x14ac:dyDescent="0.25">
      <c r="A1157" t="s">
        <v>2868</v>
      </c>
      <c r="B1157" s="1">
        <v>43990</v>
      </c>
      <c r="D1157" t="s">
        <v>2863</v>
      </c>
      <c r="E1157" t="s">
        <v>2864</v>
      </c>
      <c r="F1157" t="s">
        <v>2865</v>
      </c>
      <c r="G1157" t="s">
        <v>2866</v>
      </c>
      <c r="H1157" t="s">
        <v>2869</v>
      </c>
      <c r="I1157" t="s">
        <v>25</v>
      </c>
      <c r="J1157" s="3">
        <v>359.11</v>
      </c>
      <c r="K1157" s="1">
        <v>43952</v>
      </c>
      <c r="M1157" t="s">
        <v>26</v>
      </c>
      <c r="N1157" t="s">
        <v>5820</v>
      </c>
      <c r="O1157" t="s">
        <v>27</v>
      </c>
      <c r="P1157" s="1"/>
      <c r="T1157">
        <v>1</v>
      </c>
      <c r="AC1157" s="5" t="e">
        <f>VLOOKUP(Tableau13[[#This Row],[Jan,]],[1]!Tableau3[#All],2,FALSE)</f>
        <v>#REF!</v>
      </c>
      <c r="AD1157" s="5" t="e">
        <f>VLOOKUP(Tableau13[[#This Row],[Fév,]],[1]!Tableau3[#All],2,FALSE)</f>
        <v>#REF!</v>
      </c>
      <c r="AE1157" s="5" t="e">
        <f>VLOOKUP(Tableau13[[#This Row],[Mar,]],[1]!Tableau3[#All],2,FALSE)</f>
        <v>#REF!</v>
      </c>
      <c r="AF1157" s="5" t="e">
        <f>VLOOKUP(Tableau13[[#This Row],[Avr,]],[1]!Tableau3[#All],2,FALSE)</f>
        <v>#REF!</v>
      </c>
      <c r="AG1157" s="5" t="e">
        <f>VLOOKUP(Tableau13[[#This Row],[Mai]],[1]!Tableau3[#All],2,FALSE)</f>
        <v>#REF!</v>
      </c>
      <c r="AH1157" s="5" t="e">
        <f>VLOOKUP(Tableau13[[#This Row],[Juin]],[1]!Tableau3[#All],2,FALSE)</f>
        <v>#REF!</v>
      </c>
      <c r="AI1157" s="5" t="e">
        <f>VLOOKUP(Tableau13[[#This Row],[Juil,]],[1]!Tableau3[#All],2,FALSE)</f>
        <v>#REF!</v>
      </c>
      <c r="AJ1157" s="5" t="e">
        <f>VLOOKUP(Tableau13[[#This Row],[Août]],[1]!Tableau3[#All],2,FALSE)</f>
        <v>#REF!</v>
      </c>
      <c r="AK1157" s="5" t="e">
        <f>VLOOKUP(Tableau13[[#This Row],[Sept,]],[1]!Tableau3[#All],2,FALSE)</f>
        <v>#REF!</v>
      </c>
      <c r="AL1157" s="5" t="e">
        <f>VLOOKUP(Tableau13[[#This Row],[Oct,]],[1]!Tableau3[#All],2,FALSE)</f>
        <v>#REF!</v>
      </c>
      <c r="AM1157" s="5" t="e">
        <f>VLOOKUP(Tableau13[[#This Row],[Nov,]],[1]!Tableau3[#All],2,FALSE)</f>
        <v>#REF!</v>
      </c>
      <c r="AN1157" s="5" t="e">
        <f>VLOOKUP(Tableau13[[#This Row],[Déc,]],[1]!Tableau3[#All],2,FALSE)</f>
        <v>#REF!</v>
      </c>
    </row>
    <row r="1158" spans="1:40" x14ac:dyDescent="0.25">
      <c r="A1158" t="s">
        <v>2870</v>
      </c>
      <c r="B1158" s="1">
        <v>44307</v>
      </c>
      <c r="D1158" t="s">
        <v>2871</v>
      </c>
      <c r="E1158" t="s">
        <v>2872</v>
      </c>
      <c r="F1158" t="s">
        <v>2873</v>
      </c>
      <c r="G1158" t="s">
        <v>2874</v>
      </c>
      <c r="H1158" t="s">
        <v>2875</v>
      </c>
      <c r="I1158" t="s">
        <v>25</v>
      </c>
      <c r="J1158" s="3">
        <v>573.82000000000005</v>
      </c>
      <c r="K1158" s="1">
        <v>44317</v>
      </c>
      <c r="M1158" t="s">
        <v>26</v>
      </c>
      <c r="N1158" t="s">
        <v>5820</v>
      </c>
      <c r="O1158" t="s">
        <v>27</v>
      </c>
      <c r="P1158" s="1">
        <v>44531</v>
      </c>
      <c r="Q1158" s="2">
        <v>44531</v>
      </c>
      <c r="R1158" s="2">
        <v>44531</v>
      </c>
      <c r="S1158" s="2">
        <v>44531</v>
      </c>
      <c r="T1158" s="2">
        <v>44531</v>
      </c>
      <c r="U1158" s="2">
        <v>44531</v>
      </c>
      <c r="V1158" s="2">
        <v>44531</v>
      </c>
      <c r="W1158" s="2">
        <v>44531</v>
      </c>
      <c r="X1158" s="2">
        <v>44531</v>
      </c>
      <c r="Y1158" s="2">
        <v>44531</v>
      </c>
      <c r="Z1158" s="2">
        <v>44531</v>
      </c>
      <c r="AA1158" s="2">
        <v>44531</v>
      </c>
      <c r="AC1158" s="5" t="e">
        <f>VLOOKUP(Tableau13[[#This Row],[Jan,]],[1]!Tableau3[#All],2,FALSE)</f>
        <v>#REF!</v>
      </c>
      <c r="AD1158" s="5" t="e">
        <f>VLOOKUP(Tableau13[[#This Row],[Fév,]],[1]!Tableau3[#All],2,FALSE)</f>
        <v>#REF!</v>
      </c>
      <c r="AE1158" s="5" t="e">
        <f>VLOOKUP(Tableau13[[#This Row],[Mar,]],[1]!Tableau3[#All],2,FALSE)</f>
        <v>#REF!</v>
      </c>
      <c r="AF1158" s="5" t="e">
        <f>VLOOKUP(Tableau13[[#This Row],[Avr,]],[1]!Tableau3[#All],2,FALSE)</f>
        <v>#REF!</v>
      </c>
      <c r="AG1158" s="5" t="e">
        <f>VLOOKUP(Tableau13[[#This Row],[Mai]],[1]!Tableau3[#All],2,FALSE)</f>
        <v>#REF!</v>
      </c>
      <c r="AH1158" s="5" t="e">
        <f>VLOOKUP(Tableau13[[#This Row],[Juin]],[1]!Tableau3[#All],2,FALSE)</f>
        <v>#REF!</v>
      </c>
      <c r="AI1158" s="5" t="e">
        <f>VLOOKUP(Tableau13[[#This Row],[Juil,]],[1]!Tableau3[#All],2,FALSE)</f>
        <v>#REF!</v>
      </c>
      <c r="AJ1158" s="5" t="e">
        <f>VLOOKUP(Tableau13[[#This Row],[Août]],[1]!Tableau3[#All],2,FALSE)</f>
        <v>#REF!</v>
      </c>
      <c r="AK1158" s="5" t="e">
        <f>VLOOKUP(Tableau13[[#This Row],[Sept,]],[1]!Tableau3[#All],2,FALSE)</f>
        <v>#REF!</v>
      </c>
      <c r="AL1158" s="5" t="e">
        <f>VLOOKUP(Tableau13[[#This Row],[Oct,]],[1]!Tableau3[#All],2,FALSE)</f>
        <v>#REF!</v>
      </c>
      <c r="AM1158" s="5" t="e">
        <f>VLOOKUP(Tableau13[[#This Row],[Nov,]],[1]!Tableau3[#All],2,FALSE)</f>
        <v>#REF!</v>
      </c>
      <c r="AN1158" s="5" t="e">
        <f>VLOOKUP(Tableau13[[#This Row],[Déc,]],[1]!Tableau3[#All],2,FALSE)</f>
        <v>#REF!</v>
      </c>
    </row>
    <row r="1159" spans="1:40" x14ac:dyDescent="0.25">
      <c r="A1159" t="s">
        <v>2876</v>
      </c>
      <c r="D1159" t="s">
        <v>2877</v>
      </c>
      <c r="E1159" t="s">
        <v>2878</v>
      </c>
      <c r="F1159" t="s">
        <v>2879</v>
      </c>
      <c r="G1159" t="s">
        <v>2880</v>
      </c>
      <c r="H1159" t="s">
        <v>2881</v>
      </c>
      <c r="I1159" t="s">
        <v>25</v>
      </c>
      <c r="J1159" s="3">
        <v>1763.58</v>
      </c>
      <c r="K1159" s="1">
        <v>43009</v>
      </c>
      <c r="L1159" s="1">
        <v>44469</v>
      </c>
      <c r="M1159" t="s">
        <v>26</v>
      </c>
      <c r="N1159" t="s">
        <v>5820</v>
      </c>
      <c r="O1159" t="s">
        <v>27</v>
      </c>
      <c r="P1159" s="1"/>
      <c r="Y1159">
        <v>1</v>
      </c>
      <c r="AC1159" s="5" t="e">
        <f>VLOOKUP(Tableau13[[#This Row],[Jan,]],[1]!Tableau3[#All],2,FALSE)</f>
        <v>#REF!</v>
      </c>
      <c r="AD1159" s="5" t="e">
        <f>VLOOKUP(Tableau13[[#This Row],[Fév,]],[1]!Tableau3[#All],2,FALSE)</f>
        <v>#REF!</v>
      </c>
      <c r="AE1159" s="5" t="e">
        <f>VLOOKUP(Tableau13[[#This Row],[Mar,]],[1]!Tableau3[#All],2,FALSE)</f>
        <v>#REF!</v>
      </c>
      <c r="AF1159" s="5" t="e">
        <f>VLOOKUP(Tableau13[[#This Row],[Avr,]],[1]!Tableau3[#All],2,FALSE)</f>
        <v>#REF!</v>
      </c>
      <c r="AG1159" s="5" t="e">
        <f>VLOOKUP(Tableau13[[#This Row],[Mai]],[1]!Tableau3[#All],2,FALSE)</f>
        <v>#REF!</v>
      </c>
      <c r="AH1159" s="5" t="e">
        <f>VLOOKUP(Tableau13[[#This Row],[Juin]],[1]!Tableau3[#All],2,FALSE)</f>
        <v>#REF!</v>
      </c>
      <c r="AI1159" s="5" t="e">
        <f>VLOOKUP(Tableau13[[#This Row],[Juil,]],[1]!Tableau3[#All],2,FALSE)</f>
        <v>#REF!</v>
      </c>
      <c r="AJ1159" s="5" t="e">
        <f>VLOOKUP(Tableau13[[#This Row],[Août]],[1]!Tableau3[#All],2,FALSE)</f>
        <v>#REF!</v>
      </c>
      <c r="AK1159" s="5" t="e">
        <f>VLOOKUP(Tableau13[[#This Row],[Sept,]],[1]!Tableau3[#All],2,FALSE)</f>
        <v>#REF!</v>
      </c>
      <c r="AL1159" s="5" t="e">
        <f>VLOOKUP(Tableau13[[#This Row],[Oct,]],[1]!Tableau3[#All],2,FALSE)</f>
        <v>#REF!</v>
      </c>
      <c r="AM1159" s="5" t="e">
        <f>VLOOKUP(Tableau13[[#This Row],[Nov,]],[1]!Tableau3[#All],2,FALSE)</f>
        <v>#REF!</v>
      </c>
      <c r="AN1159" s="5" t="e">
        <f>VLOOKUP(Tableau13[[#This Row],[Déc,]],[1]!Tableau3[#All],2,FALSE)</f>
        <v>#REF!</v>
      </c>
    </row>
    <row r="1160" spans="1:40" x14ac:dyDescent="0.25">
      <c r="A1160" t="s">
        <v>7754</v>
      </c>
      <c r="D1160" t="s">
        <v>2882</v>
      </c>
      <c r="E1160" t="s">
        <v>2883</v>
      </c>
      <c r="F1160" t="s">
        <v>7755</v>
      </c>
      <c r="G1160" t="s">
        <v>2884</v>
      </c>
      <c r="H1160" t="s">
        <v>2885</v>
      </c>
      <c r="I1160" t="s">
        <v>25</v>
      </c>
      <c r="J1160" s="3">
        <v>6186.52</v>
      </c>
      <c r="K1160" s="1">
        <v>43101</v>
      </c>
      <c r="L1160" s="1">
        <v>44926</v>
      </c>
      <c r="M1160" t="s">
        <v>26</v>
      </c>
      <c r="N1160" t="s">
        <v>7756</v>
      </c>
      <c r="O1160" t="s">
        <v>27</v>
      </c>
      <c r="P1160" s="1">
        <v>44287</v>
      </c>
      <c r="S1160" s="2">
        <v>44287</v>
      </c>
      <c r="V1160" s="2">
        <v>44287</v>
      </c>
      <c r="Y1160" s="2">
        <v>44287</v>
      </c>
      <c r="AB1160" t="s">
        <v>39</v>
      </c>
      <c r="AC1160" s="5" t="e">
        <f>VLOOKUP(Tableau13[[#This Row],[Jan,]],[1]!Tableau3[#All],2,FALSE)</f>
        <v>#REF!</v>
      </c>
      <c r="AD1160" s="5" t="e">
        <f>VLOOKUP(Tableau13[[#This Row],[Fév,]],[1]!Tableau3[#All],2,FALSE)</f>
        <v>#REF!</v>
      </c>
      <c r="AE1160" s="5" t="e">
        <f>VLOOKUP(Tableau13[[#This Row],[Mar,]],[1]!Tableau3[#All],2,FALSE)</f>
        <v>#REF!</v>
      </c>
      <c r="AF1160" s="5" t="e">
        <f>VLOOKUP(Tableau13[[#This Row],[Avr,]],[1]!Tableau3[#All],2,FALSE)</f>
        <v>#REF!</v>
      </c>
      <c r="AG1160" s="5" t="e">
        <f>VLOOKUP(Tableau13[[#This Row],[Mai]],[1]!Tableau3[#All],2,FALSE)</f>
        <v>#REF!</v>
      </c>
      <c r="AH1160" s="5" t="e">
        <f>VLOOKUP(Tableau13[[#This Row],[Juin]],[1]!Tableau3[#All],2,FALSE)</f>
        <v>#REF!</v>
      </c>
      <c r="AI1160" s="5" t="e">
        <f>VLOOKUP(Tableau13[[#This Row],[Juil,]],[1]!Tableau3[#All],2,FALSE)</f>
        <v>#REF!</v>
      </c>
      <c r="AJ1160" s="5" t="e">
        <f>VLOOKUP(Tableau13[[#This Row],[Août]],[1]!Tableau3[#All],2,FALSE)</f>
        <v>#REF!</v>
      </c>
      <c r="AK1160" s="5" t="e">
        <f>VLOOKUP(Tableau13[[#This Row],[Sept,]],[1]!Tableau3[#All],2,FALSE)</f>
        <v>#REF!</v>
      </c>
      <c r="AL1160" s="5" t="e">
        <f>VLOOKUP(Tableau13[[#This Row],[Oct,]],[1]!Tableau3[#All],2,FALSE)</f>
        <v>#REF!</v>
      </c>
      <c r="AM1160" s="5" t="e">
        <f>VLOOKUP(Tableau13[[#This Row],[Nov,]],[1]!Tableau3[#All],2,FALSE)</f>
        <v>#REF!</v>
      </c>
      <c r="AN1160" s="5" t="e">
        <f>VLOOKUP(Tableau13[[#This Row],[Déc,]],[1]!Tableau3[#All],2,FALSE)</f>
        <v>#REF!</v>
      </c>
    </row>
    <row r="1161" spans="1:40" x14ac:dyDescent="0.25">
      <c r="A1161" t="s">
        <v>7757</v>
      </c>
      <c r="D1161" t="s">
        <v>2882</v>
      </c>
      <c r="E1161" t="s">
        <v>2883</v>
      </c>
      <c r="F1161" t="s">
        <v>7758</v>
      </c>
      <c r="G1161" t="s">
        <v>2886</v>
      </c>
      <c r="H1161" t="s">
        <v>2887</v>
      </c>
      <c r="I1161" t="s">
        <v>25</v>
      </c>
      <c r="J1161" s="3">
        <v>6771.28</v>
      </c>
      <c r="K1161" s="1">
        <v>43101</v>
      </c>
      <c r="L1161" s="1">
        <v>44926</v>
      </c>
      <c r="M1161" t="s">
        <v>26</v>
      </c>
      <c r="N1161" t="s">
        <v>7756</v>
      </c>
      <c r="O1161" t="s">
        <v>27</v>
      </c>
      <c r="P1161" s="1">
        <v>44287</v>
      </c>
      <c r="S1161" s="2">
        <v>44287</v>
      </c>
      <c r="V1161" s="2">
        <v>44287</v>
      </c>
      <c r="Y1161" s="2">
        <v>44287</v>
      </c>
      <c r="AB1161" t="s">
        <v>39</v>
      </c>
      <c r="AC1161" s="5" t="e">
        <f>VLOOKUP(Tableau13[[#This Row],[Jan,]],[1]!Tableau3[#All],2,FALSE)</f>
        <v>#REF!</v>
      </c>
      <c r="AD1161" s="5" t="e">
        <f>VLOOKUP(Tableau13[[#This Row],[Fév,]],[1]!Tableau3[#All],2,FALSE)</f>
        <v>#REF!</v>
      </c>
      <c r="AE1161" s="5" t="e">
        <f>VLOOKUP(Tableau13[[#This Row],[Mar,]],[1]!Tableau3[#All],2,FALSE)</f>
        <v>#REF!</v>
      </c>
      <c r="AF1161" s="5" t="e">
        <f>VLOOKUP(Tableau13[[#This Row],[Avr,]],[1]!Tableau3[#All],2,FALSE)</f>
        <v>#REF!</v>
      </c>
      <c r="AG1161" s="5" t="e">
        <f>VLOOKUP(Tableau13[[#This Row],[Mai]],[1]!Tableau3[#All],2,FALSE)</f>
        <v>#REF!</v>
      </c>
      <c r="AH1161" s="5" t="e">
        <f>VLOOKUP(Tableau13[[#This Row],[Juin]],[1]!Tableau3[#All],2,FALSE)</f>
        <v>#REF!</v>
      </c>
      <c r="AI1161" s="5" t="e">
        <f>VLOOKUP(Tableau13[[#This Row],[Juil,]],[1]!Tableau3[#All],2,FALSE)</f>
        <v>#REF!</v>
      </c>
      <c r="AJ1161" s="5" t="e">
        <f>VLOOKUP(Tableau13[[#This Row],[Août]],[1]!Tableau3[#All],2,FALSE)</f>
        <v>#REF!</v>
      </c>
      <c r="AK1161" s="5" t="e">
        <f>VLOOKUP(Tableau13[[#This Row],[Sept,]],[1]!Tableau3[#All],2,FALSE)</f>
        <v>#REF!</v>
      </c>
      <c r="AL1161" s="5" t="e">
        <f>VLOOKUP(Tableau13[[#This Row],[Oct,]],[1]!Tableau3[#All],2,FALSE)</f>
        <v>#REF!</v>
      </c>
      <c r="AM1161" s="5" t="e">
        <f>VLOOKUP(Tableau13[[#This Row],[Nov,]],[1]!Tableau3[#All],2,FALSE)</f>
        <v>#REF!</v>
      </c>
      <c r="AN1161" s="5" t="e">
        <f>VLOOKUP(Tableau13[[#This Row],[Déc,]],[1]!Tableau3[#All],2,FALSE)</f>
        <v>#REF!</v>
      </c>
    </row>
    <row r="1162" spans="1:40" x14ac:dyDescent="0.25">
      <c r="A1162" t="s">
        <v>7759</v>
      </c>
      <c r="D1162" t="s">
        <v>2882</v>
      </c>
      <c r="E1162" t="s">
        <v>2883</v>
      </c>
      <c r="F1162" t="s">
        <v>7760</v>
      </c>
      <c r="G1162" t="s">
        <v>2888</v>
      </c>
      <c r="H1162" t="s">
        <v>2889</v>
      </c>
      <c r="I1162" t="s">
        <v>25</v>
      </c>
      <c r="J1162" s="3">
        <v>9453.56</v>
      </c>
      <c r="K1162" s="1">
        <v>43101</v>
      </c>
      <c r="L1162" s="1">
        <v>44926</v>
      </c>
      <c r="M1162" t="s">
        <v>26</v>
      </c>
      <c r="N1162" t="s">
        <v>7756</v>
      </c>
      <c r="O1162" t="s">
        <v>27</v>
      </c>
      <c r="P1162" s="1">
        <v>44287</v>
      </c>
      <c r="S1162" s="2">
        <v>44287</v>
      </c>
      <c r="V1162" s="2">
        <v>44287</v>
      </c>
      <c r="Y1162" s="2">
        <v>44287</v>
      </c>
      <c r="AB1162" t="s">
        <v>39</v>
      </c>
      <c r="AC1162" s="5" t="e">
        <f>VLOOKUP(Tableau13[[#This Row],[Jan,]],[1]!Tableau3[#All],2,FALSE)</f>
        <v>#REF!</v>
      </c>
      <c r="AD1162" s="5" t="e">
        <f>VLOOKUP(Tableau13[[#This Row],[Fév,]],[1]!Tableau3[#All],2,FALSE)</f>
        <v>#REF!</v>
      </c>
      <c r="AE1162" s="5" t="e">
        <f>VLOOKUP(Tableau13[[#This Row],[Mar,]],[1]!Tableau3[#All],2,FALSE)</f>
        <v>#REF!</v>
      </c>
      <c r="AF1162" s="5" t="e">
        <f>VLOOKUP(Tableau13[[#This Row],[Avr,]],[1]!Tableau3[#All],2,FALSE)</f>
        <v>#REF!</v>
      </c>
      <c r="AG1162" s="5" t="e">
        <f>VLOOKUP(Tableau13[[#This Row],[Mai]],[1]!Tableau3[#All],2,FALSE)</f>
        <v>#REF!</v>
      </c>
      <c r="AH1162" s="5" t="e">
        <f>VLOOKUP(Tableau13[[#This Row],[Juin]],[1]!Tableau3[#All],2,FALSE)</f>
        <v>#REF!</v>
      </c>
      <c r="AI1162" s="5" t="e">
        <f>VLOOKUP(Tableau13[[#This Row],[Juil,]],[1]!Tableau3[#All],2,FALSE)</f>
        <v>#REF!</v>
      </c>
      <c r="AJ1162" s="5" t="e">
        <f>VLOOKUP(Tableau13[[#This Row],[Août]],[1]!Tableau3[#All],2,FALSE)</f>
        <v>#REF!</v>
      </c>
      <c r="AK1162" s="5" t="e">
        <f>VLOOKUP(Tableau13[[#This Row],[Sept,]],[1]!Tableau3[#All],2,FALSE)</f>
        <v>#REF!</v>
      </c>
      <c r="AL1162" s="5" t="e">
        <f>VLOOKUP(Tableau13[[#This Row],[Oct,]],[1]!Tableau3[#All],2,FALSE)</f>
        <v>#REF!</v>
      </c>
      <c r="AM1162" s="5" t="e">
        <f>VLOOKUP(Tableau13[[#This Row],[Nov,]],[1]!Tableau3[#All],2,FALSE)</f>
        <v>#REF!</v>
      </c>
      <c r="AN1162" s="5" t="e">
        <f>VLOOKUP(Tableau13[[#This Row],[Déc,]],[1]!Tableau3[#All],2,FALSE)</f>
        <v>#REF!</v>
      </c>
    </row>
    <row r="1163" spans="1:40" x14ac:dyDescent="0.25">
      <c r="A1163" t="s">
        <v>7761</v>
      </c>
      <c r="D1163" t="s">
        <v>2890</v>
      </c>
      <c r="E1163" t="s">
        <v>2891</v>
      </c>
      <c r="F1163" t="s">
        <v>7762</v>
      </c>
      <c r="G1163" t="s">
        <v>2892</v>
      </c>
      <c r="H1163" t="s">
        <v>2893</v>
      </c>
      <c r="I1163" t="s">
        <v>25</v>
      </c>
      <c r="J1163" s="3">
        <v>2070.36</v>
      </c>
      <c r="K1163" s="1">
        <v>43101</v>
      </c>
      <c r="L1163" s="1">
        <v>44926</v>
      </c>
      <c r="M1163" t="s">
        <v>26</v>
      </c>
      <c r="N1163" t="s">
        <v>7756</v>
      </c>
      <c r="O1163" t="s">
        <v>27</v>
      </c>
      <c r="P1163" s="1">
        <v>0.25</v>
      </c>
      <c r="S1163">
        <v>0.25</v>
      </c>
      <c r="V1163">
        <v>0.25</v>
      </c>
      <c r="Y1163">
        <v>0.25</v>
      </c>
      <c r="AB1163" t="s">
        <v>39</v>
      </c>
      <c r="AC1163" s="5" t="e">
        <f>VLOOKUP(Tableau13[[#This Row],[Jan,]],[1]!Tableau3[#All],2,FALSE)</f>
        <v>#REF!</v>
      </c>
      <c r="AD1163" s="5" t="e">
        <f>VLOOKUP(Tableau13[[#This Row],[Fév,]],[1]!Tableau3[#All],2,FALSE)</f>
        <v>#REF!</v>
      </c>
      <c r="AE1163" s="5" t="e">
        <f>VLOOKUP(Tableau13[[#This Row],[Mar,]],[1]!Tableau3[#All],2,FALSE)</f>
        <v>#REF!</v>
      </c>
      <c r="AF1163" s="5" t="e">
        <f>VLOOKUP(Tableau13[[#This Row],[Avr,]],[1]!Tableau3[#All],2,FALSE)</f>
        <v>#REF!</v>
      </c>
      <c r="AG1163" s="5" t="e">
        <f>VLOOKUP(Tableau13[[#This Row],[Mai]],[1]!Tableau3[#All],2,FALSE)</f>
        <v>#REF!</v>
      </c>
      <c r="AH1163" s="5" t="e">
        <f>VLOOKUP(Tableau13[[#This Row],[Juin]],[1]!Tableau3[#All],2,FALSE)</f>
        <v>#REF!</v>
      </c>
      <c r="AI1163" s="5" t="e">
        <f>VLOOKUP(Tableau13[[#This Row],[Juil,]],[1]!Tableau3[#All],2,FALSE)</f>
        <v>#REF!</v>
      </c>
      <c r="AJ1163" s="5" t="e">
        <f>VLOOKUP(Tableau13[[#This Row],[Août]],[1]!Tableau3[#All],2,FALSE)</f>
        <v>#REF!</v>
      </c>
      <c r="AK1163" s="5" t="e">
        <f>VLOOKUP(Tableau13[[#This Row],[Sept,]],[1]!Tableau3[#All],2,FALSE)</f>
        <v>#REF!</v>
      </c>
      <c r="AL1163" s="5" t="e">
        <f>VLOOKUP(Tableau13[[#This Row],[Oct,]],[1]!Tableau3[#All],2,FALSE)</f>
        <v>#REF!</v>
      </c>
      <c r="AM1163" s="5" t="e">
        <f>VLOOKUP(Tableau13[[#This Row],[Nov,]],[1]!Tableau3[#All],2,FALSE)</f>
        <v>#REF!</v>
      </c>
      <c r="AN1163" s="5" t="e">
        <f>VLOOKUP(Tableau13[[#This Row],[Déc,]],[1]!Tableau3[#All],2,FALSE)</f>
        <v>#REF!</v>
      </c>
    </row>
    <row r="1164" spans="1:40" x14ac:dyDescent="0.25">
      <c r="A1164" t="s">
        <v>2894</v>
      </c>
      <c r="D1164" t="s">
        <v>2895</v>
      </c>
      <c r="E1164" t="s">
        <v>2896</v>
      </c>
      <c r="F1164" t="s">
        <v>2897</v>
      </c>
      <c r="G1164" t="s">
        <v>2898</v>
      </c>
      <c r="H1164" t="s">
        <v>2899</v>
      </c>
      <c r="I1164" t="s">
        <v>25</v>
      </c>
      <c r="J1164" s="3">
        <v>3447.17</v>
      </c>
      <c r="K1164" s="1">
        <v>43132</v>
      </c>
      <c r="L1164" s="1">
        <v>45322</v>
      </c>
      <c r="M1164" t="s">
        <v>26</v>
      </c>
      <c r="N1164" t="s">
        <v>7756</v>
      </c>
      <c r="O1164" t="s">
        <v>32</v>
      </c>
      <c r="P1164" s="1">
        <v>0.25</v>
      </c>
      <c r="S1164">
        <v>0.25</v>
      </c>
      <c r="V1164">
        <v>0.25</v>
      </c>
      <c r="Y1164">
        <v>0.25</v>
      </c>
      <c r="AC1164" s="5" t="e">
        <f>VLOOKUP(Tableau13[[#This Row],[Jan,]],[1]!Tableau3[#All],2,FALSE)</f>
        <v>#REF!</v>
      </c>
      <c r="AD1164" s="5" t="e">
        <f>VLOOKUP(Tableau13[[#This Row],[Fév,]],[1]!Tableau3[#All],2,FALSE)</f>
        <v>#REF!</v>
      </c>
      <c r="AE1164" s="5" t="e">
        <f>VLOOKUP(Tableau13[[#This Row],[Mar,]],[1]!Tableau3[#All],2,FALSE)</f>
        <v>#REF!</v>
      </c>
      <c r="AF1164" s="5" t="e">
        <f>VLOOKUP(Tableau13[[#This Row],[Avr,]],[1]!Tableau3[#All],2,FALSE)</f>
        <v>#REF!</v>
      </c>
      <c r="AG1164" s="5" t="e">
        <f>VLOOKUP(Tableau13[[#This Row],[Mai]],[1]!Tableau3[#All],2,FALSE)</f>
        <v>#REF!</v>
      </c>
      <c r="AH1164" s="5" t="e">
        <f>VLOOKUP(Tableau13[[#This Row],[Juin]],[1]!Tableau3[#All],2,FALSE)</f>
        <v>#REF!</v>
      </c>
      <c r="AI1164" s="5" t="e">
        <f>VLOOKUP(Tableau13[[#This Row],[Juil,]],[1]!Tableau3[#All],2,FALSE)</f>
        <v>#REF!</v>
      </c>
      <c r="AJ1164" s="5" t="e">
        <f>VLOOKUP(Tableau13[[#This Row],[Août]],[1]!Tableau3[#All],2,FALSE)</f>
        <v>#REF!</v>
      </c>
      <c r="AK1164" s="5" t="e">
        <f>VLOOKUP(Tableau13[[#This Row],[Sept,]],[1]!Tableau3[#All],2,FALSE)</f>
        <v>#REF!</v>
      </c>
      <c r="AL1164" s="5" t="e">
        <f>VLOOKUP(Tableau13[[#This Row],[Oct,]],[1]!Tableau3[#All],2,FALSE)</f>
        <v>#REF!</v>
      </c>
      <c r="AM1164" s="5" t="e">
        <f>VLOOKUP(Tableau13[[#This Row],[Nov,]],[1]!Tableau3[#All],2,FALSE)</f>
        <v>#REF!</v>
      </c>
      <c r="AN1164" s="5" t="e">
        <f>VLOOKUP(Tableau13[[#This Row],[Déc,]],[1]!Tableau3[#All],2,FALSE)</f>
        <v>#REF!</v>
      </c>
    </row>
    <row r="1165" spans="1:40" x14ac:dyDescent="0.25">
      <c r="A1165" t="s">
        <v>2900</v>
      </c>
      <c r="D1165" t="s">
        <v>2901</v>
      </c>
      <c r="E1165" t="s">
        <v>2902</v>
      </c>
      <c r="F1165" t="s">
        <v>2903</v>
      </c>
      <c r="G1165" t="s">
        <v>2904</v>
      </c>
      <c r="H1165" t="s">
        <v>2905</v>
      </c>
      <c r="I1165" t="s">
        <v>25</v>
      </c>
      <c r="J1165" s="3">
        <v>1663.91</v>
      </c>
      <c r="K1165" s="1">
        <v>43132</v>
      </c>
      <c r="M1165" t="s">
        <v>26</v>
      </c>
      <c r="N1165" t="s">
        <v>5820</v>
      </c>
      <c r="O1165" t="s">
        <v>27</v>
      </c>
      <c r="P1165" s="1"/>
      <c r="Q1165">
        <v>1</v>
      </c>
      <c r="AC1165" s="5" t="e">
        <f>VLOOKUP(Tableau13[[#This Row],[Jan,]],[1]!Tableau3[#All],2,FALSE)</f>
        <v>#REF!</v>
      </c>
      <c r="AD1165" s="5" t="e">
        <f>VLOOKUP(Tableau13[[#This Row],[Fév,]],[1]!Tableau3[#All],2,FALSE)</f>
        <v>#REF!</v>
      </c>
      <c r="AE1165" s="5" t="e">
        <f>VLOOKUP(Tableau13[[#This Row],[Mar,]],[1]!Tableau3[#All],2,FALSE)</f>
        <v>#REF!</v>
      </c>
      <c r="AF1165" s="5" t="e">
        <f>VLOOKUP(Tableau13[[#This Row],[Avr,]],[1]!Tableau3[#All],2,FALSE)</f>
        <v>#REF!</v>
      </c>
      <c r="AG1165" s="5" t="e">
        <f>VLOOKUP(Tableau13[[#This Row],[Mai]],[1]!Tableau3[#All],2,FALSE)</f>
        <v>#REF!</v>
      </c>
      <c r="AH1165" s="5" t="e">
        <f>VLOOKUP(Tableau13[[#This Row],[Juin]],[1]!Tableau3[#All],2,FALSE)</f>
        <v>#REF!</v>
      </c>
      <c r="AI1165" s="5" t="e">
        <f>VLOOKUP(Tableau13[[#This Row],[Juil,]],[1]!Tableau3[#All],2,FALSE)</f>
        <v>#REF!</v>
      </c>
      <c r="AJ1165" s="5" t="e">
        <f>VLOOKUP(Tableau13[[#This Row],[Août]],[1]!Tableau3[#All],2,FALSE)</f>
        <v>#REF!</v>
      </c>
      <c r="AK1165" s="5" t="e">
        <f>VLOOKUP(Tableau13[[#This Row],[Sept,]],[1]!Tableau3[#All],2,FALSE)</f>
        <v>#REF!</v>
      </c>
      <c r="AL1165" s="5" t="e">
        <f>VLOOKUP(Tableau13[[#This Row],[Oct,]],[1]!Tableau3[#All],2,FALSE)</f>
        <v>#REF!</v>
      </c>
      <c r="AM1165" s="5" t="e">
        <f>VLOOKUP(Tableau13[[#This Row],[Nov,]],[1]!Tableau3[#All],2,FALSE)</f>
        <v>#REF!</v>
      </c>
      <c r="AN1165" s="5" t="e">
        <f>VLOOKUP(Tableau13[[#This Row],[Déc,]],[1]!Tableau3[#All],2,FALSE)</f>
        <v>#REF!</v>
      </c>
    </row>
    <row r="1166" spans="1:40" x14ac:dyDescent="0.25">
      <c r="A1166" t="s">
        <v>2906</v>
      </c>
      <c r="D1166" t="s">
        <v>2907</v>
      </c>
      <c r="E1166" t="s">
        <v>2908</v>
      </c>
      <c r="F1166" t="s">
        <v>2909</v>
      </c>
      <c r="G1166" t="s">
        <v>2910</v>
      </c>
      <c r="H1166" t="s">
        <v>2911</v>
      </c>
      <c r="I1166" t="s">
        <v>25</v>
      </c>
      <c r="J1166" s="3">
        <v>1989.83</v>
      </c>
      <c r="K1166" s="1">
        <v>43132</v>
      </c>
      <c r="M1166" t="s">
        <v>26</v>
      </c>
      <c r="N1166" t="s">
        <v>5820</v>
      </c>
      <c r="O1166" t="s">
        <v>27</v>
      </c>
      <c r="P1166" s="1"/>
      <c r="Q1166">
        <v>0.25</v>
      </c>
      <c r="T1166">
        <v>0.25</v>
      </c>
      <c r="W1166">
        <v>0.25</v>
      </c>
      <c r="Z1166">
        <v>0.25</v>
      </c>
      <c r="AC1166" s="5" t="e">
        <f>VLOOKUP(Tableau13[[#This Row],[Jan,]],[1]!Tableau3[#All],2,FALSE)</f>
        <v>#REF!</v>
      </c>
      <c r="AD1166" s="5" t="e">
        <f>VLOOKUP(Tableau13[[#This Row],[Fév,]],[1]!Tableau3[#All],2,FALSE)</f>
        <v>#REF!</v>
      </c>
      <c r="AE1166" s="5" t="e">
        <f>VLOOKUP(Tableau13[[#This Row],[Mar,]],[1]!Tableau3[#All],2,FALSE)</f>
        <v>#REF!</v>
      </c>
      <c r="AF1166" s="5" t="e">
        <f>VLOOKUP(Tableau13[[#This Row],[Avr,]],[1]!Tableau3[#All],2,FALSE)</f>
        <v>#REF!</v>
      </c>
      <c r="AG1166" s="5" t="e">
        <f>VLOOKUP(Tableau13[[#This Row],[Mai]],[1]!Tableau3[#All],2,FALSE)</f>
        <v>#REF!</v>
      </c>
      <c r="AH1166" s="5" t="e">
        <f>VLOOKUP(Tableau13[[#This Row],[Juin]],[1]!Tableau3[#All],2,FALSE)</f>
        <v>#REF!</v>
      </c>
      <c r="AI1166" s="5" t="e">
        <f>VLOOKUP(Tableau13[[#This Row],[Juil,]],[1]!Tableau3[#All],2,FALSE)</f>
        <v>#REF!</v>
      </c>
      <c r="AJ1166" s="5" t="e">
        <f>VLOOKUP(Tableau13[[#This Row],[Août]],[1]!Tableau3[#All],2,FALSE)</f>
        <v>#REF!</v>
      </c>
      <c r="AK1166" s="5" t="e">
        <f>VLOOKUP(Tableau13[[#This Row],[Sept,]],[1]!Tableau3[#All],2,FALSE)</f>
        <v>#REF!</v>
      </c>
      <c r="AL1166" s="5" t="e">
        <f>VLOOKUP(Tableau13[[#This Row],[Oct,]],[1]!Tableau3[#All],2,FALSE)</f>
        <v>#REF!</v>
      </c>
      <c r="AM1166" s="5" t="e">
        <f>VLOOKUP(Tableau13[[#This Row],[Nov,]],[1]!Tableau3[#All],2,FALSE)</f>
        <v>#REF!</v>
      </c>
      <c r="AN1166" s="5" t="e">
        <f>VLOOKUP(Tableau13[[#This Row],[Déc,]],[1]!Tableau3[#All],2,FALSE)</f>
        <v>#REF!</v>
      </c>
    </row>
    <row r="1167" spans="1:40" x14ac:dyDescent="0.25">
      <c r="A1167" t="s">
        <v>2912</v>
      </c>
      <c r="D1167" t="s">
        <v>2913</v>
      </c>
      <c r="E1167" t="s">
        <v>2914</v>
      </c>
      <c r="F1167" t="s">
        <v>7763</v>
      </c>
      <c r="G1167" t="s">
        <v>2915</v>
      </c>
      <c r="H1167" t="s">
        <v>2916</v>
      </c>
      <c r="I1167" t="s">
        <v>25</v>
      </c>
      <c r="J1167" s="3">
        <v>651.32000000000005</v>
      </c>
      <c r="K1167" s="1">
        <v>44197</v>
      </c>
      <c r="L1167" s="1">
        <v>44561</v>
      </c>
      <c r="M1167" t="s">
        <v>38</v>
      </c>
      <c r="O1167" t="s">
        <v>32</v>
      </c>
      <c r="P1167" s="1">
        <v>0.25</v>
      </c>
      <c r="S1167">
        <v>0.25</v>
      </c>
      <c r="V1167">
        <v>0.25</v>
      </c>
      <c r="Y1167">
        <v>0.25</v>
      </c>
      <c r="AB1167" t="s">
        <v>53</v>
      </c>
      <c r="AC1167" s="5" t="e">
        <f>VLOOKUP(Tableau13[[#This Row],[Jan,]],[1]!Tableau3[#All],2,FALSE)</f>
        <v>#REF!</v>
      </c>
      <c r="AD1167" s="5" t="e">
        <f>VLOOKUP(Tableau13[[#This Row],[Fév,]],[1]!Tableau3[#All],2,FALSE)</f>
        <v>#REF!</v>
      </c>
      <c r="AE1167" s="5" t="e">
        <f>VLOOKUP(Tableau13[[#This Row],[Mar,]],[1]!Tableau3[#All],2,FALSE)</f>
        <v>#REF!</v>
      </c>
      <c r="AF1167" s="5" t="e">
        <f>VLOOKUP(Tableau13[[#This Row],[Avr,]],[1]!Tableau3[#All],2,FALSE)</f>
        <v>#REF!</v>
      </c>
      <c r="AG1167" s="5" t="e">
        <f>VLOOKUP(Tableau13[[#This Row],[Mai]],[1]!Tableau3[#All],2,FALSE)</f>
        <v>#REF!</v>
      </c>
      <c r="AH1167" s="5" t="e">
        <f>VLOOKUP(Tableau13[[#This Row],[Juin]],[1]!Tableau3[#All],2,FALSE)</f>
        <v>#REF!</v>
      </c>
      <c r="AI1167" s="5" t="e">
        <f>VLOOKUP(Tableau13[[#This Row],[Juil,]],[1]!Tableau3[#All],2,FALSE)</f>
        <v>#REF!</v>
      </c>
      <c r="AJ1167" s="5" t="e">
        <f>VLOOKUP(Tableau13[[#This Row],[Août]],[1]!Tableau3[#All],2,FALSE)</f>
        <v>#REF!</v>
      </c>
      <c r="AK1167" s="5" t="e">
        <f>VLOOKUP(Tableau13[[#This Row],[Sept,]],[1]!Tableau3[#All],2,FALSE)</f>
        <v>#REF!</v>
      </c>
      <c r="AL1167" s="5" t="e">
        <f>VLOOKUP(Tableau13[[#This Row],[Oct,]],[1]!Tableau3[#All],2,FALSE)</f>
        <v>#REF!</v>
      </c>
      <c r="AM1167" s="5" t="e">
        <f>VLOOKUP(Tableau13[[#This Row],[Nov,]],[1]!Tableau3[#All],2,FALSE)</f>
        <v>#REF!</v>
      </c>
      <c r="AN1167" s="5" t="e">
        <f>VLOOKUP(Tableau13[[#This Row],[Déc,]],[1]!Tableau3[#All],2,FALSE)</f>
        <v>#REF!</v>
      </c>
    </row>
    <row r="1168" spans="1:40" x14ac:dyDescent="0.25">
      <c r="A1168" t="s">
        <v>2917</v>
      </c>
      <c r="D1168" t="s">
        <v>2913</v>
      </c>
      <c r="E1168" t="s">
        <v>2914</v>
      </c>
      <c r="F1168" t="s">
        <v>7764</v>
      </c>
      <c r="G1168" t="s">
        <v>2918</v>
      </c>
      <c r="H1168" t="s">
        <v>2919</v>
      </c>
      <c r="I1168" t="s">
        <v>25</v>
      </c>
      <c r="J1168" s="3">
        <v>0</v>
      </c>
      <c r="K1168" s="1">
        <v>44197</v>
      </c>
      <c r="L1168" s="1">
        <v>44561</v>
      </c>
      <c r="M1168" t="s">
        <v>38</v>
      </c>
      <c r="O1168" t="s">
        <v>102</v>
      </c>
      <c r="P1168" s="1"/>
      <c r="AB1168" t="s">
        <v>53</v>
      </c>
      <c r="AC1168" s="5" t="e">
        <f>VLOOKUP(Tableau13[[#This Row],[Jan,]],[1]!Tableau3[#All],2,FALSE)</f>
        <v>#REF!</v>
      </c>
      <c r="AD1168" s="5" t="e">
        <f>VLOOKUP(Tableau13[[#This Row],[Fév,]],[1]!Tableau3[#All],2,FALSE)</f>
        <v>#REF!</v>
      </c>
      <c r="AE1168" s="5" t="e">
        <f>VLOOKUP(Tableau13[[#This Row],[Mar,]],[1]!Tableau3[#All],2,FALSE)</f>
        <v>#REF!</v>
      </c>
      <c r="AF1168" s="5" t="e">
        <f>VLOOKUP(Tableau13[[#This Row],[Avr,]],[1]!Tableau3[#All],2,FALSE)</f>
        <v>#REF!</v>
      </c>
      <c r="AG1168" s="5" t="e">
        <f>VLOOKUP(Tableau13[[#This Row],[Mai]],[1]!Tableau3[#All],2,FALSE)</f>
        <v>#REF!</v>
      </c>
      <c r="AH1168" s="5" t="e">
        <f>VLOOKUP(Tableau13[[#This Row],[Juin]],[1]!Tableau3[#All],2,FALSE)</f>
        <v>#REF!</v>
      </c>
      <c r="AI1168" s="5" t="e">
        <f>VLOOKUP(Tableau13[[#This Row],[Juil,]],[1]!Tableau3[#All],2,FALSE)</f>
        <v>#REF!</v>
      </c>
      <c r="AJ1168" s="5" t="e">
        <f>VLOOKUP(Tableau13[[#This Row],[Août]],[1]!Tableau3[#All],2,FALSE)</f>
        <v>#REF!</v>
      </c>
      <c r="AK1168" s="5" t="e">
        <f>VLOOKUP(Tableau13[[#This Row],[Sept,]],[1]!Tableau3[#All],2,FALSE)</f>
        <v>#REF!</v>
      </c>
      <c r="AL1168" s="5" t="e">
        <f>VLOOKUP(Tableau13[[#This Row],[Oct,]],[1]!Tableau3[#All],2,FALSE)</f>
        <v>#REF!</v>
      </c>
      <c r="AM1168" s="5" t="e">
        <f>VLOOKUP(Tableau13[[#This Row],[Nov,]],[1]!Tableau3[#All],2,FALSE)</f>
        <v>#REF!</v>
      </c>
      <c r="AN1168" s="5" t="e">
        <f>VLOOKUP(Tableau13[[#This Row],[Déc,]],[1]!Tableau3[#All],2,FALSE)</f>
        <v>#REF!</v>
      </c>
    </row>
    <row r="1169" spans="1:40" x14ac:dyDescent="0.25">
      <c r="A1169" t="s">
        <v>2920</v>
      </c>
      <c r="D1169" t="s">
        <v>2913</v>
      </c>
      <c r="E1169" t="s">
        <v>2914</v>
      </c>
      <c r="F1169" t="s">
        <v>7765</v>
      </c>
      <c r="G1169" t="s">
        <v>2921</v>
      </c>
      <c r="H1169" t="s">
        <v>2922</v>
      </c>
      <c r="I1169" t="s">
        <v>25</v>
      </c>
      <c r="J1169" s="3">
        <v>544.25</v>
      </c>
      <c r="K1169" s="1">
        <v>44197</v>
      </c>
      <c r="L1169" s="1">
        <v>44561</v>
      </c>
      <c r="M1169" t="s">
        <v>38</v>
      </c>
      <c r="O1169" t="s">
        <v>32</v>
      </c>
      <c r="P1169" s="1">
        <v>0.25</v>
      </c>
      <c r="S1169">
        <v>0.25</v>
      </c>
      <c r="V1169">
        <v>0.25</v>
      </c>
      <c r="Y1169">
        <v>0.25</v>
      </c>
      <c r="AB1169" t="s">
        <v>53</v>
      </c>
      <c r="AC1169" s="5" t="e">
        <f>VLOOKUP(Tableau13[[#This Row],[Jan,]],[1]!Tableau3[#All],2,FALSE)</f>
        <v>#REF!</v>
      </c>
      <c r="AD1169" s="5" t="e">
        <f>VLOOKUP(Tableau13[[#This Row],[Fév,]],[1]!Tableau3[#All],2,FALSE)</f>
        <v>#REF!</v>
      </c>
      <c r="AE1169" s="5" t="e">
        <f>VLOOKUP(Tableau13[[#This Row],[Mar,]],[1]!Tableau3[#All],2,FALSE)</f>
        <v>#REF!</v>
      </c>
      <c r="AF1169" s="5" t="e">
        <f>VLOOKUP(Tableau13[[#This Row],[Avr,]],[1]!Tableau3[#All],2,FALSE)</f>
        <v>#REF!</v>
      </c>
      <c r="AG1169" s="5" t="e">
        <f>VLOOKUP(Tableau13[[#This Row],[Mai]],[1]!Tableau3[#All],2,FALSE)</f>
        <v>#REF!</v>
      </c>
      <c r="AH1169" s="5" t="e">
        <f>VLOOKUP(Tableau13[[#This Row],[Juin]],[1]!Tableau3[#All],2,FALSE)</f>
        <v>#REF!</v>
      </c>
      <c r="AI1169" s="5" t="e">
        <f>VLOOKUP(Tableau13[[#This Row],[Juil,]],[1]!Tableau3[#All],2,FALSE)</f>
        <v>#REF!</v>
      </c>
      <c r="AJ1169" s="5" t="e">
        <f>VLOOKUP(Tableau13[[#This Row],[Août]],[1]!Tableau3[#All],2,FALSE)</f>
        <v>#REF!</v>
      </c>
      <c r="AK1169" s="5" t="e">
        <f>VLOOKUP(Tableau13[[#This Row],[Sept,]],[1]!Tableau3[#All],2,FALSE)</f>
        <v>#REF!</v>
      </c>
      <c r="AL1169" s="5" t="e">
        <f>VLOOKUP(Tableau13[[#This Row],[Oct,]],[1]!Tableau3[#All],2,FALSE)</f>
        <v>#REF!</v>
      </c>
      <c r="AM1169" s="5" t="e">
        <f>VLOOKUP(Tableau13[[#This Row],[Nov,]],[1]!Tableau3[#All],2,FALSE)</f>
        <v>#REF!</v>
      </c>
      <c r="AN1169" s="5" t="e">
        <f>VLOOKUP(Tableau13[[#This Row],[Déc,]],[1]!Tableau3[#All],2,FALSE)</f>
        <v>#REF!</v>
      </c>
    </row>
    <row r="1170" spans="1:40" x14ac:dyDescent="0.25">
      <c r="A1170" t="s">
        <v>2923</v>
      </c>
      <c r="D1170" t="s">
        <v>2913</v>
      </c>
      <c r="E1170" t="s">
        <v>2914</v>
      </c>
      <c r="F1170" t="s">
        <v>7766</v>
      </c>
      <c r="G1170" t="s">
        <v>2924</v>
      </c>
      <c r="H1170" t="s">
        <v>2925</v>
      </c>
      <c r="I1170" t="s">
        <v>25</v>
      </c>
      <c r="J1170" s="3">
        <v>0</v>
      </c>
      <c r="K1170" s="1">
        <v>44197</v>
      </c>
      <c r="L1170" s="1">
        <v>44561</v>
      </c>
      <c r="M1170" t="s">
        <v>38</v>
      </c>
      <c r="O1170" t="s">
        <v>102</v>
      </c>
      <c r="P1170" s="1"/>
      <c r="AB1170" t="s">
        <v>53</v>
      </c>
      <c r="AC1170" s="5" t="e">
        <f>VLOOKUP(Tableau13[[#This Row],[Jan,]],[1]!Tableau3[#All],2,FALSE)</f>
        <v>#REF!</v>
      </c>
      <c r="AD1170" s="5" t="e">
        <f>VLOOKUP(Tableau13[[#This Row],[Fév,]],[1]!Tableau3[#All],2,FALSE)</f>
        <v>#REF!</v>
      </c>
      <c r="AE1170" s="5" t="e">
        <f>VLOOKUP(Tableau13[[#This Row],[Mar,]],[1]!Tableau3[#All],2,FALSE)</f>
        <v>#REF!</v>
      </c>
      <c r="AF1170" s="5" t="e">
        <f>VLOOKUP(Tableau13[[#This Row],[Avr,]],[1]!Tableau3[#All],2,FALSE)</f>
        <v>#REF!</v>
      </c>
      <c r="AG1170" s="5" t="e">
        <f>VLOOKUP(Tableau13[[#This Row],[Mai]],[1]!Tableau3[#All],2,FALSE)</f>
        <v>#REF!</v>
      </c>
      <c r="AH1170" s="5" t="e">
        <f>VLOOKUP(Tableau13[[#This Row],[Juin]],[1]!Tableau3[#All],2,FALSE)</f>
        <v>#REF!</v>
      </c>
      <c r="AI1170" s="5" t="e">
        <f>VLOOKUP(Tableau13[[#This Row],[Juil,]],[1]!Tableau3[#All],2,FALSE)</f>
        <v>#REF!</v>
      </c>
      <c r="AJ1170" s="5" t="e">
        <f>VLOOKUP(Tableau13[[#This Row],[Août]],[1]!Tableau3[#All],2,FALSE)</f>
        <v>#REF!</v>
      </c>
      <c r="AK1170" s="5" t="e">
        <f>VLOOKUP(Tableau13[[#This Row],[Sept,]],[1]!Tableau3[#All],2,FALSE)</f>
        <v>#REF!</v>
      </c>
      <c r="AL1170" s="5" t="e">
        <f>VLOOKUP(Tableau13[[#This Row],[Oct,]],[1]!Tableau3[#All],2,FALSE)</f>
        <v>#REF!</v>
      </c>
      <c r="AM1170" s="5" t="e">
        <f>VLOOKUP(Tableau13[[#This Row],[Nov,]],[1]!Tableau3[#All],2,FALSE)</f>
        <v>#REF!</v>
      </c>
      <c r="AN1170" s="5" t="e">
        <f>VLOOKUP(Tableau13[[#This Row],[Déc,]],[1]!Tableau3[#All],2,FALSE)</f>
        <v>#REF!</v>
      </c>
    </row>
    <row r="1171" spans="1:40" x14ac:dyDescent="0.25">
      <c r="A1171" t="s">
        <v>2926</v>
      </c>
      <c r="D1171" t="s">
        <v>2913</v>
      </c>
      <c r="E1171" t="s">
        <v>2914</v>
      </c>
      <c r="F1171" t="s">
        <v>7767</v>
      </c>
      <c r="G1171" t="s">
        <v>2927</v>
      </c>
      <c r="H1171" t="s">
        <v>2928</v>
      </c>
      <c r="I1171" t="s">
        <v>25</v>
      </c>
      <c r="J1171" s="3">
        <v>0</v>
      </c>
      <c r="K1171" s="1">
        <v>44197</v>
      </c>
      <c r="L1171" s="1">
        <v>44561</v>
      </c>
      <c r="M1171" t="s">
        <v>38</v>
      </c>
      <c r="O1171" t="s">
        <v>102</v>
      </c>
      <c r="P1171" s="1"/>
      <c r="AB1171" t="s">
        <v>53</v>
      </c>
      <c r="AC1171" s="5" t="e">
        <f>VLOOKUP(Tableau13[[#This Row],[Jan,]],[1]!Tableau3[#All],2,FALSE)</f>
        <v>#REF!</v>
      </c>
      <c r="AD1171" s="5" t="e">
        <f>VLOOKUP(Tableau13[[#This Row],[Fév,]],[1]!Tableau3[#All],2,FALSE)</f>
        <v>#REF!</v>
      </c>
      <c r="AE1171" s="5" t="e">
        <f>VLOOKUP(Tableau13[[#This Row],[Mar,]],[1]!Tableau3[#All],2,FALSE)</f>
        <v>#REF!</v>
      </c>
      <c r="AF1171" s="5" t="e">
        <f>VLOOKUP(Tableau13[[#This Row],[Avr,]],[1]!Tableau3[#All],2,FALSE)</f>
        <v>#REF!</v>
      </c>
      <c r="AG1171" s="5" t="e">
        <f>VLOOKUP(Tableau13[[#This Row],[Mai]],[1]!Tableau3[#All],2,FALSE)</f>
        <v>#REF!</v>
      </c>
      <c r="AH1171" s="5" t="e">
        <f>VLOOKUP(Tableau13[[#This Row],[Juin]],[1]!Tableau3[#All],2,FALSE)</f>
        <v>#REF!</v>
      </c>
      <c r="AI1171" s="5" t="e">
        <f>VLOOKUP(Tableau13[[#This Row],[Juil,]],[1]!Tableau3[#All],2,FALSE)</f>
        <v>#REF!</v>
      </c>
      <c r="AJ1171" s="5" t="e">
        <f>VLOOKUP(Tableau13[[#This Row],[Août]],[1]!Tableau3[#All],2,FALSE)</f>
        <v>#REF!</v>
      </c>
      <c r="AK1171" s="5" t="e">
        <f>VLOOKUP(Tableau13[[#This Row],[Sept,]],[1]!Tableau3[#All],2,FALSE)</f>
        <v>#REF!</v>
      </c>
      <c r="AL1171" s="5" t="e">
        <f>VLOOKUP(Tableau13[[#This Row],[Oct,]],[1]!Tableau3[#All],2,FALSE)</f>
        <v>#REF!</v>
      </c>
      <c r="AM1171" s="5" t="e">
        <f>VLOOKUP(Tableau13[[#This Row],[Nov,]],[1]!Tableau3[#All],2,FALSE)</f>
        <v>#REF!</v>
      </c>
      <c r="AN1171" s="5" t="e">
        <f>VLOOKUP(Tableau13[[#This Row],[Déc,]],[1]!Tableau3[#All],2,FALSE)</f>
        <v>#REF!</v>
      </c>
    </row>
    <row r="1172" spans="1:40" x14ac:dyDescent="0.25">
      <c r="A1172" t="s">
        <v>2929</v>
      </c>
      <c r="D1172" t="s">
        <v>2913</v>
      </c>
      <c r="E1172" t="s">
        <v>2914</v>
      </c>
      <c r="F1172" t="s">
        <v>7768</v>
      </c>
      <c r="G1172" t="s">
        <v>2930</v>
      </c>
      <c r="H1172" t="s">
        <v>2931</v>
      </c>
      <c r="I1172" t="s">
        <v>25</v>
      </c>
      <c r="J1172" s="3">
        <v>2203.8000000000002</v>
      </c>
      <c r="K1172" s="1">
        <v>44197</v>
      </c>
      <c r="L1172" s="1">
        <v>44561</v>
      </c>
      <c r="M1172" t="s">
        <v>38</v>
      </c>
      <c r="O1172" t="s">
        <v>32</v>
      </c>
      <c r="P1172" s="1">
        <v>0.25</v>
      </c>
      <c r="S1172">
        <v>0.25</v>
      </c>
      <c r="V1172">
        <v>0.25</v>
      </c>
      <c r="Y1172">
        <v>0.25</v>
      </c>
      <c r="AB1172" t="s">
        <v>53</v>
      </c>
      <c r="AC1172" s="5" t="e">
        <f>VLOOKUP(Tableau13[[#This Row],[Jan,]],[1]!Tableau3[#All],2,FALSE)</f>
        <v>#REF!</v>
      </c>
      <c r="AD1172" s="5" t="e">
        <f>VLOOKUP(Tableau13[[#This Row],[Fév,]],[1]!Tableau3[#All],2,FALSE)</f>
        <v>#REF!</v>
      </c>
      <c r="AE1172" s="5" t="e">
        <f>VLOOKUP(Tableau13[[#This Row],[Mar,]],[1]!Tableau3[#All],2,FALSE)</f>
        <v>#REF!</v>
      </c>
      <c r="AF1172" s="5" t="e">
        <f>VLOOKUP(Tableau13[[#This Row],[Avr,]],[1]!Tableau3[#All],2,FALSE)</f>
        <v>#REF!</v>
      </c>
      <c r="AG1172" s="5" t="e">
        <f>VLOOKUP(Tableau13[[#This Row],[Mai]],[1]!Tableau3[#All],2,FALSE)</f>
        <v>#REF!</v>
      </c>
      <c r="AH1172" s="5" t="e">
        <f>VLOOKUP(Tableau13[[#This Row],[Juin]],[1]!Tableau3[#All],2,FALSE)</f>
        <v>#REF!</v>
      </c>
      <c r="AI1172" s="5" t="e">
        <f>VLOOKUP(Tableau13[[#This Row],[Juil,]],[1]!Tableau3[#All],2,FALSE)</f>
        <v>#REF!</v>
      </c>
      <c r="AJ1172" s="5" t="e">
        <f>VLOOKUP(Tableau13[[#This Row],[Août]],[1]!Tableau3[#All],2,FALSE)</f>
        <v>#REF!</v>
      </c>
      <c r="AK1172" s="5" t="e">
        <f>VLOOKUP(Tableau13[[#This Row],[Sept,]],[1]!Tableau3[#All],2,FALSE)</f>
        <v>#REF!</v>
      </c>
      <c r="AL1172" s="5" t="e">
        <f>VLOOKUP(Tableau13[[#This Row],[Oct,]],[1]!Tableau3[#All],2,FALSE)</f>
        <v>#REF!</v>
      </c>
      <c r="AM1172" s="5" t="e">
        <f>VLOOKUP(Tableau13[[#This Row],[Nov,]],[1]!Tableau3[#All],2,FALSE)</f>
        <v>#REF!</v>
      </c>
      <c r="AN1172" s="5" t="e">
        <f>VLOOKUP(Tableau13[[#This Row],[Déc,]],[1]!Tableau3[#All],2,FALSE)</f>
        <v>#REF!</v>
      </c>
    </row>
    <row r="1173" spans="1:40" x14ac:dyDescent="0.25">
      <c r="A1173" t="s">
        <v>2932</v>
      </c>
      <c r="D1173" t="s">
        <v>2913</v>
      </c>
      <c r="E1173" t="s">
        <v>2914</v>
      </c>
      <c r="F1173" t="s">
        <v>7769</v>
      </c>
      <c r="G1173" t="s">
        <v>2933</v>
      </c>
      <c r="H1173" t="s">
        <v>2928</v>
      </c>
      <c r="I1173" t="s">
        <v>25</v>
      </c>
      <c r="J1173" s="3">
        <v>0</v>
      </c>
      <c r="K1173" s="1">
        <v>44197</v>
      </c>
      <c r="L1173" s="1">
        <v>44561</v>
      </c>
      <c r="M1173" t="s">
        <v>38</v>
      </c>
      <c r="O1173" t="s">
        <v>102</v>
      </c>
      <c r="P1173" s="1"/>
      <c r="AB1173" t="s">
        <v>53</v>
      </c>
      <c r="AC1173" s="5" t="e">
        <f>VLOOKUP(Tableau13[[#This Row],[Jan,]],[1]!Tableau3[#All],2,FALSE)</f>
        <v>#REF!</v>
      </c>
      <c r="AD1173" s="5" t="e">
        <f>VLOOKUP(Tableau13[[#This Row],[Fév,]],[1]!Tableau3[#All],2,FALSE)</f>
        <v>#REF!</v>
      </c>
      <c r="AE1173" s="5" t="e">
        <f>VLOOKUP(Tableau13[[#This Row],[Mar,]],[1]!Tableau3[#All],2,FALSE)</f>
        <v>#REF!</v>
      </c>
      <c r="AF1173" s="5" t="e">
        <f>VLOOKUP(Tableau13[[#This Row],[Avr,]],[1]!Tableau3[#All],2,FALSE)</f>
        <v>#REF!</v>
      </c>
      <c r="AG1173" s="5" t="e">
        <f>VLOOKUP(Tableau13[[#This Row],[Mai]],[1]!Tableau3[#All],2,FALSE)</f>
        <v>#REF!</v>
      </c>
      <c r="AH1173" s="5" t="e">
        <f>VLOOKUP(Tableau13[[#This Row],[Juin]],[1]!Tableau3[#All],2,FALSE)</f>
        <v>#REF!</v>
      </c>
      <c r="AI1173" s="5" t="e">
        <f>VLOOKUP(Tableau13[[#This Row],[Juil,]],[1]!Tableau3[#All],2,FALSE)</f>
        <v>#REF!</v>
      </c>
      <c r="AJ1173" s="5" t="e">
        <f>VLOOKUP(Tableau13[[#This Row],[Août]],[1]!Tableau3[#All],2,FALSE)</f>
        <v>#REF!</v>
      </c>
      <c r="AK1173" s="5" t="e">
        <f>VLOOKUP(Tableau13[[#This Row],[Sept,]],[1]!Tableau3[#All],2,FALSE)</f>
        <v>#REF!</v>
      </c>
      <c r="AL1173" s="5" t="e">
        <f>VLOOKUP(Tableau13[[#This Row],[Oct,]],[1]!Tableau3[#All],2,FALSE)</f>
        <v>#REF!</v>
      </c>
      <c r="AM1173" s="5" t="e">
        <f>VLOOKUP(Tableau13[[#This Row],[Nov,]],[1]!Tableau3[#All],2,FALSE)</f>
        <v>#REF!</v>
      </c>
      <c r="AN1173" s="5" t="e">
        <f>VLOOKUP(Tableau13[[#This Row],[Déc,]],[1]!Tableau3[#All],2,FALSE)</f>
        <v>#REF!</v>
      </c>
    </row>
    <row r="1174" spans="1:40" x14ac:dyDescent="0.25">
      <c r="A1174" t="s">
        <v>2934</v>
      </c>
      <c r="D1174" t="s">
        <v>2913</v>
      </c>
      <c r="E1174" t="s">
        <v>2914</v>
      </c>
      <c r="F1174" t="s">
        <v>7770</v>
      </c>
      <c r="G1174" t="s">
        <v>2935</v>
      </c>
      <c r="H1174" t="s">
        <v>2936</v>
      </c>
      <c r="I1174" t="s">
        <v>25</v>
      </c>
      <c r="J1174" s="3">
        <v>0</v>
      </c>
      <c r="K1174" s="1">
        <v>44197</v>
      </c>
      <c r="L1174" s="1">
        <v>44561</v>
      </c>
      <c r="M1174" t="s">
        <v>38</v>
      </c>
      <c r="O1174" t="s">
        <v>102</v>
      </c>
      <c r="P1174" s="1"/>
      <c r="AB1174" t="s">
        <v>53</v>
      </c>
      <c r="AC1174" s="5" t="e">
        <f>VLOOKUP(Tableau13[[#This Row],[Jan,]],[1]!Tableau3[#All],2,FALSE)</f>
        <v>#REF!</v>
      </c>
      <c r="AD1174" s="5" t="e">
        <f>VLOOKUP(Tableau13[[#This Row],[Fév,]],[1]!Tableau3[#All],2,FALSE)</f>
        <v>#REF!</v>
      </c>
      <c r="AE1174" s="5" t="e">
        <f>VLOOKUP(Tableau13[[#This Row],[Mar,]],[1]!Tableau3[#All],2,FALSE)</f>
        <v>#REF!</v>
      </c>
      <c r="AF1174" s="5" t="e">
        <f>VLOOKUP(Tableau13[[#This Row],[Avr,]],[1]!Tableau3[#All],2,FALSE)</f>
        <v>#REF!</v>
      </c>
      <c r="AG1174" s="5" t="e">
        <f>VLOOKUP(Tableau13[[#This Row],[Mai]],[1]!Tableau3[#All],2,FALSE)</f>
        <v>#REF!</v>
      </c>
      <c r="AH1174" s="5" t="e">
        <f>VLOOKUP(Tableau13[[#This Row],[Juin]],[1]!Tableau3[#All],2,FALSE)</f>
        <v>#REF!</v>
      </c>
      <c r="AI1174" s="5" t="e">
        <f>VLOOKUP(Tableau13[[#This Row],[Juil,]],[1]!Tableau3[#All],2,FALSE)</f>
        <v>#REF!</v>
      </c>
      <c r="AJ1174" s="5" t="e">
        <f>VLOOKUP(Tableau13[[#This Row],[Août]],[1]!Tableau3[#All],2,FALSE)</f>
        <v>#REF!</v>
      </c>
      <c r="AK1174" s="5" t="e">
        <f>VLOOKUP(Tableau13[[#This Row],[Sept,]],[1]!Tableau3[#All],2,FALSE)</f>
        <v>#REF!</v>
      </c>
      <c r="AL1174" s="5" t="e">
        <f>VLOOKUP(Tableau13[[#This Row],[Oct,]],[1]!Tableau3[#All],2,FALSE)</f>
        <v>#REF!</v>
      </c>
      <c r="AM1174" s="5" t="e">
        <f>VLOOKUP(Tableau13[[#This Row],[Nov,]],[1]!Tableau3[#All],2,FALSE)</f>
        <v>#REF!</v>
      </c>
      <c r="AN1174" s="5" t="e">
        <f>VLOOKUP(Tableau13[[#This Row],[Déc,]],[1]!Tableau3[#All],2,FALSE)</f>
        <v>#REF!</v>
      </c>
    </row>
    <row r="1175" spans="1:40" x14ac:dyDescent="0.25">
      <c r="A1175" t="s">
        <v>2937</v>
      </c>
      <c r="D1175" t="s">
        <v>2913</v>
      </c>
      <c r="E1175" t="s">
        <v>2914</v>
      </c>
      <c r="F1175" t="s">
        <v>7771</v>
      </c>
      <c r="G1175" t="s">
        <v>2938</v>
      </c>
      <c r="H1175" t="s">
        <v>2928</v>
      </c>
      <c r="I1175" t="s">
        <v>25</v>
      </c>
      <c r="J1175" s="3">
        <v>0</v>
      </c>
      <c r="K1175" s="1">
        <v>44197</v>
      </c>
      <c r="L1175" s="1">
        <v>44561</v>
      </c>
      <c r="M1175" t="s">
        <v>38</v>
      </c>
      <c r="O1175" t="s">
        <v>102</v>
      </c>
      <c r="P1175" s="1"/>
      <c r="AB1175" t="s">
        <v>53</v>
      </c>
      <c r="AC1175" s="5" t="e">
        <f>VLOOKUP(Tableau13[[#This Row],[Jan,]],[1]!Tableau3[#All],2,FALSE)</f>
        <v>#REF!</v>
      </c>
      <c r="AD1175" s="5" t="e">
        <f>VLOOKUP(Tableau13[[#This Row],[Fév,]],[1]!Tableau3[#All],2,FALSE)</f>
        <v>#REF!</v>
      </c>
      <c r="AE1175" s="5" t="e">
        <f>VLOOKUP(Tableau13[[#This Row],[Mar,]],[1]!Tableau3[#All],2,FALSE)</f>
        <v>#REF!</v>
      </c>
      <c r="AF1175" s="5" t="e">
        <f>VLOOKUP(Tableau13[[#This Row],[Avr,]],[1]!Tableau3[#All],2,FALSE)</f>
        <v>#REF!</v>
      </c>
      <c r="AG1175" s="5" t="e">
        <f>VLOOKUP(Tableau13[[#This Row],[Mai]],[1]!Tableau3[#All],2,FALSE)</f>
        <v>#REF!</v>
      </c>
      <c r="AH1175" s="5" t="e">
        <f>VLOOKUP(Tableau13[[#This Row],[Juin]],[1]!Tableau3[#All],2,FALSE)</f>
        <v>#REF!</v>
      </c>
      <c r="AI1175" s="5" t="e">
        <f>VLOOKUP(Tableau13[[#This Row],[Juil,]],[1]!Tableau3[#All],2,FALSE)</f>
        <v>#REF!</v>
      </c>
      <c r="AJ1175" s="5" t="e">
        <f>VLOOKUP(Tableau13[[#This Row],[Août]],[1]!Tableau3[#All],2,FALSE)</f>
        <v>#REF!</v>
      </c>
      <c r="AK1175" s="5" t="e">
        <f>VLOOKUP(Tableau13[[#This Row],[Sept,]],[1]!Tableau3[#All],2,FALSE)</f>
        <v>#REF!</v>
      </c>
      <c r="AL1175" s="5" t="e">
        <f>VLOOKUP(Tableau13[[#This Row],[Oct,]],[1]!Tableau3[#All],2,FALSE)</f>
        <v>#REF!</v>
      </c>
      <c r="AM1175" s="5" t="e">
        <f>VLOOKUP(Tableau13[[#This Row],[Nov,]],[1]!Tableau3[#All],2,FALSE)</f>
        <v>#REF!</v>
      </c>
      <c r="AN1175" s="5" t="e">
        <f>VLOOKUP(Tableau13[[#This Row],[Déc,]],[1]!Tableau3[#All],2,FALSE)</f>
        <v>#REF!</v>
      </c>
    </row>
    <row r="1176" spans="1:40" x14ac:dyDescent="0.25">
      <c r="A1176" t="s">
        <v>2939</v>
      </c>
      <c r="D1176" t="s">
        <v>2913</v>
      </c>
      <c r="E1176" t="s">
        <v>2914</v>
      </c>
      <c r="F1176" t="s">
        <v>7772</v>
      </c>
      <c r="G1176" t="s">
        <v>2940</v>
      </c>
      <c r="H1176" t="s">
        <v>2941</v>
      </c>
      <c r="I1176" t="s">
        <v>25</v>
      </c>
      <c r="J1176" s="3">
        <v>0</v>
      </c>
      <c r="K1176" s="1">
        <v>44197</v>
      </c>
      <c r="L1176" s="1">
        <v>44561</v>
      </c>
      <c r="M1176" t="s">
        <v>38</v>
      </c>
      <c r="O1176" t="s">
        <v>102</v>
      </c>
      <c r="P1176" s="1"/>
      <c r="AB1176" t="s">
        <v>53</v>
      </c>
      <c r="AC1176" s="5" t="e">
        <f>VLOOKUP(Tableau13[[#This Row],[Jan,]],[1]!Tableau3[#All],2,FALSE)</f>
        <v>#REF!</v>
      </c>
      <c r="AD1176" s="5" t="e">
        <f>VLOOKUP(Tableau13[[#This Row],[Fév,]],[1]!Tableau3[#All],2,FALSE)</f>
        <v>#REF!</v>
      </c>
      <c r="AE1176" s="5" t="e">
        <f>VLOOKUP(Tableau13[[#This Row],[Mar,]],[1]!Tableau3[#All],2,FALSE)</f>
        <v>#REF!</v>
      </c>
      <c r="AF1176" s="5" t="e">
        <f>VLOOKUP(Tableau13[[#This Row],[Avr,]],[1]!Tableau3[#All],2,FALSE)</f>
        <v>#REF!</v>
      </c>
      <c r="AG1176" s="5" t="e">
        <f>VLOOKUP(Tableau13[[#This Row],[Mai]],[1]!Tableau3[#All],2,FALSE)</f>
        <v>#REF!</v>
      </c>
      <c r="AH1176" s="5" t="e">
        <f>VLOOKUP(Tableau13[[#This Row],[Juin]],[1]!Tableau3[#All],2,FALSE)</f>
        <v>#REF!</v>
      </c>
      <c r="AI1176" s="5" t="e">
        <f>VLOOKUP(Tableau13[[#This Row],[Juil,]],[1]!Tableau3[#All],2,FALSE)</f>
        <v>#REF!</v>
      </c>
      <c r="AJ1176" s="5" t="e">
        <f>VLOOKUP(Tableau13[[#This Row],[Août]],[1]!Tableau3[#All],2,FALSE)</f>
        <v>#REF!</v>
      </c>
      <c r="AK1176" s="5" t="e">
        <f>VLOOKUP(Tableau13[[#This Row],[Sept,]],[1]!Tableau3[#All],2,FALSE)</f>
        <v>#REF!</v>
      </c>
      <c r="AL1176" s="5" t="e">
        <f>VLOOKUP(Tableau13[[#This Row],[Oct,]],[1]!Tableau3[#All],2,FALSE)</f>
        <v>#REF!</v>
      </c>
      <c r="AM1176" s="5" t="e">
        <f>VLOOKUP(Tableau13[[#This Row],[Nov,]],[1]!Tableau3[#All],2,FALSE)</f>
        <v>#REF!</v>
      </c>
      <c r="AN1176" s="5" t="e">
        <f>VLOOKUP(Tableau13[[#This Row],[Déc,]],[1]!Tableau3[#All],2,FALSE)</f>
        <v>#REF!</v>
      </c>
    </row>
    <row r="1177" spans="1:40" x14ac:dyDescent="0.25">
      <c r="A1177" t="s">
        <v>2942</v>
      </c>
      <c r="D1177" t="s">
        <v>2913</v>
      </c>
      <c r="E1177" t="s">
        <v>2914</v>
      </c>
      <c r="F1177" t="s">
        <v>7773</v>
      </c>
      <c r="G1177" t="s">
        <v>2943</v>
      </c>
      <c r="H1177" t="s">
        <v>2941</v>
      </c>
      <c r="I1177" t="s">
        <v>25</v>
      </c>
      <c r="J1177" s="3">
        <v>0</v>
      </c>
      <c r="K1177" s="1">
        <v>44197</v>
      </c>
      <c r="L1177" s="1">
        <v>44561</v>
      </c>
      <c r="M1177" t="s">
        <v>38</v>
      </c>
      <c r="O1177" t="s">
        <v>102</v>
      </c>
      <c r="P1177" s="1"/>
      <c r="AB1177" t="s">
        <v>53</v>
      </c>
      <c r="AC1177" s="5" t="e">
        <f>VLOOKUP(Tableau13[[#This Row],[Jan,]],[1]!Tableau3[#All],2,FALSE)</f>
        <v>#REF!</v>
      </c>
      <c r="AD1177" s="5" t="e">
        <f>VLOOKUP(Tableau13[[#This Row],[Fév,]],[1]!Tableau3[#All],2,FALSE)</f>
        <v>#REF!</v>
      </c>
      <c r="AE1177" s="5" t="e">
        <f>VLOOKUP(Tableau13[[#This Row],[Mar,]],[1]!Tableau3[#All],2,FALSE)</f>
        <v>#REF!</v>
      </c>
      <c r="AF1177" s="5" t="e">
        <f>VLOOKUP(Tableau13[[#This Row],[Avr,]],[1]!Tableau3[#All],2,FALSE)</f>
        <v>#REF!</v>
      </c>
      <c r="AG1177" s="5" t="e">
        <f>VLOOKUP(Tableau13[[#This Row],[Mai]],[1]!Tableau3[#All],2,FALSE)</f>
        <v>#REF!</v>
      </c>
      <c r="AH1177" s="5" t="e">
        <f>VLOOKUP(Tableau13[[#This Row],[Juin]],[1]!Tableau3[#All],2,FALSE)</f>
        <v>#REF!</v>
      </c>
      <c r="AI1177" s="5" t="e">
        <f>VLOOKUP(Tableau13[[#This Row],[Juil,]],[1]!Tableau3[#All],2,FALSE)</f>
        <v>#REF!</v>
      </c>
      <c r="AJ1177" s="5" t="e">
        <f>VLOOKUP(Tableau13[[#This Row],[Août]],[1]!Tableau3[#All],2,FALSE)</f>
        <v>#REF!</v>
      </c>
      <c r="AK1177" s="5" t="e">
        <f>VLOOKUP(Tableau13[[#This Row],[Sept,]],[1]!Tableau3[#All],2,FALSE)</f>
        <v>#REF!</v>
      </c>
      <c r="AL1177" s="5" t="e">
        <f>VLOOKUP(Tableau13[[#This Row],[Oct,]],[1]!Tableau3[#All],2,FALSE)</f>
        <v>#REF!</v>
      </c>
      <c r="AM1177" s="5" t="e">
        <f>VLOOKUP(Tableau13[[#This Row],[Nov,]],[1]!Tableau3[#All],2,FALSE)</f>
        <v>#REF!</v>
      </c>
      <c r="AN1177" s="5" t="e">
        <f>VLOOKUP(Tableau13[[#This Row],[Déc,]],[1]!Tableau3[#All],2,FALSE)</f>
        <v>#REF!</v>
      </c>
    </row>
    <row r="1178" spans="1:40" x14ac:dyDescent="0.25">
      <c r="A1178" t="s">
        <v>2944</v>
      </c>
      <c r="D1178" t="s">
        <v>2913</v>
      </c>
      <c r="E1178" t="s">
        <v>2914</v>
      </c>
      <c r="F1178" t="s">
        <v>7774</v>
      </c>
      <c r="G1178" t="s">
        <v>2945</v>
      </c>
      <c r="H1178" t="s">
        <v>2946</v>
      </c>
      <c r="I1178" t="s">
        <v>25</v>
      </c>
      <c r="J1178" s="3">
        <v>0</v>
      </c>
      <c r="K1178" s="1">
        <v>44197</v>
      </c>
      <c r="L1178" s="1">
        <v>44561</v>
      </c>
      <c r="M1178" t="s">
        <v>38</v>
      </c>
      <c r="O1178" t="s">
        <v>102</v>
      </c>
      <c r="P1178" s="1"/>
      <c r="AB1178" t="s">
        <v>53</v>
      </c>
      <c r="AC1178" s="5" t="e">
        <f>VLOOKUP(Tableau13[[#This Row],[Jan,]],[1]!Tableau3[#All],2,FALSE)</f>
        <v>#REF!</v>
      </c>
      <c r="AD1178" s="5" t="e">
        <f>VLOOKUP(Tableau13[[#This Row],[Fév,]],[1]!Tableau3[#All],2,FALSE)</f>
        <v>#REF!</v>
      </c>
      <c r="AE1178" s="5" t="e">
        <f>VLOOKUP(Tableau13[[#This Row],[Mar,]],[1]!Tableau3[#All],2,FALSE)</f>
        <v>#REF!</v>
      </c>
      <c r="AF1178" s="5" t="e">
        <f>VLOOKUP(Tableau13[[#This Row],[Avr,]],[1]!Tableau3[#All],2,FALSE)</f>
        <v>#REF!</v>
      </c>
      <c r="AG1178" s="5" t="e">
        <f>VLOOKUP(Tableau13[[#This Row],[Mai]],[1]!Tableau3[#All],2,FALSE)</f>
        <v>#REF!</v>
      </c>
      <c r="AH1178" s="5" t="e">
        <f>VLOOKUP(Tableau13[[#This Row],[Juin]],[1]!Tableau3[#All],2,FALSE)</f>
        <v>#REF!</v>
      </c>
      <c r="AI1178" s="5" t="e">
        <f>VLOOKUP(Tableau13[[#This Row],[Juil,]],[1]!Tableau3[#All],2,FALSE)</f>
        <v>#REF!</v>
      </c>
      <c r="AJ1178" s="5" t="e">
        <f>VLOOKUP(Tableau13[[#This Row],[Août]],[1]!Tableau3[#All],2,FALSE)</f>
        <v>#REF!</v>
      </c>
      <c r="AK1178" s="5" t="e">
        <f>VLOOKUP(Tableau13[[#This Row],[Sept,]],[1]!Tableau3[#All],2,FALSE)</f>
        <v>#REF!</v>
      </c>
      <c r="AL1178" s="5" t="e">
        <f>VLOOKUP(Tableau13[[#This Row],[Oct,]],[1]!Tableau3[#All],2,FALSE)</f>
        <v>#REF!</v>
      </c>
      <c r="AM1178" s="5" t="e">
        <f>VLOOKUP(Tableau13[[#This Row],[Nov,]],[1]!Tableau3[#All],2,FALSE)</f>
        <v>#REF!</v>
      </c>
      <c r="AN1178" s="5" t="e">
        <f>VLOOKUP(Tableau13[[#This Row],[Déc,]],[1]!Tableau3[#All],2,FALSE)</f>
        <v>#REF!</v>
      </c>
    </row>
    <row r="1179" spans="1:40" x14ac:dyDescent="0.25">
      <c r="A1179" t="s">
        <v>2947</v>
      </c>
      <c r="D1179" t="s">
        <v>2913</v>
      </c>
      <c r="E1179" t="s">
        <v>2914</v>
      </c>
      <c r="F1179" t="s">
        <v>7775</v>
      </c>
      <c r="G1179" t="s">
        <v>2948</v>
      </c>
      <c r="H1179" t="s">
        <v>2941</v>
      </c>
      <c r="I1179" t="s">
        <v>25</v>
      </c>
      <c r="J1179" s="3">
        <v>1695.32</v>
      </c>
      <c r="K1179" s="1">
        <v>44197</v>
      </c>
      <c r="L1179" s="1">
        <v>44561</v>
      </c>
      <c r="M1179" t="s">
        <v>38</v>
      </c>
      <c r="O1179" t="s">
        <v>32</v>
      </c>
      <c r="P1179" s="1">
        <v>0.25</v>
      </c>
      <c r="S1179">
        <v>0.25</v>
      </c>
      <c r="V1179">
        <v>0.25</v>
      </c>
      <c r="Y1179">
        <v>0.25</v>
      </c>
      <c r="AB1179" t="s">
        <v>53</v>
      </c>
      <c r="AC1179" s="5" t="e">
        <f>VLOOKUP(Tableau13[[#This Row],[Jan,]],[1]!Tableau3[#All],2,FALSE)</f>
        <v>#REF!</v>
      </c>
      <c r="AD1179" s="5" t="e">
        <f>VLOOKUP(Tableau13[[#This Row],[Fév,]],[1]!Tableau3[#All],2,FALSE)</f>
        <v>#REF!</v>
      </c>
      <c r="AE1179" s="5" t="e">
        <f>VLOOKUP(Tableau13[[#This Row],[Mar,]],[1]!Tableau3[#All],2,FALSE)</f>
        <v>#REF!</v>
      </c>
      <c r="AF1179" s="5" t="e">
        <f>VLOOKUP(Tableau13[[#This Row],[Avr,]],[1]!Tableau3[#All],2,FALSE)</f>
        <v>#REF!</v>
      </c>
      <c r="AG1179" s="5" t="e">
        <f>VLOOKUP(Tableau13[[#This Row],[Mai]],[1]!Tableau3[#All],2,FALSE)</f>
        <v>#REF!</v>
      </c>
      <c r="AH1179" s="5" t="e">
        <f>VLOOKUP(Tableau13[[#This Row],[Juin]],[1]!Tableau3[#All],2,FALSE)</f>
        <v>#REF!</v>
      </c>
      <c r="AI1179" s="5" t="e">
        <f>VLOOKUP(Tableau13[[#This Row],[Juil,]],[1]!Tableau3[#All],2,FALSE)</f>
        <v>#REF!</v>
      </c>
      <c r="AJ1179" s="5" t="e">
        <f>VLOOKUP(Tableau13[[#This Row],[Août]],[1]!Tableau3[#All],2,FALSE)</f>
        <v>#REF!</v>
      </c>
      <c r="AK1179" s="5" t="e">
        <f>VLOOKUP(Tableau13[[#This Row],[Sept,]],[1]!Tableau3[#All],2,FALSE)</f>
        <v>#REF!</v>
      </c>
      <c r="AL1179" s="5" t="e">
        <f>VLOOKUP(Tableau13[[#This Row],[Oct,]],[1]!Tableau3[#All],2,FALSE)</f>
        <v>#REF!</v>
      </c>
      <c r="AM1179" s="5" t="e">
        <f>VLOOKUP(Tableau13[[#This Row],[Nov,]],[1]!Tableau3[#All],2,FALSE)</f>
        <v>#REF!</v>
      </c>
      <c r="AN1179" s="5" t="e">
        <f>VLOOKUP(Tableau13[[#This Row],[Déc,]],[1]!Tableau3[#All],2,FALSE)</f>
        <v>#REF!</v>
      </c>
    </row>
    <row r="1180" spans="1:40" x14ac:dyDescent="0.25">
      <c r="A1180" t="s">
        <v>2949</v>
      </c>
      <c r="D1180" t="s">
        <v>2913</v>
      </c>
      <c r="E1180" t="s">
        <v>2950</v>
      </c>
      <c r="F1180" t="s">
        <v>7776</v>
      </c>
      <c r="G1180" t="s">
        <v>2951</v>
      </c>
      <c r="H1180" t="s">
        <v>2952</v>
      </c>
      <c r="I1180" t="s">
        <v>25</v>
      </c>
      <c r="J1180" s="3">
        <v>0</v>
      </c>
      <c r="K1180" s="1">
        <v>44197</v>
      </c>
      <c r="L1180" s="1">
        <v>44561</v>
      </c>
      <c r="M1180" t="s">
        <v>38</v>
      </c>
      <c r="O1180" t="s">
        <v>102</v>
      </c>
      <c r="P1180" s="1"/>
      <c r="AC1180" s="5" t="e">
        <f>VLOOKUP(Tableau13[[#This Row],[Jan,]],[1]!Tableau3[#All],2,FALSE)</f>
        <v>#REF!</v>
      </c>
      <c r="AD1180" s="5" t="e">
        <f>VLOOKUP(Tableau13[[#This Row],[Fév,]],[1]!Tableau3[#All],2,FALSE)</f>
        <v>#REF!</v>
      </c>
      <c r="AE1180" s="5" t="e">
        <f>VLOOKUP(Tableau13[[#This Row],[Mar,]],[1]!Tableau3[#All],2,FALSE)</f>
        <v>#REF!</v>
      </c>
      <c r="AF1180" s="5" t="e">
        <f>VLOOKUP(Tableau13[[#This Row],[Avr,]],[1]!Tableau3[#All],2,FALSE)</f>
        <v>#REF!</v>
      </c>
      <c r="AG1180" s="5" t="e">
        <f>VLOOKUP(Tableau13[[#This Row],[Mai]],[1]!Tableau3[#All],2,FALSE)</f>
        <v>#REF!</v>
      </c>
      <c r="AH1180" s="5" t="e">
        <f>VLOOKUP(Tableau13[[#This Row],[Juin]],[1]!Tableau3[#All],2,FALSE)</f>
        <v>#REF!</v>
      </c>
      <c r="AI1180" s="5" t="e">
        <f>VLOOKUP(Tableau13[[#This Row],[Juil,]],[1]!Tableau3[#All],2,FALSE)</f>
        <v>#REF!</v>
      </c>
      <c r="AJ1180" s="5" t="e">
        <f>VLOOKUP(Tableau13[[#This Row],[Août]],[1]!Tableau3[#All],2,FALSE)</f>
        <v>#REF!</v>
      </c>
      <c r="AK1180" s="5" t="e">
        <f>VLOOKUP(Tableau13[[#This Row],[Sept,]],[1]!Tableau3[#All],2,FALSE)</f>
        <v>#REF!</v>
      </c>
      <c r="AL1180" s="5" t="e">
        <f>VLOOKUP(Tableau13[[#This Row],[Oct,]],[1]!Tableau3[#All],2,FALSE)</f>
        <v>#REF!</v>
      </c>
      <c r="AM1180" s="5" t="e">
        <f>VLOOKUP(Tableau13[[#This Row],[Nov,]],[1]!Tableau3[#All],2,FALSE)</f>
        <v>#REF!</v>
      </c>
      <c r="AN1180" s="5" t="e">
        <f>VLOOKUP(Tableau13[[#This Row],[Déc,]],[1]!Tableau3[#All],2,FALSE)</f>
        <v>#REF!</v>
      </c>
    </row>
    <row r="1181" spans="1:40" x14ac:dyDescent="0.25">
      <c r="A1181" t="s">
        <v>2953</v>
      </c>
      <c r="D1181" t="s">
        <v>2913</v>
      </c>
      <c r="E1181" t="s">
        <v>2950</v>
      </c>
      <c r="F1181" t="s">
        <v>7777</v>
      </c>
      <c r="G1181" t="s">
        <v>2954</v>
      </c>
      <c r="H1181" t="s">
        <v>2952</v>
      </c>
      <c r="I1181" t="s">
        <v>25</v>
      </c>
      <c r="J1181" s="3">
        <v>4719.91</v>
      </c>
      <c r="K1181" s="1">
        <v>44197</v>
      </c>
      <c r="L1181" s="1">
        <v>44561</v>
      </c>
      <c r="M1181" t="s">
        <v>38</v>
      </c>
      <c r="O1181" t="s">
        <v>102</v>
      </c>
      <c r="P1181" s="1"/>
      <c r="AB1181" t="s">
        <v>53</v>
      </c>
      <c r="AC1181" s="5" t="e">
        <f>VLOOKUP(Tableau13[[#This Row],[Jan,]],[1]!Tableau3[#All],2,FALSE)</f>
        <v>#REF!</v>
      </c>
      <c r="AD1181" s="5" t="e">
        <f>VLOOKUP(Tableau13[[#This Row],[Fév,]],[1]!Tableau3[#All],2,FALSE)</f>
        <v>#REF!</v>
      </c>
      <c r="AE1181" s="5" t="e">
        <f>VLOOKUP(Tableau13[[#This Row],[Mar,]],[1]!Tableau3[#All],2,FALSE)</f>
        <v>#REF!</v>
      </c>
      <c r="AF1181" s="5" t="e">
        <f>VLOOKUP(Tableau13[[#This Row],[Avr,]],[1]!Tableau3[#All],2,FALSE)</f>
        <v>#REF!</v>
      </c>
      <c r="AG1181" s="5" t="e">
        <f>VLOOKUP(Tableau13[[#This Row],[Mai]],[1]!Tableau3[#All],2,FALSE)</f>
        <v>#REF!</v>
      </c>
      <c r="AH1181" s="5" t="e">
        <f>VLOOKUP(Tableau13[[#This Row],[Juin]],[1]!Tableau3[#All],2,FALSE)</f>
        <v>#REF!</v>
      </c>
      <c r="AI1181" s="5" t="e">
        <f>VLOOKUP(Tableau13[[#This Row],[Juil,]],[1]!Tableau3[#All],2,FALSE)</f>
        <v>#REF!</v>
      </c>
      <c r="AJ1181" s="5" t="e">
        <f>VLOOKUP(Tableau13[[#This Row],[Août]],[1]!Tableau3[#All],2,FALSE)</f>
        <v>#REF!</v>
      </c>
      <c r="AK1181" s="5" t="e">
        <f>VLOOKUP(Tableau13[[#This Row],[Sept,]],[1]!Tableau3[#All],2,FALSE)</f>
        <v>#REF!</v>
      </c>
      <c r="AL1181" s="5" t="e">
        <f>VLOOKUP(Tableau13[[#This Row],[Oct,]],[1]!Tableau3[#All],2,FALSE)</f>
        <v>#REF!</v>
      </c>
      <c r="AM1181" s="5" t="e">
        <f>VLOOKUP(Tableau13[[#This Row],[Nov,]],[1]!Tableau3[#All],2,FALSE)</f>
        <v>#REF!</v>
      </c>
      <c r="AN1181" s="5" t="e">
        <f>VLOOKUP(Tableau13[[#This Row],[Déc,]],[1]!Tableau3[#All],2,FALSE)</f>
        <v>#REF!</v>
      </c>
    </row>
    <row r="1182" spans="1:40" x14ac:dyDescent="0.25">
      <c r="A1182" t="s">
        <v>2955</v>
      </c>
      <c r="D1182" t="s">
        <v>2913</v>
      </c>
      <c r="E1182" t="s">
        <v>2950</v>
      </c>
      <c r="F1182" t="s">
        <v>7778</v>
      </c>
      <c r="G1182" t="s">
        <v>2956</v>
      </c>
      <c r="H1182" t="s">
        <v>2957</v>
      </c>
      <c r="I1182" t="s">
        <v>25</v>
      </c>
      <c r="J1182" s="3">
        <v>0</v>
      </c>
      <c r="K1182" s="1">
        <v>44197</v>
      </c>
      <c r="L1182" s="1">
        <v>44561</v>
      </c>
      <c r="M1182" t="s">
        <v>38</v>
      </c>
      <c r="O1182" t="s">
        <v>102</v>
      </c>
      <c r="P1182" s="1"/>
      <c r="AB1182" t="s">
        <v>53</v>
      </c>
      <c r="AC1182" s="5" t="e">
        <f>VLOOKUP(Tableau13[[#This Row],[Jan,]],[1]!Tableau3[#All],2,FALSE)</f>
        <v>#REF!</v>
      </c>
      <c r="AD1182" s="5" t="e">
        <f>VLOOKUP(Tableau13[[#This Row],[Fév,]],[1]!Tableau3[#All],2,FALSE)</f>
        <v>#REF!</v>
      </c>
      <c r="AE1182" s="5" t="e">
        <f>VLOOKUP(Tableau13[[#This Row],[Mar,]],[1]!Tableau3[#All],2,FALSE)</f>
        <v>#REF!</v>
      </c>
      <c r="AF1182" s="5" t="e">
        <f>VLOOKUP(Tableau13[[#This Row],[Avr,]],[1]!Tableau3[#All],2,FALSE)</f>
        <v>#REF!</v>
      </c>
      <c r="AG1182" s="5" t="e">
        <f>VLOOKUP(Tableau13[[#This Row],[Mai]],[1]!Tableau3[#All],2,FALSE)</f>
        <v>#REF!</v>
      </c>
      <c r="AH1182" s="5" t="e">
        <f>VLOOKUP(Tableau13[[#This Row],[Juin]],[1]!Tableau3[#All],2,FALSE)</f>
        <v>#REF!</v>
      </c>
      <c r="AI1182" s="5" t="e">
        <f>VLOOKUP(Tableau13[[#This Row],[Juil,]],[1]!Tableau3[#All],2,FALSE)</f>
        <v>#REF!</v>
      </c>
      <c r="AJ1182" s="5" t="e">
        <f>VLOOKUP(Tableau13[[#This Row],[Août]],[1]!Tableau3[#All],2,FALSE)</f>
        <v>#REF!</v>
      </c>
      <c r="AK1182" s="5" t="e">
        <f>VLOOKUP(Tableau13[[#This Row],[Sept,]],[1]!Tableau3[#All],2,FALSE)</f>
        <v>#REF!</v>
      </c>
      <c r="AL1182" s="5" t="e">
        <f>VLOOKUP(Tableau13[[#This Row],[Oct,]],[1]!Tableau3[#All],2,FALSE)</f>
        <v>#REF!</v>
      </c>
      <c r="AM1182" s="5" t="e">
        <f>VLOOKUP(Tableau13[[#This Row],[Nov,]],[1]!Tableau3[#All],2,FALSE)</f>
        <v>#REF!</v>
      </c>
      <c r="AN1182" s="5" t="e">
        <f>VLOOKUP(Tableau13[[#This Row],[Déc,]],[1]!Tableau3[#All],2,FALSE)</f>
        <v>#REF!</v>
      </c>
    </row>
    <row r="1183" spans="1:40" x14ac:dyDescent="0.25">
      <c r="A1183" t="s">
        <v>2958</v>
      </c>
      <c r="D1183" t="s">
        <v>2913</v>
      </c>
      <c r="E1183" t="s">
        <v>2950</v>
      </c>
      <c r="F1183" t="s">
        <v>7779</v>
      </c>
      <c r="G1183" t="s">
        <v>2959</v>
      </c>
      <c r="H1183" t="s">
        <v>2957</v>
      </c>
      <c r="I1183" t="s">
        <v>25</v>
      </c>
      <c r="J1183" s="3">
        <v>0</v>
      </c>
      <c r="K1183" s="1">
        <v>44197</v>
      </c>
      <c r="L1183" s="1">
        <v>44561</v>
      </c>
      <c r="M1183" t="s">
        <v>38</v>
      </c>
      <c r="O1183" t="s">
        <v>102</v>
      </c>
      <c r="P1183" s="1"/>
      <c r="AB1183" t="s">
        <v>53</v>
      </c>
      <c r="AC1183" s="5" t="e">
        <f>VLOOKUP(Tableau13[[#This Row],[Jan,]],[1]!Tableau3[#All],2,FALSE)</f>
        <v>#REF!</v>
      </c>
      <c r="AD1183" s="5" t="e">
        <f>VLOOKUP(Tableau13[[#This Row],[Fév,]],[1]!Tableau3[#All],2,FALSE)</f>
        <v>#REF!</v>
      </c>
      <c r="AE1183" s="5" t="e">
        <f>VLOOKUP(Tableau13[[#This Row],[Mar,]],[1]!Tableau3[#All],2,FALSE)</f>
        <v>#REF!</v>
      </c>
      <c r="AF1183" s="5" t="e">
        <f>VLOOKUP(Tableau13[[#This Row],[Avr,]],[1]!Tableau3[#All],2,FALSE)</f>
        <v>#REF!</v>
      </c>
      <c r="AG1183" s="5" t="e">
        <f>VLOOKUP(Tableau13[[#This Row],[Mai]],[1]!Tableau3[#All],2,FALSE)</f>
        <v>#REF!</v>
      </c>
      <c r="AH1183" s="5" t="e">
        <f>VLOOKUP(Tableau13[[#This Row],[Juin]],[1]!Tableau3[#All],2,FALSE)</f>
        <v>#REF!</v>
      </c>
      <c r="AI1183" s="5" t="e">
        <f>VLOOKUP(Tableau13[[#This Row],[Juil,]],[1]!Tableau3[#All],2,FALSE)</f>
        <v>#REF!</v>
      </c>
      <c r="AJ1183" s="5" t="e">
        <f>VLOOKUP(Tableau13[[#This Row],[Août]],[1]!Tableau3[#All],2,FALSE)</f>
        <v>#REF!</v>
      </c>
      <c r="AK1183" s="5" t="e">
        <f>VLOOKUP(Tableau13[[#This Row],[Sept,]],[1]!Tableau3[#All],2,FALSE)</f>
        <v>#REF!</v>
      </c>
      <c r="AL1183" s="5" t="e">
        <f>VLOOKUP(Tableau13[[#This Row],[Oct,]],[1]!Tableau3[#All],2,FALSE)</f>
        <v>#REF!</v>
      </c>
      <c r="AM1183" s="5" t="e">
        <f>VLOOKUP(Tableau13[[#This Row],[Nov,]],[1]!Tableau3[#All],2,FALSE)</f>
        <v>#REF!</v>
      </c>
      <c r="AN1183" s="5" t="e">
        <f>VLOOKUP(Tableau13[[#This Row],[Déc,]],[1]!Tableau3[#All],2,FALSE)</f>
        <v>#REF!</v>
      </c>
    </row>
    <row r="1184" spans="1:40" x14ac:dyDescent="0.25">
      <c r="A1184" t="s">
        <v>2960</v>
      </c>
      <c r="D1184" t="s">
        <v>2913</v>
      </c>
      <c r="E1184" t="s">
        <v>2950</v>
      </c>
      <c r="F1184" t="s">
        <v>7780</v>
      </c>
      <c r="G1184" t="s">
        <v>2961</v>
      </c>
      <c r="H1184" t="s">
        <v>2957</v>
      </c>
      <c r="I1184" t="s">
        <v>25</v>
      </c>
      <c r="J1184" s="3">
        <v>1579.18</v>
      </c>
      <c r="K1184" s="1">
        <v>44197</v>
      </c>
      <c r="L1184" s="1">
        <v>44561</v>
      </c>
      <c r="M1184" t="s">
        <v>38</v>
      </c>
      <c r="O1184" t="s">
        <v>32</v>
      </c>
      <c r="P1184" s="1">
        <v>0.25</v>
      </c>
      <c r="S1184">
        <v>0.25</v>
      </c>
      <c r="V1184">
        <v>0.25</v>
      </c>
      <c r="Y1184">
        <v>0.25</v>
      </c>
      <c r="AB1184" t="s">
        <v>53</v>
      </c>
      <c r="AC1184" s="5" t="e">
        <f>VLOOKUP(Tableau13[[#This Row],[Jan,]],[1]!Tableau3[#All],2,FALSE)</f>
        <v>#REF!</v>
      </c>
      <c r="AD1184" s="5" t="e">
        <f>VLOOKUP(Tableau13[[#This Row],[Fév,]],[1]!Tableau3[#All],2,FALSE)</f>
        <v>#REF!</v>
      </c>
      <c r="AE1184" s="5" t="e">
        <f>VLOOKUP(Tableau13[[#This Row],[Mar,]],[1]!Tableau3[#All],2,FALSE)</f>
        <v>#REF!</v>
      </c>
      <c r="AF1184" s="5" t="e">
        <f>VLOOKUP(Tableau13[[#This Row],[Avr,]],[1]!Tableau3[#All],2,FALSE)</f>
        <v>#REF!</v>
      </c>
      <c r="AG1184" s="5" t="e">
        <f>VLOOKUP(Tableau13[[#This Row],[Mai]],[1]!Tableau3[#All],2,FALSE)</f>
        <v>#REF!</v>
      </c>
      <c r="AH1184" s="5" t="e">
        <f>VLOOKUP(Tableau13[[#This Row],[Juin]],[1]!Tableau3[#All],2,FALSE)</f>
        <v>#REF!</v>
      </c>
      <c r="AI1184" s="5" t="e">
        <f>VLOOKUP(Tableau13[[#This Row],[Juil,]],[1]!Tableau3[#All],2,FALSE)</f>
        <v>#REF!</v>
      </c>
      <c r="AJ1184" s="5" t="e">
        <f>VLOOKUP(Tableau13[[#This Row],[Août]],[1]!Tableau3[#All],2,FALSE)</f>
        <v>#REF!</v>
      </c>
      <c r="AK1184" s="5" t="e">
        <f>VLOOKUP(Tableau13[[#This Row],[Sept,]],[1]!Tableau3[#All],2,FALSE)</f>
        <v>#REF!</v>
      </c>
      <c r="AL1184" s="5" t="e">
        <f>VLOOKUP(Tableau13[[#This Row],[Oct,]],[1]!Tableau3[#All],2,FALSE)</f>
        <v>#REF!</v>
      </c>
      <c r="AM1184" s="5" t="e">
        <f>VLOOKUP(Tableau13[[#This Row],[Nov,]],[1]!Tableau3[#All],2,FALSE)</f>
        <v>#REF!</v>
      </c>
      <c r="AN1184" s="5" t="e">
        <f>VLOOKUP(Tableau13[[#This Row],[Déc,]],[1]!Tableau3[#All],2,FALSE)</f>
        <v>#REF!</v>
      </c>
    </row>
    <row r="1185" spans="1:40" x14ac:dyDescent="0.25">
      <c r="A1185" t="s">
        <v>2962</v>
      </c>
      <c r="D1185" t="s">
        <v>2913</v>
      </c>
      <c r="E1185" t="s">
        <v>2950</v>
      </c>
      <c r="F1185" t="s">
        <v>7781</v>
      </c>
      <c r="G1185" t="s">
        <v>2963</v>
      </c>
      <c r="H1185" t="s">
        <v>2964</v>
      </c>
      <c r="I1185" t="s">
        <v>25</v>
      </c>
      <c r="J1185" s="3">
        <v>981.46</v>
      </c>
      <c r="K1185" s="1">
        <v>44197</v>
      </c>
      <c r="L1185" s="1">
        <v>44561</v>
      </c>
      <c r="M1185" t="s">
        <v>38</v>
      </c>
      <c r="O1185" t="s">
        <v>32</v>
      </c>
      <c r="P1185" s="1">
        <v>0.25</v>
      </c>
      <c r="S1185">
        <v>0.25</v>
      </c>
      <c r="V1185">
        <v>0.25</v>
      </c>
      <c r="Y1185">
        <v>0.25</v>
      </c>
      <c r="AB1185" t="s">
        <v>53</v>
      </c>
      <c r="AC1185" s="5" t="e">
        <f>VLOOKUP(Tableau13[[#This Row],[Jan,]],[1]!Tableau3[#All],2,FALSE)</f>
        <v>#REF!</v>
      </c>
      <c r="AD1185" s="5" t="e">
        <f>VLOOKUP(Tableau13[[#This Row],[Fév,]],[1]!Tableau3[#All],2,FALSE)</f>
        <v>#REF!</v>
      </c>
      <c r="AE1185" s="5" t="e">
        <f>VLOOKUP(Tableau13[[#This Row],[Mar,]],[1]!Tableau3[#All],2,FALSE)</f>
        <v>#REF!</v>
      </c>
      <c r="AF1185" s="5" t="e">
        <f>VLOOKUP(Tableau13[[#This Row],[Avr,]],[1]!Tableau3[#All],2,FALSE)</f>
        <v>#REF!</v>
      </c>
      <c r="AG1185" s="5" t="e">
        <f>VLOOKUP(Tableau13[[#This Row],[Mai]],[1]!Tableau3[#All],2,FALSE)</f>
        <v>#REF!</v>
      </c>
      <c r="AH1185" s="5" t="e">
        <f>VLOOKUP(Tableau13[[#This Row],[Juin]],[1]!Tableau3[#All],2,FALSE)</f>
        <v>#REF!</v>
      </c>
      <c r="AI1185" s="5" t="e">
        <f>VLOOKUP(Tableau13[[#This Row],[Juil,]],[1]!Tableau3[#All],2,FALSE)</f>
        <v>#REF!</v>
      </c>
      <c r="AJ1185" s="5" t="e">
        <f>VLOOKUP(Tableau13[[#This Row],[Août]],[1]!Tableau3[#All],2,FALSE)</f>
        <v>#REF!</v>
      </c>
      <c r="AK1185" s="5" t="e">
        <f>VLOOKUP(Tableau13[[#This Row],[Sept,]],[1]!Tableau3[#All],2,FALSE)</f>
        <v>#REF!</v>
      </c>
      <c r="AL1185" s="5" t="e">
        <f>VLOOKUP(Tableau13[[#This Row],[Oct,]],[1]!Tableau3[#All],2,FALSE)</f>
        <v>#REF!</v>
      </c>
      <c r="AM1185" s="5" t="e">
        <f>VLOOKUP(Tableau13[[#This Row],[Nov,]],[1]!Tableau3[#All],2,FALSE)</f>
        <v>#REF!</v>
      </c>
      <c r="AN1185" s="5" t="e">
        <f>VLOOKUP(Tableau13[[#This Row],[Déc,]],[1]!Tableau3[#All],2,FALSE)</f>
        <v>#REF!</v>
      </c>
    </row>
    <row r="1186" spans="1:40" x14ac:dyDescent="0.25">
      <c r="A1186" t="s">
        <v>2965</v>
      </c>
      <c r="D1186" t="s">
        <v>2913</v>
      </c>
      <c r="E1186" t="s">
        <v>2950</v>
      </c>
      <c r="F1186" t="s">
        <v>7782</v>
      </c>
      <c r="G1186" t="s">
        <v>2966</v>
      </c>
      <c r="H1186" t="s">
        <v>2964</v>
      </c>
      <c r="I1186" t="s">
        <v>25</v>
      </c>
      <c r="J1186" s="3">
        <v>0</v>
      </c>
      <c r="K1186" s="1">
        <v>44197</v>
      </c>
      <c r="L1186" s="1">
        <v>44561</v>
      </c>
      <c r="M1186" t="s">
        <v>38</v>
      </c>
      <c r="O1186" t="s">
        <v>102</v>
      </c>
      <c r="P1186" s="1"/>
      <c r="AB1186" t="s">
        <v>53</v>
      </c>
      <c r="AC1186" s="5" t="e">
        <f>VLOOKUP(Tableau13[[#This Row],[Jan,]],[1]!Tableau3[#All],2,FALSE)</f>
        <v>#REF!</v>
      </c>
      <c r="AD1186" s="5" t="e">
        <f>VLOOKUP(Tableau13[[#This Row],[Fév,]],[1]!Tableau3[#All],2,FALSE)</f>
        <v>#REF!</v>
      </c>
      <c r="AE1186" s="5" t="e">
        <f>VLOOKUP(Tableau13[[#This Row],[Mar,]],[1]!Tableau3[#All],2,FALSE)</f>
        <v>#REF!</v>
      </c>
      <c r="AF1186" s="5" t="e">
        <f>VLOOKUP(Tableau13[[#This Row],[Avr,]],[1]!Tableau3[#All],2,FALSE)</f>
        <v>#REF!</v>
      </c>
      <c r="AG1186" s="5" t="e">
        <f>VLOOKUP(Tableau13[[#This Row],[Mai]],[1]!Tableau3[#All],2,FALSE)</f>
        <v>#REF!</v>
      </c>
      <c r="AH1186" s="5" t="e">
        <f>VLOOKUP(Tableau13[[#This Row],[Juin]],[1]!Tableau3[#All],2,FALSE)</f>
        <v>#REF!</v>
      </c>
      <c r="AI1186" s="5" t="e">
        <f>VLOOKUP(Tableau13[[#This Row],[Juil,]],[1]!Tableau3[#All],2,FALSE)</f>
        <v>#REF!</v>
      </c>
      <c r="AJ1186" s="5" t="e">
        <f>VLOOKUP(Tableau13[[#This Row],[Août]],[1]!Tableau3[#All],2,FALSE)</f>
        <v>#REF!</v>
      </c>
      <c r="AK1186" s="5" t="e">
        <f>VLOOKUP(Tableau13[[#This Row],[Sept,]],[1]!Tableau3[#All],2,FALSE)</f>
        <v>#REF!</v>
      </c>
      <c r="AL1186" s="5" t="e">
        <f>VLOOKUP(Tableau13[[#This Row],[Oct,]],[1]!Tableau3[#All],2,FALSE)</f>
        <v>#REF!</v>
      </c>
      <c r="AM1186" s="5" t="e">
        <f>VLOOKUP(Tableau13[[#This Row],[Nov,]],[1]!Tableau3[#All],2,FALSE)</f>
        <v>#REF!</v>
      </c>
      <c r="AN1186" s="5" t="e">
        <f>VLOOKUP(Tableau13[[#This Row],[Déc,]],[1]!Tableau3[#All],2,FALSE)</f>
        <v>#REF!</v>
      </c>
    </row>
    <row r="1187" spans="1:40" x14ac:dyDescent="0.25">
      <c r="A1187" t="s">
        <v>2967</v>
      </c>
      <c r="D1187" t="s">
        <v>2968</v>
      </c>
      <c r="E1187" t="s">
        <v>2969</v>
      </c>
      <c r="F1187" t="s">
        <v>2970</v>
      </c>
      <c r="G1187" t="s">
        <v>2971</v>
      </c>
      <c r="H1187" t="s">
        <v>2972</v>
      </c>
      <c r="I1187" t="s">
        <v>25</v>
      </c>
      <c r="J1187" s="3">
        <v>629.42999999999995</v>
      </c>
      <c r="K1187" s="1">
        <v>42736</v>
      </c>
      <c r="M1187" t="s">
        <v>26</v>
      </c>
      <c r="N1187" t="s">
        <v>5820</v>
      </c>
      <c r="O1187" t="s">
        <v>27</v>
      </c>
      <c r="P1187" s="1">
        <v>44531</v>
      </c>
      <c r="Q1187" s="2">
        <v>44531</v>
      </c>
      <c r="R1187" s="2">
        <v>44531</v>
      </c>
      <c r="S1187" s="2">
        <v>44531</v>
      </c>
      <c r="T1187" s="2">
        <v>44531</v>
      </c>
      <c r="U1187" s="2">
        <v>44531</v>
      </c>
      <c r="V1187" s="2">
        <v>44531</v>
      </c>
      <c r="W1187" s="2">
        <v>44531</v>
      </c>
      <c r="X1187" s="2">
        <v>44531</v>
      </c>
      <c r="Y1187" s="2">
        <v>44531</v>
      </c>
      <c r="Z1187" s="2">
        <v>44531</v>
      </c>
      <c r="AA1187" s="2">
        <v>44531</v>
      </c>
      <c r="AB1187" t="s">
        <v>53</v>
      </c>
      <c r="AC1187" s="5" t="e">
        <f>VLOOKUP(Tableau13[[#This Row],[Jan,]],[1]!Tableau3[#All],2,FALSE)</f>
        <v>#REF!</v>
      </c>
      <c r="AD1187" s="5" t="e">
        <f>VLOOKUP(Tableau13[[#This Row],[Fév,]],[1]!Tableau3[#All],2,FALSE)</f>
        <v>#REF!</v>
      </c>
      <c r="AE1187" s="5" t="e">
        <f>VLOOKUP(Tableau13[[#This Row],[Mar,]],[1]!Tableau3[#All],2,FALSE)</f>
        <v>#REF!</v>
      </c>
      <c r="AF1187" s="5" t="e">
        <f>VLOOKUP(Tableau13[[#This Row],[Avr,]],[1]!Tableau3[#All],2,FALSE)</f>
        <v>#REF!</v>
      </c>
      <c r="AG1187" s="5" t="e">
        <f>VLOOKUP(Tableau13[[#This Row],[Mai]],[1]!Tableau3[#All],2,FALSE)</f>
        <v>#REF!</v>
      </c>
      <c r="AH1187" s="5" t="e">
        <f>VLOOKUP(Tableau13[[#This Row],[Juin]],[1]!Tableau3[#All],2,FALSE)</f>
        <v>#REF!</v>
      </c>
      <c r="AI1187" s="5" t="e">
        <f>VLOOKUP(Tableau13[[#This Row],[Juil,]],[1]!Tableau3[#All],2,FALSE)</f>
        <v>#REF!</v>
      </c>
      <c r="AJ1187" s="5" t="e">
        <f>VLOOKUP(Tableau13[[#This Row],[Août]],[1]!Tableau3[#All],2,FALSE)</f>
        <v>#REF!</v>
      </c>
      <c r="AK1187" s="5" t="e">
        <f>VLOOKUP(Tableau13[[#This Row],[Sept,]],[1]!Tableau3[#All],2,FALSE)</f>
        <v>#REF!</v>
      </c>
      <c r="AL1187" s="5" t="e">
        <f>VLOOKUP(Tableau13[[#This Row],[Oct,]],[1]!Tableau3[#All],2,FALSE)</f>
        <v>#REF!</v>
      </c>
      <c r="AM1187" s="5" t="e">
        <f>VLOOKUP(Tableau13[[#This Row],[Nov,]],[1]!Tableau3[#All],2,FALSE)</f>
        <v>#REF!</v>
      </c>
      <c r="AN1187" s="5" t="e">
        <f>VLOOKUP(Tableau13[[#This Row],[Déc,]],[1]!Tableau3[#All],2,FALSE)</f>
        <v>#REF!</v>
      </c>
    </row>
    <row r="1188" spans="1:40" x14ac:dyDescent="0.25">
      <c r="A1188" t="s">
        <v>2973</v>
      </c>
      <c r="D1188" t="s">
        <v>2974</v>
      </c>
      <c r="E1188" t="s">
        <v>2975</v>
      </c>
      <c r="F1188" t="s">
        <v>2976</v>
      </c>
      <c r="G1188" t="s">
        <v>2977</v>
      </c>
      <c r="H1188" t="s">
        <v>2975</v>
      </c>
      <c r="I1188" t="s">
        <v>25</v>
      </c>
      <c r="J1188" s="3">
        <v>4874.34</v>
      </c>
      <c r="K1188" s="1">
        <v>42736</v>
      </c>
      <c r="M1188" t="s">
        <v>26</v>
      </c>
      <c r="N1188" t="s">
        <v>5820</v>
      </c>
      <c r="O1188" t="s">
        <v>27</v>
      </c>
      <c r="P1188" s="1">
        <v>44531</v>
      </c>
      <c r="Q1188" s="2">
        <v>44531</v>
      </c>
      <c r="R1188" s="2">
        <v>44531</v>
      </c>
      <c r="S1188" s="2">
        <v>44531</v>
      </c>
      <c r="T1188" s="2">
        <v>44531</v>
      </c>
      <c r="U1188" s="2">
        <v>44531</v>
      </c>
      <c r="V1188" s="2">
        <v>44531</v>
      </c>
      <c r="W1188" s="2">
        <v>44531</v>
      </c>
      <c r="X1188" s="2">
        <v>44531</v>
      </c>
      <c r="Y1188" s="2">
        <v>44531</v>
      </c>
      <c r="Z1188" s="2">
        <v>44531</v>
      </c>
      <c r="AA1188" s="2">
        <v>44531</v>
      </c>
      <c r="AB1188" t="s">
        <v>53</v>
      </c>
      <c r="AC1188" s="5" t="e">
        <f>VLOOKUP(Tableau13[[#This Row],[Jan,]],[1]!Tableau3[#All],2,FALSE)</f>
        <v>#REF!</v>
      </c>
      <c r="AD1188" s="5" t="e">
        <f>VLOOKUP(Tableau13[[#This Row],[Fév,]],[1]!Tableau3[#All],2,FALSE)</f>
        <v>#REF!</v>
      </c>
      <c r="AE1188" s="5" t="e">
        <f>VLOOKUP(Tableau13[[#This Row],[Mar,]],[1]!Tableau3[#All],2,FALSE)</f>
        <v>#REF!</v>
      </c>
      <c r="AF1188" s="5" t="e">
        <f>VLOOKUP(Tableau13[[#This Row],[Avr,]],[1]!Tableau3[#All],2,FALSE)</f>
        <v>#REF!</v>
      </c>
      <c r="AG1188" s="5" t="e">
        <f>VLOOKUP(Tableau13[[#This Row],[Mai]],[1]!Tableau3[#All],2,FALSE)</f>
        <v>#REF!</v>
      </c>
      <c r="AH1188" s="5" t="e">
        <f>VLOOKUP(Tableau13[[#This Row],[Juin]],[1]!Tableau3[#All],2,FALSE)</f>
        <v>#REF!</v>
      </c>
      <c r="AI1188" s="5" t="e">
        <f>VLOOKUP(Tableau13[[#This Row],[Juil,]],[1]!Tableau3[#All],2,FALSE)</f>
        <v>#REF!</v>
      </c>
      <c r="AJ1188" s="5" t="e">
        <f>VLOOKUP(Tableau13[[#This Row],[Août]],[1]!Tableau3[#All],2,FALSE)</f>
        <v>#REF!</v>
      </c>
      <c r="AK1188" s="5" t="e">
        <f>VLOOKUP(Tableau13[[#This Row],[Sept,]],[1]!Tableau3[#All],2,FALSE)</f>
        <v>#REF!</v>
      </c>
      <c r="AL1188" s="5" t="e">
        <f>VLOOKUP(Tableau13[[#This Row],[Oct,]],[1]!Tableau3[#All],2,FALSE)</f>
        <v>#REF!</v>
      </c>
      <c r="AM1188" s="5" t="e">
        <f>VLOOKUP(Tableau13[[#This Row],[Nov,]],[1]!Tableau3[#All],2,FALSE)</f>
        <v>#REF!</v>
      </c>
      <c r="AN1188" s="5" t="e">
        <f>VLOOKUP(Tableau13[[#This Row],[Déc,]],[1]!Tableau3[#All],2,FALSE)</f>
        <v>#REF!</v>
      </c>
    </row>
    <row r="1189" spans="1:40" x14ac:dyDescent="0.25">
      <c r="A1189" t="s">
        <v>2978</v>
      </c>
      <c r="D1189" t="s">
        <v>2979</v>
      </c>
      <c r="E1189" t="s">
        <v>2980</v>
      </c>
      <c r="F1189" t="s">
        <v>2981</v>
      </c>
      <c r="G1189" t="s">
        <v>2982</v>
      </c>
      <c r="H1189" t="s">
        <v>2983</v>
      </c>
      <c r="I1189" t="s">
        <v>25</v>
      </c>
      <c r="J1189" s="3">
        <v>0</v>
      </c>
      <c r="K1189" s="1">
        <v>44216</v>
      </c>
      <c r="L1189" s="1">
        <v>45676</v>
      </c>
      <c r="M1189" t="s">
        <v>38</v>
      </c>
      <c r="O1189" t="s">
        <v>32</v>
      </c>
      <c r="P1189" s="1">
        <v>0.25</v>
      </c>
      <c r="S1189">
        <v>0.25</v>
      </c>
      <c r="V1189">
        <v>0.25</v>
      </c>
      <c r="Y1189">
        <v>0.25</v>
      </c>
      <c r="AB1189" t="s">
        <v>53</v>
      </c>
      <c r="AC1189" s="5" t="e">
        <f>VLOOKUP(Tableau13[[#This Row],[Jan,]],[1]!Tableau3[#All],2,FALSE)</f>
        <v>#REF!</v>
      </c>
      <c r="AD1189" s="5" t="e">
        <f>VLOOKUP(Tableau13[[#This Row],[Fév,]],[1]!Tableau3[#All],2,FALSE)</f>
        <v>#REF!</v>
      </c>
      <c r="AE1189" s="5" t="e">
        <f>VLOOKUP(Tableau13[[#This Row],[Mar,]],[1]!Tableau3[#All],2,FALSE)</f>
        <v>#REF!</v>
      </c>
      <c r="AF1189" s="5" t="e">
        <f>VLOOKUP(Tableau13[[#This Row],[Avr,]],[1]!Tableau3[#All],2,FALSE)</f>
        <v>#REF!</v>
      </c>
      <c r="AG1189" s="5" t="e">
        <f>VLOOKUP(Tableau13[[#This Row],[Mai]],[1]!Tableau3[#All],2,FALSE)</f>
        <v>#REF!</v>
      </c>
      <c r="AH1189" s="5" t="e">
        <f>VLOOKUP(Tableau13[[#This Row],[Juin]],[1]!Tableau3[#All],2,FALSE)</f>
        <v>#REF!</v>
      </c>
      <c r="AI1189" s="5" t="e">
        <f>VLOOKUP(Tableau13[[#This Row],[Juil,]],[1]!Tableau3[#All],2,FALSE)</f>
        <v>#REF!</v>
      </c>
      <c r="AJ1189" s="5" t="e">
        <f>VLOOKUP(Tableau13[[#This Row],[Août]],[1]!Tableau3[#All],2,FALSE)</f>
        <v>#REF!</v>
      </c>
      <c r="AK1189" s="5" t="e">
        <f>VLOOKUP(Tableau13[[#This Row],[Sept,]],[1]!Tableau3[#All],2,FALSE)</f>
        <v>#REF!</v>
      </c>
      <c r="AL1189" s="5" t="e">
        <f>VLOOKUP(Tableau13[[#This Row],[Oct,]],[1]!Tableau3[#All],2,FALSE)</f>
        <v>#REF!</v>
      </c>
      <c r="AM1189" s="5" t="e">
        <f>VLOOKUP(Tableau13[[#This Row],[Nov,]],[1]!Tableau3[#All],2,FALSE)</f>
        <v>#REF!</v>
      </c>
      <c r="AN1189" s="5" t="e">
        <f>VLOOKUP(Tableau13[[#This Row],[Déc,]],[1]!Tableau3[#All],2,FALSE)</f>
        <v>#REF!</v>
      </c>
    </row>
    <row r="1190" spans="1:40" x14ac:dyDescent="0.25">
      <c r="A1190" t="s">
        <v>2984</v>
      </c>
      <c r="D1190" t="s">
        <v>2985</v>
      </c>
      <c r="E1190" t="s">
        <v>2986</v>
      </c>
      <c r="F1190" t="s">
        <v>2987</v>
      </c>
      <c r="G1190" t="s">
        <v>2988</v>
      </c>
      <c r="H1190" t="s">
        <v>2989</v>
      </c>
      <c r="I1190" t="s">
        <v>25</v>
      </c>
      <c r="J1190" s="3">
        <v>1483.36</v>
      </c>
      <c r="K1190" s="1">
        <v>43160</v>
      </c>
      <c r="M1190" t="s">
        <v>26</v>
      </c>
      <c r="N1190" t="s">
        <v>5820</v>
      </c>
      <c r="O1190" t="s">
        <v>27</v>
      </c>
      <c r="P1190" s="1">
        <v>44531</v>
      </c>
      <c r="Q1190" s="2">
        <v>44531</v>
      </c>
      <c r="R1190" s="2">
        <v>44531</v>
      </c>
      <c r="S1190" s="2">
        <v>44531</v>
      </c>
      <c r="T1190" s="2">
        <v>44531</v>
      </c>
      <c r="U1190" s="2">
        <v>44531</v>
      </c>
      <c r="V1190" s="2">
        <v>44531</v>
      </c>
      <c r="W1190" s="2">
        <v>44531</v>
      </c>
      <c r="X1190" s="2">
        <v>44531</v>
      </c>
      <c r="Y1190" s="2">
        <v>44531</v>
      </c>
      <c r="Z1190" s="2">
        <v>44531</v>
      </c>
      <c r="AA1190" s="2">
        <v>44531</v>
      </c>
      <c r="AC1190" s="5" t="e">
        <f>VLOOKUP(Tableau13[[#This Row],[Jan,]],[1]!Tableau3[#All],2,FALSE)</f>
        <v>#REF!</v>
      </c>
      <c r="AD1190" s="5" t="e">
        <f>VLOOKUP(Tableau13[[#This Row],[Fév,]],[1]!Tableau3[#All],2,FALSE)</f>
        <v>#REF!</v>
      </c>
      <c r="AE1190" s="5" t="e">
        <f>VLOOKUP(Tableau13[[#This Row],[Mar,]],[1]!Tableau3[#All],2,FALSE)</f>
        <v>#REF!</v>
      </c>
      <c r="AF1190" s="5" t="e">
        <f>VLOOKUP(Tableau13[[#This Row],[Avr,]],[1]!Tableau3[#All],2,FALSE)</f>
        <v>#REF!</v>
      </c>
      <c r="AG1190" s="5" t="e">
        <f>VLOOKUP(Tableau13[[#This Row],[Mai]],[1]!Tableau3[#All],2,FALSE)</f>
        <v>#REF!</v>
      </c>
      <c r="AH1190" s="5" t="e">
        <f>VLOOKUP(Tableau13[[#This Row],[Juin]],[1]!Tableau3[#All],2,FALSE)</f>
        <v>#REF!</v>
      </c>
      <c r="AI1190" s="5" t="e">
        <f>VLOOKUP(Tableau13[[#This Row],[Juil,]],[1]!Tableau3[#All],2,FALSE)</f>
        <v>#REF!</v>
      </c>
      <c r="AJ1190" s="5" t="e">
        <f>VLOOKUP(Tableau13[[#This Row],[Août]],[1]!Tableau3[#All],2,FALSE)</f>
        <v>#REF!</v>
      </c>
      <c r="AK1190" s="5" t="e">
        <f>VLOOKUP(Tableau13[[#This Row],[Sept,]],[1]!Tableau3[#All],2,FALSE)</f>
        <v>#REF!</v>
      </c>
      <c r="AL1190" s="5" t="e">
        <f>VLOOKUP(Tableau13[[#This Row],[Oct,]],[1]!Tableau3[#All],2,FALSE)</f>
        <v>#REF!</v>
      </c>
      <c r="AM1190" s="5" t="e">
        <f>VLOOKUP(Tableau13[[#This Row],[Nov,]],[1]!Tableau3[#All],2,FALSE)</f>
        <v>#REF!</v>
      </c>
      <c r="AN1190" s="5" t="e">
        <f>VLOOKUP(Tableau13[[#This Row],[Déc,]],[1]!Tableau3[#All],2,FALSE)</f>
        <v>#REF!</v>
      </c>
    </row>
    <row r="1191" spans="1:40" x14ac:dyDescent="0.25">
      <c r="A1191" t="s">
        <v>2990</v>
      </c>
      <c r="D1191" t="s">
        <v>2991</v>
      </c>
      <c r="E1191" t="s">
        <v>2992</v>
      </c>
      <c r="F1191" t="s">
        <v>2993</v>
      </c>
      <c r="G1191" t="s">
        <v>2994</v>
      </c>
      <c r="H1191" t="s">
        <v>2994</v>
      </c>
      <c r="I1191" t="s">
        <v>25</v>
      </c>
      <c r="J1191" s="3">
        <v>636.47</v>
      </c>
      <c r="K1191" s="1">
        <v>43160</v>
      </c>
      <c r="M1191" t="s">
        <v>26</v>
      </c>
      <c r="N1191" t="s">
        <v>5820</v>
      </c>
      <c r="O1191" t="s">
        <v>27</v>
      </c>
      <c r="P1191" s="1"/>
      <c r="R1191">
        <v>1</v>
      </c>
      <c r="AB1191" t="s">
        <v>53</v>
      </c>
      <c r="AC1191" s="5" t="e">
        <f>VLOOKUP(Tableau13[[#This Row],[Jan,]],[1]!Tableau3[#All],2,FALSE)</f>
        <v>#REF!</v>
      </c>
      <c r="AD1191" s="5" t="e">
        <f>VLOOKUP(Tableau13[[#This Row],[Fév,]],[1]!Tableau3[#All],2,FALSE)</f>
        <v>#REF!</v>
      </c>
      <c r="AE1191" s="5" t="e">
        <f>VLOOKUP(Tableau13[[#This Row],[Mar,]],[1]!Tableau3[#All],2,FALSE)</f>
        <v>#REF!</v>
      </c>
      <c r="AF1191" s="5" t="e">
        <f>VLOOKUP(Tableau13[[#This Row],[Avr,]],[1]!Tableau3[#All],2,FALSE)</f>
        <v>#REF!</v>
      </c>
      <c r="AG1191" s="5" t="e">
        <f>VLOOKUP(Tableau13[[#This Row],[Mai]],[1]!Tableau3[#All],2,FALSE)</f>
        <v>#REF!</v>
      </c>
      <c r="AH1191" s="5" t="e">
        <f>VLOOKUP(Tableau13[[#This Row],[Juin]],[1]!Tableau3[#All],2,FALSE)</f>
        <v>#REF!</v>
      </c>
      <c r="AI1191" s="5" t="e">
        <f>VLOOKUP(Tableau13[[#This Row],[Juil,]],[1]!Tableau3[#All],2,FALSE)</f>
        <v>#REF!</v>
      </c>
      <c r="AJ1191" s="5" t="e">
        <f>VLOOKUP(Tableau13[[#This Row],[Août]],[1]!Tableau3[#All],2,FALSE)</f>
        <v>#REF!</v>
      </c>
      <c r="AK1191" s="5" t="e">
        <f>VLOOKUP(Tableau13[[#This Row],[Sept,]],[1]!Tableau3[#All],2,FALSE)</f>
        <v>#REF!</v>
      </c>
      <c r="AL1191" s="5" t="e">
        <f>VLOOKUP(Tableau13[[#This Row],[Oct,]],[1]!Tableau3[#All],2,FALSE)</f>
        <v>#REF!</v>
      </c>
      <c r="AM1191" s="5" t="e">
        <f>VLOOKUP(Tableau13[[#This Row],[Nov,]],[1]!Tableau3[#All],2,FALSE)</f>
        <v>#REF!</v>
      </c>
      <c r="AN1191" s="5" t="e">
        <f>VLOOKUP(Tableau13[[#This Row],[Déc,]],[1]!Tableau3[#All],2,FALSE)</f>
        <v>#REF!</v>
      </c>
    </row>
    <row r="1192" spans="1:40" x14ac:dyDescent="0.25">
      <c r="A1192" t="s">
        <v>2995</v>
      </c>
      <c r="D1192" t="s">
        <v>2991</v>
      </c>
      <c r="E1192" t="s">
        <v>2996</v>
      </c>
      <c r="F1192" t="s">
        <v>2997</v>
      </c>
      <c r="G1192" t="s">
        <v>2998</v>
      </c>
      <c r="H1192" t="s">
        <v>2998</v>
      </c>
      <c r="I1192" t="s">
        <v>25</v>
      </c>
      <c r="J1192" s="3">
        <v>492.67</v>
      </c>
      <c r="K1192" s="1">
        <v>43160</v>
      </c>
      <c r="M1192" t="s">
        <v>26</v>
      </c>
      <c r="N1192" t="s">
        <v>5820</v>
      </c>
      <c r="O1192" t="s">
        <v>27</v>
      </c>
      <c r="P1192" s="1"/>
      <c r="R1192">
        <v>1</v>
      </c>
      <c r="AB1192" t="s">
        <v>53</v>
      </c>
      <c r="AC1192" s="5" t="e">
        <f>VLOOKUP(Tableau13[[#This Row],[Jan,]],[1]!Tableau3[#All],2,FALSE)</f>
        <v>#REF!</v>
      </c>
      <c r="AD1192" s="5" t="e">
        <f>VLOOKUP(Tableau13[[#This Row],[Fév,]],[1]!Tableau3[#All],2,FALSE)</f>
        <v>#REF!</v>
      </c>
      <c r="AE1192" s="5" t="e">
        <f>VLOOKUP(Tableau13[[#This Row],[Mar,]],[1]!Tableau3[#All],2,FALSE)</f>
        <v>#REF!</v>
      </c>
      <c r="AF1192" s="5" t="e">
        <f>VLOOKUP(Tableau13[[#This Row],[Avr,]],[1]!Tableau3[#All],2,FALSE)</f>
        <v>#REF!</v>
      </c>
      <c r="AG1192" s="5" t="e">
        <f>VLOOKUP(Tableau13[[#This Row],[Mai]],[1]!Tableau3[#All],2,FALSE)</f>
        <v>#REF!</v>
      </c>
      <c r="AH1192" s="5" t="e">
        <f>VLOOKUP(Tableau13[[#This Row],[Juin]],[1]!Tableau3[#All],2,FALSE)</f>
        <v>#REF!</v>
      </c>
      <c r="AI1192" s="5" t="e">
        <f>VLOOKUP(Tableau13[[#This Row],[Juil,]],[1]!Tableau3[#All],2,FALSE)</f>
        <v>#REF!</v>
      </c>
      <c r="AJ1192" s="5" t="e">
        <f>VLOOKUP(Tableau13[[#This Row],[Août]],[1]!Tableau3[#All],2,FALSE)</f>
        <v>#REF!</v>
      </c>
      <c r="AK1192" s="5" t="e">
        <f>VLOOKUP(Tableau13[[#This Row],[Sept,]],[1]!Tableau3[#All],2,FALSE)</f>
        <v>#REF!</v>
      </c>
      <c r="AL1192" s="5" t="e">
        <f>VLOOKUP(Tableau13[[#This Row],[Oct,]],[1]!Tableau3[#All],2,FALSE)</f>
        <v>#REF!</v>
      </c>
      <c r="AM1192" s="5" t="e">
        <f>VLOOKUP(Tableau13[[#This Row],[Nov,]],[1]!Tableau3[#All],2,FALSE)</f>
        <v>#REF!</v>
      </c>
      <c r="AN1192" s="5" t="e">
        <f>VLOOKUP(Tableau13[[#This Row],[Déc,]],[1]!Tableau3[#All],2,FALSE)</f>
        <v>#REF!</v>
      </c>
    </row>
    <row r="1193" spans="1:40" x14ac:dyDescent="0.25">
      <c r="A1193" t="s">
        <v>2999</v>
      </c>
      <c r="D1193" t="s">
        <v>43</v>
      </c>
      <c r="E1193" t="s">
        <v>44</v>
      </c>
      <c r="F1193" t="s">
        <v>7783</v>
      </c>
      <c r="G1193" t="s">
        <v>3000</v>
      </c>
      <c r="H1193" t="s">
        <v>3001</v>
      </c>
      <c r="I1193" t="s">
        <v>25</v>
      </c>
      <c r="J1193" s="3">
        <v>0</v>
      </c>
      <c r="K1193" s="1">
        <v>38149</v>
      </c>
      <c r="M1193" t="s">
        <v>38</v>
      </c>
      <c r="O1193" t="s">
        <v>102</v>
      </c>
      <c r="P1193" s="1"/>
      <c r="AB1193" t="s">
        <v>39</v>
      </c>
      <c r="AC1193" s="5" t="e">
        <f>VLOOKUP(Tableau13[[#This Row],[Jan,]],[1]!Tableau3[#All],2,FALSE)</f>
        <v>#REF!</v>
      </c>
      <c r="AD1193" s="5" t="e">
        <f>VLOOKUP(Tableau13[[#This Row],[Fév,]],[1]!Tableau3[#All],2,FALSE)</f>
        <v>#REF!</v>
      </c>
      <c r="AE1193" s="5" t="e">
        <f>VLOOKUP(Tableau13[[#This Row],[Mar,]],[1]!Tableau3[#All],2,FALSE)</f>
        <v>#REF!</v>
      </c>
      <c r="AF1193" s="5" t="e">
        <f>VLOOKUP(Tableau13[[#This Row],[Avr,]],[1]!Tableau3[#All],2,FALSE)</f>
        <v>#REF!</v>
      </c>
      <c r="AG1193" s="5" t="e">
        <f>VLOOKUP(Tableau13[[#This Row],[Mai]],[1]!Tableau3[#All],2,FALSE)</f>
        <v>#REF!</v>
      </c>
      <c r="AH1193" s="5" t="e">
        <f>VLOOKUP(Tableau13[[#This Row],[Juin]],[1]!Tableau3[#All],2,FALSE)</f>
        <v>#REF!</v>
      </c>
      <c r="AI1193" s="5" t="e">
        <f>VLOOKUP(Tableau13[[#This Row],[Juil,]],[1]!Tableau3[#All],2,FALSE)</f>
        <v>#REF!</v>
      </c>
      <c r="AJ1193" s="5" t="e">
        <f>VLOOKUP(Tableau13[[#This Row],[Août]],[1]!Tableau3[#All],2,FALSE)</f>
        <v>#REF!</v>
      </c>
      <c r="AK1193" s="5" t="e">
        <f>VLOOKUP(Tableau13[[#This Row],[Sept,]],[1]!Tableau3[#All],2,FALSE)</f>
        <v>#REF!</v>
      </c>
      <c r="AL1193" s="5" t="e">
        <f>VLOOKUP(Tableau13[[#This Row],[Oct,]],[1]!Tableau3[#All],2,FALSE)</f>
        <v>#REF!</v>
      </c>
      <c r="AM1193" s="5" t="e">
        <f>VLOOKUP(Tableau13[[#This Row],[Nov,]],[1]!Tableau3[#All],2,FALSE)</f>
        <v>#REF!</v>
      </c>
      <c r="AN1193" s="5" t="e">
        <f>VLOOKUP(Tableau13[[#This Row],[Déc,]],[1]!Tableau3[#All],2,FALSE)</f>
        <v>#REF!</v>
      </c>
    </row>
    <row r="1194" spans="1:40" x14ac:dyDescent="0.25">
      <c r="A1194" t="s">
        <v>3002</v>
      </c>
      <c r="C1194" t="s">
        <v>3003</v>
      </c>
      <c r="D1194" t="s">
        <v>3004</v>
      </c>
      <c r="E1194" t="s">
        <v>3005</v>
      </c>
      <c r="F1194" t="s">
        <v>7784</v>
      </c>
      <c r="G1194" t="s">
        <v>3006</v>
      </c>
      <c r="H1194" t="s">
        <v>3007</v>
      </c>
      <c r="I1194" t="s">
        <v>25</v>
      </c>
      <c r="J1194" s="3">
        <v>10513.7</v>
      </c>
      <c r="K1194" s="1">
        <v>43466</v>
      </c>
      <c r="L1194" s="1">
        <v>45291</v>
      </c>
      <c r="M1194" t="s">
        <v>26</v>
      </c>
      <c r="N1194" t="s">
        <v>5849</v>
      </c>
      <c r="O1194" t="s">
        <v>32</v>
      </c>
      <c r="P1194" s="1">
        <v>0.25</v>
      </c>
      <c r="S1194">
        <v>0.25</v>
      </c>
      <c r="V1194">
        <v>0.25</v>
      </c>
      <c r="Y1194">
        <v>0.25</v>
      </c>
      <c r="AB1194" t="s">
        <v>53</v>
      </c>
      <c r="AC1194" s="5" t="e">
        <f>VLOOKUP(Tableau13[[#This Row],[Jan,]],[1]!Tableau3[#All],2,FALSE)</f>
        <v>#REF!</v>
      </c>
      <c r="AD1194" s="5" t="e">
        <f>VLOOKUP(Tableau13[[#This Row],[Fév,]],[1]!Tableau3[#All],2,FALSE)</f>
        <v>#REF!</v>
      </c>
      <c r="AE1194" s="5" t="e">
        <f>VLOOKUP(Tableau13[[#This Row],[Mar,]],[1]!Tableau3[#All],2,FALSE)</f>
        <v>#REF!</v>
      </c>
      <c r="AF1194" s="5" t="e">
        <f>VLOOKUP(Tableau13[[#This Row],[Avr,]],[1]!Tableau3[#All],2,FALSE)</f>
        <v>#REF!</v>
      </c>
      <c r="AG1194" s="5" t="e">
        <f>VLOOKUP(Tableau13[[#This Row],[Mai]],[1]!Tableau3[#All],2,FALSE)</f>
        <v>#REF!</v>
      </c>
      <c r="AH1194" s="5" t="e">
        <f>VLOOKUP(Tableau13[[#This Row],[Juin]],[1]!Tableau3[#All],2,FALSE)</f>
        <v>#REF!</v>
      </c>
      <c r="AI1194" s="5" t="e">
        <f>VLOOKUP(Tableau13[[#This Row],[Juil,]],[1]!Tableau3[#All],2,FALSE)</f>
        <v>#REF!</v>
      </c>
      <c r="AJ1194" s="5" t="e">
        <f>VLOOKUP(Tableau13[[#This Row],[Août]],[1]!Tableau3[#All],2,FALSE)</f>
        <v>#REF!</v>
      </c>
      <c r="AK1194" s="5" t="e">
        <f>VLOOKUP(Tableau13[[#This Row],[Sept,]],[1]!Tableau3[#All],2,FALSE)</f>
        <v>#REF!</v>
      </c>
      <c r="AL1194" s="5" t="e">
        <f>VLOOKUP(Tableau13[[#This Row],[Oct,]],[1]!Tableau3[#All],2,FALSE)</f>
        <v>#REF!</v>
      </c>
      <c r="AM1194" s="5" t="e">
        <f>VLOOKUP(Tableau13[[#This Row],[Nov,]],[1]!Tableau3[#All],2,FALSE)</f>
        <v>#REF!</v>
      </c>
      <c r="AN1194" s="5" t="e">
        <f>VLOOKUP(Tableau13[[#This Row],[Déc,]],[1]!Tableau3[#All],2,FALSE)</f>
        <v>#REF!</v>
      </c>
    </row>
    <row r="1195" spans="1:40" x14ac:dyDescent="0.25">
      <c r="A1195" t="s">
        <v>3008</v>
      </c>
      <c r="C1195" t="s">
        <v>3003</v>
      </c>
      <c r="D1195" t="s">
        <v>3004</v>
      </c>
      <c r="E1195" t="s">
        <v>3005</v>
      </c>
      <c r="F1195" t="s">
        <v>7785</v>
      </c>
      <c r="G1195" t="s">
        <v>3009</v>
      </c>
      <c r="H1195" t="s">
        <v>3010</v>
      </c>
      <c r="I1195" t="s">
        <v>25</v>
      </c>
      <c r="J1195" s="3">
        <v>24389.52</v>
      </c>
      <c r="K1195" s="1">
        <v>43466</v>
      </c>
      <c r="L1195" s="1">
        <v>45291</v>
      </c>
      <c r="M1195" t="s">
        <v>26</v>
      </c>
      <c r="N1195" t="s">
        <v>5849</v>
      </c>
      <c r="O1195" t="s">
        <v>32</v>
      </c>
      <c r="P1195" s="1">
        <v>0.25</v>
      </c>
      <c r="S1195">
        <v>0.25</v>
      </c>
      <c r="V1195">
        <v>0.25</v>
      </c>
      <c r="Y1195">
        <v>0.25</v>
      </c>
      <c r="AB1195" t="s">
        <v>53</v>
      </c>
      <c r="AC1195" s="5" t="e">
        <f>VLOOKUP(Tableau13[[#This Row],[Jan,]],[1]!Tableau3[#All],2,FALSE)</f>
        <v>#REF!</v>
      </c>
      <c r="AD1195" s="5" t="e">
        <f>VLOOKUP(Tableau13[[#This Row],[Fév,]],[1]!Tableau3[#All],2,FALSE)</f>
        <v>#REF!</v>
      </c>
      <c r="AE1195" s="5" t="e">
        <f>VLOOKUP(Tableau13[[#This Row],[Mar,]],[1]!Tableau3[#All],2,FALSE)</f>
        <v>#REF!</v>
      </c>
      <c r="AF1195" s="5" t="e">
        <f>VLOOKUP(Tableau13[[#This Row],[Avr,]],[1]!Tableau3[#All],2,FALSE)</f>
        <v>#REF!</v>
      </c>
      <c r="AG1195" s="5" t="e">
        <f>VLOOKUP(Tableau13[[#This Row],[Mai]],[1]!Tableau3[#All],2,FALSE)</f>
        <v>#REF!</v>
      </c>
      <c r="AH1195" s="5" t="e">
        <f>VLOOKUP(Tableau13[[#This Row],[Juin]],[1]!Tableau3[#All],2,FALSE)</f>
        <v>#REF!</v>
      </c>
      <c r="AI1195" s="5" t="e">
        <f>VLOOKUP(Tableau13[[#This Row],[Juil,]],[1]!Tableau3[#All],2,FALSE)</f>
        <v>#REF!</v>
      </c>
      <c r="AJ1195" s="5" t="e">
        <f>VLOOKUP(Tableau13[[#This Row],[Août]],[1]!Tableau3[#All],2,FALSE)</f>
        <v>#REF!</v>
      </c>
      <c r="AK1195" s="5" t="e">
        <f>VLOOKUP(Tableau13[[#This Row],[Sept,]],[1]!Tableau3[#All],2,FALSE)</f>
        <v>#REF!</v>
      </c>
      <c r="AL1195" s="5" t="e">
        <f>VLOOKUP(Tableau13[[#This Row],[Oct,]],[1]!Tableau3[#All],2,FALSE)</f>
        <v>#REF!</v>
      </c>
      <c r="AM1195" s="5" t="e">
        <f>VLOOKUP(Tableau13[[#This Row],[Nov,]],[1]!Tableau3[#All],2,FALSE)</f>
        <v>#REF!</v>
      </c>
      <c r="AN1195" s="5" t="e">
        <f>VLOOKUP(Tableau13[[#This Row],[Déc,]],[1]!Tableau3[#All],2,FALSE)</f>
        <v>#REF!</v>
      </c>
    </row>
    <row r="1196" spans="1:40" x14ac:dyDescent="0.25">
      <c r="A1196" t="s">
        <v>3011</v>
      </c>
      <c r="C1196" t="s">
        <v>3003</v>
      </c>
      <c r="D1196" t="s">
        <v>3004</v>
      </c>
      <c r="E1196" t="s">
        <v>3005</v>
      </c>
      <c r="F1196" t="s">
        <v>7786</v>
      </c>
      <c r="G1196" t="s">
        <v>3012</v>
      </c>
      <c r="H1196" t="s">
        <v>3013</v>
      </c>
      <c r="I1196" t="s">
        <v>25</v>
      </c>
      <c r="J1196" s="3">
        <v>30218.23</v>
      </c>
      <c r="K1196" s="1">
        <v>43466</v>
      </c>
      <c r="L1196" s="1">
        <v>45291</v>
      </c>
      <c r="M1196" t="s">
        <v>26</v>
      </c>
      <c r="N1196" t="s">
        <v>5849</v>
      </c>
      <c r="O1196" t="s">
        <v>32</v>
      </c>
      <c r="P1196" s="1">
        <v>0.25</v>
      </c>
      <c r="S1196">
        <v>0.25</v>
      </c>
      <c r="V1196">
        <v>0.25</v>
      </c>
      <c r="Y1196">
        <v>0.25</v>
      </c>
      <c r="AB1196" t="s">
        <v>53</v>
      </c>
      <c r="AC1196" s="5" t="e">
        <f>VLOOKUP(Tableau13[[#This Row],[Jan,]],[1]!Tableau3[#All],2,FALSE)</f>
        <v>#REF!</v>
      </c>
      <c r="AD1196" s="5" t="e">
        <f>VLOOKUP(Tableau13[[#This Row],[Fév,]],[1]!Tableau3[#All],2,FALSE)</f>
        <v>#REF!</v>
      </c>
      <c r="AE1196" s="5" t="e">
        <f>VLOOKUP(Tableau13[[#This Row],[Mar,]],[1]!Tableau3[#All],2,FALSE)</f>
        <v>#REF!</v>
      </c>
      <c r="AF1196" s="5" t="e">
        <f>VLOOKUP(Tableau13[[#This Row],[Avr,]],[1]!Tableau3[#All],2,FALSE)</f>
        <v>#REF!</v>
      </c>
      <c r="AG1196" s="5" t="e">
        <f>VLOOKUP(Tableau13[[#This Row],[Mai]],[1]!Tableau3[#All],2,FALSE)</f>
        <v>#REF!</v>
      </c>
      <c r="AH1196" s="5" t="e">
        <f>VLOOKUP(Tableau13[[#This Row],[Juin]],[1]!Tableau3[#All],2,FALSE)</f>
        <v>#REF!</v>
      </c>
      <c r="AI1196" s="5" t="e">
        <f>VLOOKUP(Tableau13[[#This Row],[Juil,]],[1]!Tableau3[#All],2,FALSE)</f>
        <v>#REF!</v>
      </c>
      <c r="AJ1196" s="5" t="e">
        <f>VLOOKUP(Tableau13[[#This Row],[Août]],[1]!Tableau3[#All],2,FALSE)</f>
        <v>#REF!</v>
      </c>
      <c r="AK1196" s="5" t="e">
        <f>VLOOKUP(Tableau13[[#This Row],[Sept,]],[1]!Tableau3[#All],2,FALSE)</f>
        <v>#REF!</v>
      </c>
      <c r="AL1196" s="5" t="e">
        <f>VLOOKUP(Tableau13[[#This Row],[Oct,]],[1]!Tableau3[#All],2,FALSE)</f>
        <v>#REF!</v>
      </c>
      <c r="AM1196" s="5" t="e">
        <f>VLOOKUP(Tableau13[[#This Row],[Nov,]],[1]!Tableau3[#All],2,FALSE)</f>
        <v>#REF!</v>
      </c>
      <c r="AN1196" s="5" t="e">
        <f>VLOOKUP(Tableau13[[#This Row],[Déc,]],[1]!Tableau3[#All],2,FALSE)</f>
        <v>#REF!</v>
      </c>
    </row>
    <row r="1197" spans="1:40" x14ac:dyDescent="0.25">
      <c r="A1197" t="s">
        <v>7787</v>
      </c>
      <c r="D1197" t="s">
        <v>1080</v>
      </c>
      <c r="E1197" t="s">
        <v>1081</v>
      </c>
      <c r="F1197" t="s">
        <v>7788</v>
      </c>
      <c r="G1197" t="s">
        <v>3014</v>
      </c>
      <c r="H1197" t="s">
        <v>3015</v>
      </c>
      <c r="I1197" t="s">
        <v>25</v>
      </c>
      <c r="J1197" s="3">
        <v>0</v>
      </c>
      <c r="K1197" s="1">
        <v>43252</v>
      </c>
      <c r="M1197" t="s">
        <v>38</v>
      </c>
      <c r="O1197" t="s">
        <v>32</v>
      </c>
      <c r="P1197" s="1"/>
      <c r="AC1197" s="5" t="e">
        <f>VLOOKUP(Tableau13[[#This Row],[Jan,]],[1]!Tableau3[#All],2,FALSE)</f>
        <v>#REF!</v>
      </c>
      <c r="AD1197" s="5" t="e">
        <f>VLOOKUP(Tableau13[[#This Row],[Fév,]],[1]!Tableau3[#All],2,FALSE)</f>
        <v>#REF!</v>
      </c>
      <c r="AE1197" s="5" t="e">
        <f>VLOOKUP(Tableau13[[#This Row],[Mar,]],[1]!Tableau3[#All],2,FALSE)</f>
        <v>#REF!</v>
      </c>
      <c r="AF1197" s="5" t="e">
        <f>VLOOKUP(Tableau13[[#This Row],[Avr,]],[1]!Tableau3[#All],2,FALSE)</f>
        <v>#REF!</v>
      </c>
      <c r="AG1197" s="5" t="e">
        <f>VLOOKUP(Tableau13[[#This Row],[Mai]],[1]!Tableau3[#All],2,FALSE)</f>
        <v>#REF!</v>
      </c>
      <c r="AH1197" s="5" t="e">
        <f>VLOOKUP(Tableau13[[#This Row],[Juin]],[1]!Tableau3[#All],2,FALSE)</f>
        <v>#REF!</v>
      </c>
      <c r="AI1197" s="5" t="e">
        <f>VLOOKUP(Tableau13[[#This Row],[Juil,]],[1]!Tableau3[#All],2,FALSE)</f>
        <v>#REF!</v>
      </c>
      <c r="AJ1197" s="5" t="e">
        <f>VLOOKUP(Tableau13[[#This Row],[Août]],[1]!Tableau3[#All],2,FALSE)</f>
        <v>#REF!</v>
      </c>
      <c r="AK1197" s="5" t="e">
        <f>VLOOKUP(Tableau13[[#This Row],[Sept,]],[1]!Tableau3[#All],2,FALSE)</f>
        <v>#REF!</v>
      </c>
      <c r="AL1197" s="5" t="e">
        <f>VLOOKUP(Tableau13[[#This Row],[Oct,]],[1]!Tableau3[#All],2,FALSE)</f>
        <v>#REF!</v>
      </c>
      <c r="AM1197" s="5" t="e">
        <f>VLOOKUP(Tableau13[[#This Row],[Nov,]],[1]!Tableau3[#All],2,FALSE)</f>
        <v>#REF!</v>
      </c>
      <c r="AN1197" s="5" t="e">
        <f>VLOOKUP(Tableau13[[#This Row],[Déc,]],[1]!Tableau3[#All],2,FALSE)</f>
        <v>#REF!</v>
      </c>
    </row>
    <row r="1198" spans="1:40" x14ac:dyDescent="0.25">
      <c r="A1198" t="s">
        <v>7789</v>
      </c>
      <c r="D1198" t="s">
        <v>1080</v>
      </c>
      <c r="E1198" t="s">
        <v>1081</v>
      </c>
      <c r="F1198" t="s">
        <v>7790</v>
      </c>
      <c r="G1198" t="s">
        <v>3016</v>
      </c>
      <c r="H1198" t="s">
        <v>3017</v>
      </c>
      <c r="I1198" t="s">
        <v>25</v>
      </c>
      <c r="J1198" s="3">
        <v>0</v>
      </c>
      <c r="K1198" s="1">
        <v>43252</v>
      </c>
      <c r="M1198" t="s">
        <v>38</v>
      </c>
      <c r="O1198" t="s">
        <v>32</v>
      </c>
      <c r="P1198" s="1"/>
      <c r="AC1198" s="5" t="e">
        <f>VLOOKUP(Tableau13[[#This Row],[Jan,]],[1]!Tableau3[#All],2,FALSE)</f>
        <v>#REF!</v>
      </c>
      <c r="AD1198" s="5" t="e">
        <f>VLOOKUP(Tableau13[[#This Row],[Fév,]],[1]!Tableau3[#All],2,FALSE)</f>
        <v>#REF!</v>
      </c>
      <c r="AE1198" s="5" t="e">
        <f>VLOOKUP(Tableau13[[#This Row],[Mar,]],[1]!Tableau3[#All],2,FALSE)</f>
        <v>#REF!</v>
      </c>
      <c r="AF1198" s="5" t="e">
        <f>VLOOKUP(Tableau13[[#This Row],[Avr,]],[1]!Tableau3[#All],2,FALSE)</f>
        <v>#REF!</v>
      </c>
      <c r="AG1198" s="5" t="e">
        <f>VLOOKUP(Tableau13[[#This Row],[Mai]],[1]!Tableau3[#All],2,FALSE)</f>
        <v>#REF!</v>
      </c>
      <c r="AH1198" s="5" t="e">
        <f>VLOOKUP(Tableau13[[#This Row],[Juin]],[1]!Tableau3[#All],2,FALSE)</f>
        <v>#REF!</v>
      </c>
      <c r="AI1198" s="5" t="e">
        <f>VLOOKUP(Tableau13[[#This Row],[Juil,]],[1]!Tableau3[#All],2,FALSE)</f>
        <v>#REF!</v>
      </c>
      <c r="AJ1198" s="5" t="e">
        <f>VLOOKUP(Tableau13[[#This Row],[Août]],[1]!Tableau3[#All],2,FALSE)</f>
        <v>#REF!</v>
      </c>
      <c r="AK1198" s="5" t="e">
        <f>VLOOKUP(Tableau13[[#This Row],[Sept,]],[1]!Tableau3[#All],2,FALSE)</f>
        <v>#REF!</v>
      </c>
      <c r="AL1198" s="5" t="e">
        <f>VLOOKUP(Tableau13[[#This Row],[Oct,]],[1]!Tableau3[#All],2,FALSE)</f>
        <v>#REF!</v>
      </c>
      <c r="AM1198" s="5" t="e">
        <f>VLOOKUP(Tableau13[[#This Row],[Nov,]],[1]!Tableau3[#All],2,FALSE)</f>
        <v>#REF!</v>
      </c>
      <c r="AN1198" s="5" t="e">
        <f>VLOOKUP(Tableau13[[#This Row],[Déc,]],[1]!Tableau3[#All],2,FALSE)</f>
        <v>#REF!</v>
      </c>
    </row>
    <row r="1199" spans="1:40" x14ac:dyDescent="0.25">
      <c r="A1199" t="s">
        <v>7791</v>
      </c>
      <c r="D1199" t="s">
        <v>1080</v>
      </c>
      <c r="E1199" t="s">
        <v>1081</v>
      </c>
      <c r="F1199" t="s">
        <v>7792</v>
      </c>
      <c r="G1199" t="s">
        <v>3018</v>
      </c>
      <c r="H1199" t="s">
        <v>3019</v>
      </c>
      <c r="I1199" t="s">
        <v>25</v>
      </c>
      <c r="J1199" s="3">
        <v>0</v>
      </c>
      <c r="K1199" s="1">
        <v>43252</v>
      </c>
      <c r="M1199" t="s">
        <v>38</v>
      </c>
      <c r="O1199" t="s">
        <v>32</v>
      </c>
      <c r="P1199" s="1"/>
      <c r="AC1199" s="5" t="e">
        <f>VLOOKUP(Tableau13[[#This Row],[Jan,]],[1]!Tableau3[#All],2,FALSE)</f>
        <v>#REF!</v>
      </c>
      <c r="AD1199" s="5" t="e">
        <f>VLOOKUP(Tableau13[[#This Row],[Fév,]],[1]!Tableau3[#All],2,FALSE)</f>
        <v>#REF!</v>
      </c>
      <c r="AE1199" s="5" t="e">
        <f>VLOOKUP(Tableau13[[#This Row],[Mar,]],[1]!Tableau3[#All],2,FALSE)</f>
        <v>#REF!</v>
      </c>
      <c r="AF1199" s="5" t="e">
        <f>VLOOKUP(Tableau13[[#This Row],[Avr,]],[1]!Tableau3[#All],2,FALSE)</f>
        <v>#REF!</v>
      </c>
      <c r="AG1199" s="5" t="e">
        <f>VLOOKUP(Tableau13[[#This Row],[Mai]],[1]!Tableau3[#All],2,FALSE)</f>
        <v>#REF!</v>
      </c>
      <c r="AH1199" s="5" t="e">
        <f>VLOOKUP(Tableau13[[#This Row],[Juin]],[1]!Tableau3[#All],2,FALSE)</f>
        <v>#REF!</v>
      </c>
      <c r="AI1199" s="5" t="e">
        <f>VLOOKUP(Tableau13[[#This Row],[Juil,]],[1]!Tableau3[#All],2,FALSE)</f>
        <v>#REF!</v>
      </c>
      <c r="AJ1199" s="5" t="e">
        <f>VLOOKUP(Tableau13[[#This Row],[Août]],[1]!Tableau3[#All],2,FALSE)</f>
        <v>#REF!</v>
      </c>
      <c r="AK1199" s="5" t="e">
        <f>VLOOKUP(Tableau13[[#This Row],[Sept,]],[1]!Tableau3[#All],2,FALSE)</f>
        <v>#REF!</v>
      </c>
      <c r="AL1199" s="5" t="e">
        <f>VLOOKUP(Tableau13[[#This Row],[Oct,]],[1]!Tableau3[#All],2,FALSE)</f>
        <v>#REF!</v>
      </c>
      <c r="AM1199" s="5" t="e">
        <f>VLOOKUP(Tableau13[[#This Row],[Nov,]],[1]!Tableau3[#All],2,FALSE)</f>
        <v>#REF!</v>
      </c>
      <c r="AN1199" s="5" t="e">
        <f>VLOOKUP(Tableau13[[#This Row],[Déc,]],[1]!Tableau3[#All],2,FALSE)</f>
        <v>#REF!</v>
      </c>
    </row>
    <row r="1200" spans="1:40" x14ac:dyDescent="0.25">
      <c r="A1200" t="s">
        <v>7793</v>
      </c>
      <c r="D1200" t="s">
        <v>1080</v>
      </c>
      <c r="E1200" t="s">
        <v>1081</v>
      </c>
      <c r="F1200" t="s">
        <v>7794</v>
      </c>
      <c r="G1200" t="s">
        <v>3020</v>
      </c>
      <c r="H1200" t="s">
        <v>3021</v>
      </c>
      <c r="I1200" t="s">
        <v>25</v>
      </c>
      <c r="J1200" s="3">
        <v>0</v>
      </c>
      <c r="K1200" s="1">
        <v>43252</v>
      </c>
      <c r="M1200" t="s">
        <v>38</v>
      </c>
      <c r="O1200" t="s">
        <v>32</v>
      </c>
      <c r="P1200" s="1"/>
      <c r="AC1200" s="5" t="e">
        <f>VLOOKUP(Tableau13[[#This Row],[Jan,]],[1]!Tableau3[#All],2,FALSE)</f>
        <v>#REF!</v>
      </c>
      <c r="AD1200" s="5" t="e">
        <f>VLOOKUP(Tableau13[[#This Row],[Fév,]],[1]!Tableau3[#All],2,FALSE)</f>
        <v>#REF!</v>
      </c>
      <c r="AE1200" s="5" t="e">
        <f>VLOOKUP(Tableau13[[#This Row],[Mar,]],[1]!Tableau3[#All],2,FALSE)</f>
        <v>#REF!</v>
      </c>
      <c r="AF1200" s="5" t="e">
        <f>VLOOKUP(Tableau13[[#This Row],[Avr,]],[1]!Tableau3[#All],2,FALSE)</f>
        <v>#REF!</v>
      </c>
      <c r="AG1200" s="5" t="e">
        <f>VLOOKUP(Tableau13[[#This Row],[Mai]],[1]!Tableau3[#All],2,FALSE)</f>
        <v>#REF!</v>
      </c>
      <c r="AH1200" s="5" t="e">
        <f>VLOOKUP(Tableau13[[#This Row],[Juin]],[1]!Tableau3[#All],2,FALSE)</f>
        <v>#REF!</v>
      </c>
      <c r="AI1200" s="5" t="e">
        <f>VLOOKUP(Tableau13[[#This Row],[Juil,]],[1]!Tableau3[#All],2,FALSE)</f>
        <v>#REF!</v>
      </c>
      <c r="AJ1200" s="5" t="e">
        <f>VLOOKUP(Tableau13[[#This Row],[Août]],[1]!Tableau3[#All],2,FALSE)</f>
        <v>#REF!</v>
      </c>
      <c r="AK1200" s="5" t="e">
        <f>VLOOKUP(Tableau13[[#This Row],[Sept,]],[1]!Tableau3[#All],2,FALSE)</f>
        <v>#REF!</v>
      </c>
      <c r="AL1200" s="5" t="e">
        <f>VLOOKUP(Tableau13[[#This Row],[Oct,]],[1]!Tableau3[#All],2,FALSE)</f>
        <v>#REF!</v>
      </c>
      <c r="AM1200" s="5" t="e">
        <f>VLOOKUP(Tableau13[[#This Row],[Nov,]],[1]!Tableau3[#All],2,FALSE)</f>
        <v>#REF!</v>
      </c>
      <c r="AN1200" s="5" t="e">
        <f>VLOOKUP(Tableau13[[#This Row],[Déc,]],[1]!Tableau3[#All],2,FALSE)</f>
        <v>#REF!</v>
      </c>
    </row>
    <row r="1201" spans="1:40" x14ac:dyDescent="0.25">
      <c r="A1201" t="s">
        <v>7795</v>
      </c>
      <c r="D1201" t="s">
        <v>1080</v>
      </c>
      <c r="E1201" t="s">
        <v>1081</v>
      </c>
      <c r="F1201" t="s">
        <v>7796</v>
      </c>
      <c r="G1201" t="s">
        <v>3022</v>
      </c>
      <c r="H1201" t="s">
        <v>3023</v>
      </c>
      <c r="I1201" t="s">
        <v>25</v>
      </c>
      <c r="J1201" s="3">
        <v>0</v>
      </c>
      <c r="K1201" s="1">
        <v>43252</v>
      </c>
      <c r="M1201" t="s">
        <v>38</v>
      </c>
      <c r="O1201" t="s">
        <v>32</v>
      </c>
      <c r="P1201" s="1"/>
      <c r="AC1201" s="5" t="e">
        <f>VLOOKUP(Tableau13[[#This Row],[Jan,]],[1]!Tableau3[#All],2,FALSE)</f>
        <v>#REF!</v>
      </c>
      <c r="AD1201" s="5" t="e">
        <f>VLOOKUP(Tableau13[[#This Row],[Fév,]],[1]!Tableau3[#All],2,FALSE)</f>
        <v>#REF!</v>
      </c>
      <c r="AE1201" s="5" t="e">
        <f>VLOOKUP(Tableau13[[#This Row],[Mar,]],[1]!Tableau3[#All],2,FALSE)</f>
        <v>#REF!</v>
      </c>
      <c r="AF1201" s="5" t="e">
        <f>VLOOKUP(Tableau13[[#This Row],[Avr,]],[1]!Tableau3[#All],2,FALSE)</f>
        <v>#REF!</v>
      </c>
      <c r="AG1201" s="5" t="e">
        <f>VLOOKUP(Tableau13[[#This Row],[Mai]],[1]!Tableau3[#All],2,FALSE)</f>
        <v>#REF!</v>
      </c>
      <c r="AH1201" s="5" t="e">
        <f>VLOOKUP(Tableau13[[#This Row],[Juin]],[1]!Tableau3[#All],2,FALSE)</f>
        <v>#REF!</v>
      </c>
      <c r="AI1201" s="5" t="e">
        <f>VLOOKUP(Tableau13[[#This Row],[Juil,]],[1]!Tableau3[#All],2,FALSE)</f>
        <v>#REF!</v>
      </c>
      <c r="AJ1201" s="5" t="e">
        <f>VLOOKUP(Tableau13[[#This Row],[Août]],[1]!Tableau3[#All],2,FALSE)</f>
        <v>#REF!</v>
      </c>
      <c r="AK1201" s="5" t="e">
        <f>VLOOKUP(Tableau13[[#This Row],[Sept,]],[1]!Tableau3[#All],2,FALSE)</f>
        <v>#REF!</v>
      </c>
      <c r="AL1201" s="5" t="e">
        <f>VLOOKUP(Tableau13[[#This Row],[Oct,]],[1]!Tableau3[#All],2,FALSE)</f>
        <v>#REF!</v>
      </c>
      <c r="AM1201" s="5" t="e">
        <f>VLOOKUP(Tableau13[[#This Row],[Nov,]],[1]!Tableau3[#All],2,FALSE)</f>
        <v>#REF!</v>
      </c>
      <c r="AN1201" s="5" t="e">
        <f>VLOOKUP(Tableau13[[#This Row],[Déc,]],[1]!Tableau3[#All],2,FALSE)</f>
        <v>#REF!</v>
      </c>
    </row>
    <row r="1202" spans="1:40" x14ac:dyDescent="0.25">
      <c r="A1202" t="s">
        <v>7797</v>
      </c>
      <c r="D1202" t="s">
        <v>1080</v>
      </c>
      <c r="E1202" t="s">
        <v>1081</v>
      </c>
      <c r="F1202" t="s">
        <v>7798</v>
      </c>
      <c r="G1202" t="s">
        <v>3024</v>
      </c>
      <c r="H1202" t="s">
        <v>3025</v>
      </c>
      <c r="I1202" t="s">
        <v>25</v>
      </c>
      <c r="J1202" s="3">
        <v>0</v>
      </c>
      <c r="K1202" s="1">
        <v>43252</v>
      </c>
      <c r="M1202" t="s">
        <v>38</v>
      </c>
      <c r="O1202" t="s">
        <v>32</v>
      </c>
      <c r="P1202" s="1"/>
      <c r="AC1202" s="5" t="e">
        <f>VLOOKUP(Tableau13[[#This Row],[Jan,]],[1]!Tableau3[#All],2,FALSE)</f>
        <v>#REF!</v>
      </c>
      <c r="AD1202" s="5" t="e">
        <f>VLOOKUP(Tableau13[[#This Row],[Fév,]],[1]!Tableau3[#All],2,FALSE)</f>
        <v>#REF!</v>
      </c>
      <c r="AE1202" s="5" t="e">
        <f>VLOOKUP(Tableau13[[#This Row],[Mar,]],[1]!Tableau3[#All],2,FALSE)</f>
        <v>#REF!</v>
      </c>
      <c r="AF1202" s="5" t="e">
        <f>VLOOKUP(Tableau13[[#This Row],[Avr,]],[1]!Tableau3[#All],2,FALSE)</f>
        <v>#REF!</v>
      </c>
      <c r="AG1202" s="5" t="e">
        <f>VLOOKUP(Tableau13[[#This Row],[Mai]],[1]!Tableau3[#All],2,FALSE)</f>
        <v>#REF!</v>
      </c>
      <c r="AH1202" s="5" t="e">
        <f>VLOOKUP(Tableau13[[#This Row],[Juin]],[1]!Tableau3[#All],2,FALSE)</f>
        <v>#REF!</v>
      </c>
      <c r="AI1202" s="5" t="e">
        <f>VLOOKUP(Tableau13[[#This Row],[Juil,]],[1]!Tableau3[#All],2,FALSE)</f>
        <v>#REF!</v>
      </c>
      <c r="AJ1202" s="5" t="e">
        <f>VLOOKUP(Tableau13[[#This Row],[Août]],[1]!Tableau3[#All],2,FALSE)</f>
        <v>#REF!</v>
      </c>
      <c r="AK1202" s="5" t="e">
        <f>VLOOKUP(Tableau13[[#This Row],[Sept,]],[1]!Tableau3[#All],2,FALSE)</f>
        <v>#REF!</v>
      </c>
      <c r="AL1202" s="5" t="e">
        <f>VLOOKUP(Tableau13[[#This Row],[Oct,]],[1]!Tableau3[#All],2,FALSE)</f>
        <v>#REF!</v>
      </c>
      <c r="AM1202" s="5" t="e">
        <f>VLOOKUP(Tableau13[[#This Row],[Nov,]],[1]!Tableau3[#All],2,FALSE)</f>
        <v>#REF!</v>
      </c>
      <c r="AN1202" s="5" t="e">
        <f>VLOOKUP(Tableau13[[#This Row],[Déc,]],[1]!Tableau3[#All],2,FALSE)</f>
        <v>#REF!</v>
      </c>
    </row>
    <row r="1203" spans="1:40" x14ac:dyDescent="0.25">
      <c r="A1203" t="s">
        <v>7799</v>
      </c>
      <c r="D1203" t="s">
        <v>1080</v>
      </c>
      <c r="E1203" t="s">
        <v>1081</v>
      </c>
      <c r="F1203" t="s">
        <v>7800</v>
      </c>
      <c r="G1203" t="s">
        <v>3026</v>
      </c>
      <c r="H1203" t="s">
        <v>3027</v>
      </c>
      <c r="I1203" t="s">
        <v>25</v>
      </c>
      <c r="J1203" s="3">
        <v>0</v>
      </c>
      <c r="K1203" s="1">
        <v>43252</v>
      </c>
      <c r="M1203" t="s">
        <v>38</v>
      </c>
      <c r="O1203" t="s">
        <v>32</v>
      </c>
      <c r="P1203" s="1"/>
      <c r="AC1203" s="5" t="e">
        <f>VLOOKUP(Tableau13[[#This Row],[Jan,]],[1]!Tableau3[#All],2,FALSE)</f>
        <v>#REF!</v>
      </c>
      <c r="AD1203" s="5" t="e">
        <f>VLOOKUP(Tableau13[[#This Row],[Fév,]],[1]!Tableau3[#All],2,FALSE)</f>
        <v>#REF!</v>
      </c>
      <c r="AE1203" s="5" t="e">
        <f>VLOOKUP(Tableau13[[#This Row],[Mar,]],[1]!Tableau3[#All],2,FALSE)</f>
        <v>#REF!</v>
      </c>
      <c r="AF1203" s="5" t="e">
        <f>VLOOKUP(Tableau13[[#This Row],[Avr,]],[1]!Tableau3[#All],2,FALSE)</f>
        <v>#REF!</v>
      </c>
      <c r="AG1203" s="5" t="e">
        <f>VLOOKUP(Tableau13[[#This Row],[Mai]],[1]!Tableau3[#All],2,FALSE)</f>
        <v>#REF!</v>
      </c>
      <c r="AH1203" s="5" t="e">
        <f>VLOOKUP(Tableau13[[#This Row],[Juin]],[1]!Tableau3[#All],2,FALSE)</f>
        <v>#REF!</v>
      </c>
      <c r="AI1203" s="5" t="e">
        <f>VLOOKUP(Tableau13[[#This Row],[Juil,]],[1]!Tableau3[#All],2,FALSE)</f>
        <v>#REF!</v>
      </c>
      <c r="AJ1203" s="5" t="e">
        <f>VLOOKUP(Tableau13[[#This Row],[Août]],[1]!Tableau3[#All],2,FALSE)</f>
        <v>#REF!</v>
      </c>
      <c r="AK1203" s="5" t="e">
        <f>VLOOKUP(Tableau13[[#This Row],[Sept,]],[1]!Tableau3[#All],2,FALSE)</f>
        <v>#REF!</v>
      </c>
      <c r="AL1203" s="5" t="e">
        <f>VLOOKUP(Tableau13[[#This Row],[Oct,]],[1]!Tableau3[#All],2,FALSE)</f>
        <v>#REF!</v>
      </c>
      <c r="AM1203" s="5" t="e">
        <f>VLOOKUP(Tableau13[[#This Row],[Nov,]],[1]!Tableau3[#All],2,FALSE)</f>
        <v>#REF!</v>
      </c>
      <c r="AN1203" s="5" t="e">
        <f>VLOOKUP(Tableau13[[#This Row],[Déc,]],[1]!Tableau3[#All],2,FALSE)</f>
        <v>#REF!</v>
      </c>
    </row>
    <row r="1204" spans="1:40" x14ac:dyDescent="0.25">
      <c r="A1204" t="s">
        <v>7801</v>
      </c>
      <c r="D1204" t="s">
        <v>1080</v>
      </c>
      <c r="E1204" t="s">
        <v>1081</v>
      </c>
      <c r="F1204" t="s">
        <v>7802</v>
      </c>
      <c r="G1204" t="s">
        <v>3028</v>
      </c>
      <c r="H1204" t="s">
        <v>3029</v>
      </c>
      <c r="I1204" t="s">
        <v>25</v>
      </c>
      <c r="J1204" s="3">
        <v>0</v>
      </c>
      <c r="K1204" s="1">
        <v>43252</v>
      </c>
      <c r="M1204" t="s">
        <v>38</v>
      </c>
      <c r="O1204" t="s">
        <v>32</v>
      </c>
      <c r="P1204" s="1"/>
      <c r="AC1204" s="5" t="e">
        <f>VLOOKUP(Tableau13[[#This Row],[Jan,]],[1]!Tableau3[#All],2,FALSE)</f>
        <v>#REF!</v>
      </c>
      <c r="AD1204" s="5" t="e">
        <f>VLOOKUP(Tableau13[[#This Row],[Fév,]],[1]!Tableau3[#All],2,FALSE)</f>
        <v>#REF!</v>
      </c>
      <c r="AE1204" s="5" t="e">
        <f>VLOOKUP(Tableau13[[#This Row],[Mar,]],[1]!Tableau3[#All],2,FALSE)</f>
        <v>#REF!</v>
      </c>
      <c r="AF1204" s="5" t="e">
        <f>VLOOKUP(Tableau13[[#This Row],[Avr,]],[1]!Tableau3[#All],2,FALSE)</f>
        <v>#REF!</v>
      </c>
      <c r="AG1204" s="5" t="e">
        <f>VLOOKUP(Tableau13[[#This Row],[Mai]],[1]!Tableau3[#All],2,FALSE)</f>
        <v>#REF!</v>
      </c>
      <c r="AH1204" s="5" t="e">
        <f>VLOOKUP(Tableau13[[#This Row],[Juin]],[1]!Tableau3[#All],2,FALSE)</f>
        <v>#REF!</v>
      </c>
      <c r="AI1204" s="5" t="e">
        <f>VLOOKUP(Tableau13[[#This Row],[Juil,]],[1]!Tableau3[#All],2,FALSE)</f>
        <v>#REF!</v>
      </c>
      <c r="AJ1204" s="5" t="e">
        <f>VLOOKUP(Tableau13[[#This Row],[Août]],[1]!Tableau3[#All],2,FALSE)</f>
        <v>#REF!</v>
      </c>
      <c r="AK1204" s="5" t="e">
        <f>VLOOKUP(Tableau13[[#This Row],[Sept,]],[1]!Tableau3[#All],2,FALSE)</f>
        <v>#REF!</v>
      </c>
      <c r="AL1204" s="5" t="e">
        <f>VLOOKUP(Tableau13[[#This Row],[Oct,]],[1]!Tableau3[#All],2,FALSE)</f>
        <v>#REF!</v>
      </c>
      <c r="AM1204" s="5" t="e">
        <f>VLOOKUP(Tableau13[[#This Row],[Nov,]],[1]!Tableau3[#All],2,FALSE)</f>
        <v>#REF!</v>
      </c>
      <c r="AN1204" s="5" t="e">
        <f>VLOOKUP(Tableau13[[#This Row],[Déc,]],[1]!Tableau3[#All],2,FALSE)</f>
        <v>#REF!</v>
      </c>
    </row>
    <row r="1205" spans="1:40" x14ac:dyDescent="0.25">
      <c r="A1205" t="s">
        <v>7803</v>
      </c>
      <c r="D1205" t="s">
        <v>1080</v>
      </c>
      <c r="E1205" t="s">
        <v>1081</v>
      </c>
      <c r="F1205" t="s">
        <v>7804</v>
      </c>
      <c r="G1205" t="s">
        <v>3030</v>
      </c>
      <c r="H1205" t="s">
        <v>3031</v>
      </c>
      <c r="I1205" t="s">
        <v>25</v>
      </c>
      <c r="J1205" s="3">
        <v>0</v>
      </c>
      <c r="K1205" s="1">
        <v>43252</v>
      </c>
      <c r="M1205" t="s">
        <v>38</v>
      </c>
      <c r="O1205" t="s">
        <v>32</v>
      </c>
      <c r="P1205" s="1"/>
      <c r="AC1205" s="5" t="e">
        <f>VLOOKUP(Tableau13[[#This Row],[Jan,]],[1]!Tableau3[#All],2,FALSE)</f>
        <v>#REF!</v>
      </c>
      <c r="AD1205" s="5" t="e">
        <f>VLOOKUP(Tableau13[[#This Row],[Fév,]],[1]!Tableau3[#All],2,FALSE)</f>
        <v>#REF!</v>
      </c>
      <c r="AE1205" s="5" t="e">
        <f>VLOOKUP(Tableau13[[#This Row],[Mar,]],[1]!Tableau3[#All],2,FALSE)</f>
        <v>#REF!</v>
      </c>
      <c r="AF1205" s="5" t="e">
        <f>VLOOKUP(Tableau13[[#This Row],[Avr,]],[1]!Tableau3[#All],2,FALSE)</f>
        <v>#REF!</v>
      </c>
      <c r="AG1205" s="5" t="e">
        <f>VLOOKUP(Tableau13[[#This Row],[Mai]],[1]!Tableau3[#All],2,FALSE)</f>
        <v>#REF!</v>
      </c>
      <c r="AH1205" s="5" t="e">
        <f>VLOOKUP(Tableau13[[#This Row],[Juin]],[1]!Tableau3[#All],2,FALSE)</f>
        <v>#REF!</v>
      </c>
      <c r="AI1205" s="5" t="e">
        <f>VLOOKUP(Tableau13[[#This Row],[Juil,]],[1]!Tableau3[#All],2,FALSE)</f>
        <v>#REF!</v>
      </c>
      <c r="AJ1205" s="5" t="e">
        <f>VLOOKUP(Tableau13[[#This Row],[Août]],[1]!Tableau3[#All],2,FALSE)</f>
        <v>#REF!</v>
      </c>
      <c r="AK1205" s="5" t="e">
        <f>VLOOKUP(Tableau13[[#This Row],[Sept,]],[1]!Tableau3[#All],2,FALSE)</f>
        <v>#REF!</v>
      </c>
      <c r="AL1205" s="5" t="e">
        <f>VLOOKUP(Tableau13[[#This Row],[Oct,]],[1]!Tableau3[#All],2,FALSE)</f>
        <v>#REF!</v>
      </c>
      <c r="AM1205" s="5" t="e">
        <f>VLOOKUP(Tableau13[[#This Row],[Nov,]],[1]!Tableau3[#All],2,FALSE)</f>
        <v>#REF!</v>
      </c>
      <c r="AN1205" s="5" t="e">
        <f>VLOOKUP(Tableau13[[#This Row],[Déc,]],[1]!Tableau3[#All],2,FALSE)</f>
        <v>#REF!</v>
      </c>
    </row>
    <row r="1206" spans="1:40" x14ac:dyDescent="0.25">
      <c r="A1206" t="s">
        <v>7805</v>
      </c>
      <c r="D1206" t="s">
        <v>1080</v>
      </c>
      <c r="E1206" t="s">
        <v>1081</v>
      </c>
      <c r="F1206" t="s">
        <v>7806</v>
      </c>
      <c r="G1206" t="s">
        <v>3032</v>
      </c>
      <c r="H1206" t="s">
        <v>3033</v>
      </c>
      <c r="I1206" t="s">
        <v>25</v>
      </c>
      <c r="J1206" s="3">
        <v>0</v>
      </c>
      <c r="K1206" s="1">
        <v>43252</v>
      </c>
      <c r="M1206" t="s">
        <v>38</v>
      </c>
      <c r="O1206" t="s">
        <v>32</v>
      </c>
      <c r="P1206" s="1"/>
      <c r="AC1206" s="5" t="e">
        <f>VLOOKUP(Tableau13[[#This Row],[Jan,]],[1]!Tableau3[#All],2,FALSE)</f>
        <v>#REF!</v>
      </c>
      <c r="AD1206" s="5" t="e">
        <f>VLOOKUP(Tableau13[[#This Row],[Fév,]],[1]!Tableau3[#All],2,FALSE)</f>
        <v>#REF!</v>
      </c>
      <c r="AE1206" s="5" t="e">
        <f>VLOOKUP(Tableau13[[#This Row],[Mar,]],[1]!Tableau3[#All],2,FALSE)</f>
        <v>#REF!</v>
      </c>
      <c r="AF1206" s="5" t="e">
        <f>VLOOKUP(Tableau13[[#This Row],[Avr,]],[1]!Tableau3[#All],2,FALSE)</f>
        <v>#REF!</v>
      </c>
      <c r="AG1206" s="5" t="e">
        <f>VLOOKUP(Tableau13[[#This Row],[Mai]],[1]!Tableau3[#All],2,FALSE)</f>
        <v>#REF!</v>
      </c>
      <c r="AH1206" s="5" t="e">
        <f>VLOOKUP(Tableau13[[#This Row],[Juin]],[1]!Tableau3[#All],2,FALSE)</f>
        <v>#REF!</v>
      </c>
      <c r="AI1206" s="5" t="e">
        <f>VLOOKUP(Tableau13[[#This Row],[Juil,]],[1]!Tableau3[#All],2,FALSE)</f>
        <v>#REF!</v>
      </c>
      <c r="AJ1206" s="5" t="e">
        <f>VLOOKUP(Tableau13[[#This Row],[Août]],[1]!Tableau3[#All],2,FALSE)</f>
        <v>#REF!</v>
      </c>
      <c r="AK1206" s="5" t="e">
        <f>VLOOKUP(Tableau13[[#This Row],[Sept,]],[1]!Tableau3[#All],2,FALSE)</f>
        <v>#REF!</v>
      </c>
      <c r="AL1206" s="5" t="e">
        <f>VLOOKUP(Tableau13[[#This Row],[Oct,]],[1]!Tableau3[#All],2,FALSE)</f>
        <v>#REF!</v>
      </c>
      <c r="AM1206" s="5" t="e">
        <f>VLOOKUP(Tableau13[[#This Row],[Nov,]],[1]!Tableau3[#All],2,FALSE)</f>
        <v>#REF!</v>
      </c>
      <c r="AN1206" s="5" t="e">
        <f>VLOOKUP(Tableau13[[#This Row],[Déc,]],[1]!Tableau3[#All],2,FALSE)</f>
        <v>#REF!</v>
      </c>
    </row>
    <row r="1207" spans="1:40" x14ac:dyDescent="0.25">
      <c r="A1207" t="s">
        <v>7807</v>
      </c>
      <c r="D1207" t="s">
        <v>1080</v>
      </c>
      <c r="E1207" t="s">
        <v>1081</v>
      </c>
      <c r="F1207" t="s">
        <v>7808</v>
      </c>
      <c r="G1207" t="s">
        <v>3034</v>
      </c>
      <c r="H1207" t="s">
        <v>3035</v>
      </c>
      <c r="I1207" t="s">
        <v>25</v>
      </c>
      <c r="J1207" s="3">
        <v>0</v>
      </c>
      <c r="K1207" s="1">
        <v>43252</v>
      </c>
      <c r="M1207" t="s">
        <v>38</v>
      </c>
      <c r="O1207" t="s">
        <v>32</v>
      </c>
      <c r="P1207" s="1"/>
      <c r="AC1207" s="5" t="e">
        <f>VLOOKUP(Tableau13[[#This Row],[Jan,]],[1]!Tableau3[#All],2,FALSE)</f>
        <v>#REF!</v>
      </c>
      <c r="AD1207" s="5" t="e">
        <f>VLOOKUP(Tableau13[[#This Row],[Fév,]],[1]!Tableau3[#All],2,FALSE)</f>
        <v>#REF!</v>
      </c>
      <c r="AE1207" s="5" t="e">
        <f>VLOOKUP(Tableau13[[#This Row],[Mar,]],[1]!Tableau3[#All],2,FALSE)</f>
        <v>#REF!</v>
      </c>
      <c r="AF1207" s="5" t="e">
        <f>VLOOKUP(Tableau13[[#This Row],[Avr,]],[1]!Tableau3[#All],2,FALSE)</f>
        <v>#REF!</v>
      </c>
      <c r="AG1207" s="5" t="e">
        <f>VLOOKUP(Tableau13[[#This Row],[Mai]],[1]!Tableau3[#All],2,FALSE)</f>
        <v>#REF!</v>
      </c>
      <c r="AH1207" s="5" t="e">
        <f>VLOOKUP(Tableau13[[#This Row],[Juin]],[1]!Tableau3[#All],2,FALSE)</f>
        <v>#REF!</v>
      </c>
      <c r="AI1207" s="5" t="e">
        <f>VLOOKUP(Tableau13[[#This Row],[Juil,]],[1]!Tableau3[#All],2,FALSE)</f>
        <v>#REF!</v>
      </c>
      <c r="AJ1207" s="5" t="e">
        <f>VLOOKUP(Tableau13[[#This Row],[Août]],[1]!Tableau3[#All],2,FALSE)</f>
        <v>#REF!</v>
      </c>
      <c r="AK1207" s="5" t="e">
        <f>VLOOKUP(Tableau13[[#This Row],[Sept,]],[1]!Tableau3[#All],2,FALSE)</f>
        <v>#REF!</v>
      </c>
      <c r="AL1207" s="5" t="e">
        <f>VLOOKUP(Tableau13[[#This Row],[Oct,]],[1]!Tableau3[#All],2,FALSE)</f>
        <v>#REF!</v>
      </c>
      <c r="AM1207" s="5" t="e">
        <f>VLOOKUP(Tableau13[[#This Row],[Nov,]],[1]!Tableau3[#All],2,FALSE)</f>
        <v>#REF!</v>
      </c>
      <c r="AN1207" s="5" t="e">
        <f>VLOOKUP(Tableau13[[#This Row],[Déc,]],[1]!Tableau3[#All],2,FALSE)</f>
        <v>#REF!</v>
      </c>
    </row>
    <row r="1208" spans="1:40" x14ac:dyDescent="0.25">
      <c r="A1208" t="s">
        <v>7809</v>
      </c>
      <c r="D1208" t="s">
        <v>1080</v>
      </c>
      <c r="E1208" t="s">
        <v>1081</v>
      </c>
      <c r="F1208" t="s">
        <v>7810</v>
      </c>
      <c r="G1208" t="s">
        <v>3036</v>
      </c>
      <c r="H1208" t="s">
        <v>3037</v>
      </c>
      <c r="I1208" t="s">
        <v>25</v>
      </c>
      <c r="J1208" s="3">
        <v>0</v>
      </c>
      <c r="K1208" s="1">
        <v>43252</v>
      </c>
      <c r="M1208" t="s">
        <v>38</v>
      </c>
      <c r="O1208" t="s">
        <v>32</v>
      </c>
      <c r="P1208" s="1"/>
      <c r="AC1208" s="5" t="e">
        <f>VLOOKUP(Tableau13[[#This Row],[Jan,]],[1]!Tableau3[#All],2,FALSE)</f>
        <v>#REF!</v>
      </c>
      <c r="AD1208" s="5" t="e">
        <f>VLOOKUP(Tableau13[[#This Row],[Fév,]],[1]!Tableau3[#All],2,FALSE)</f>
        <v>#REF!</v>
      </c>
      <c r="AE1208" s="5" t="e">
        <f>VLOOKUP(Tableau13[[#This Row],[Mar,]],[1]!Tableau3[#All],2,FALSE)</f>
        <v>#REF!</v>
      </c>
      <c r="AF1208" s="5" t="e">
        <f>VLOOKUP(Tableau13[[#This Row],[Avr,]],[1]!Tableau3[#All],2,FALSE)</f>
        <v>#REF!</v>
      </c>
      <c r="AG1208" s="5" t="e">
        <f>VLOOKUP(Tableau13[[#This Row],[Mai]],[1]!Tableau3[#All],2,FALSE)</f>
        <v>#REF!</v>
      </c>
      <c r="AH1208" s="5" t="e">
        <f>VLOOKUP(Tableau13[[#This Row],[Juin]],[1]!Tableau3[#All],2,FALSE)</f>
        <v>#REF!</v>
      </c>
      <c r="AI1208" s="5" t="e">
        <f>VLOOKUP(Tableau13[[#This Row],[Juil,]],[1]!Tableau3[#All],2,FALSE)</f>
        <v>#REF!</v>
      </c>
      <c r="AJ1208" s="5" t="e">
        <f>VLOOKUP(Tableau13[[#This Row],[Août]],[1]!Tableau3[#All],2,FALSE)</f>
        <v>#REF!</v>
      </c>
      <c r="AK1208" s="5" t="e">
        <f>VLOOKUP(Tableau13[[#This Row],[Sept,]],[1]!Tableau3[#All],2,FALSE)</f>
        <v>#REF!</v>
      </c>
      <c r="AL1208" s="5" t="e">
        <f>VLOOKUP(Tableau13[[#This Row],[Oct,]],[1]!Tableau3[#All],2,FALSE)</f>
        <v>#REF!</v>
      </c>
      <c r="AM1208" s="5" t="e">
        <f>VLOOKUP(Tableau13[[#This Row],[Nov,]],[1]!Tableau3[#All],2,FALSE)</f>
        <v>#REF!</v>
      </c>
      <c r="AN1208" s="5" t="e">
        <f>VLOOKUP(Tableau13[[#This Row],[Déc,]],[1]!Tableau3[#All],2,FALSE)</f>
        <v>#REF!</v>
      </c>
    </row>
    <row r="1209" spans="1:40" x14ac:dyDescent="0.25">
      <c r="A1209" t="s">
        <v>7811</v>
      </c>
      <c r="D1209" t="s">
        <v>1080</v>
      </c>
      <c r="E1209" t="s">
        <v>1081</v>
      </c>
      <c r="F1209" t="s">
        <v>7812</v>
      </c>
      <c r="G1209" t="s">
        <v>3038</v>
      </c>
      <c r="H1209" t="s">
        <v>3039</v>
      </c>
      <c r="I1209" t="s">
        <v>25</v>
      </c>
      <c r="J1209" s="3">
        <v>0</v>
      </c>
      <c r="K1209" s="1">
        <v>43252</v>
      </c>
      <c r="M1209" t="s">
        <v>38</v>
      </c>
      <c r="O1209" t="s">
        <v>32</v>
      </c>
      <c r="P1209" s="1"/>
      <c r="AC1209" s="5" t="e">
        <f>VLOOKUP(Tableau13[[#This Row],[Jan,]],[1]!Tableau3[#All],2,FALSE)</f>
        <v>#REF!</v>
      </c>
      <c r="AD1209" s="5" t="e">
        <f>VLOOKUP(Tableau13[[#This Row],[Fév,]],[1]!Tableau3[#All],2,FALSE)</f>
        <v>#REF!</v>
      </c>
      <c r="AE1209" s="5" t="e">
        <f>VLOOKUP(Tableau13[[#This Row],[Mar,]],[1]!Tableau3[#All],2,FALSE)</f>
        <v>#REF!</v>
      </c>
      <c r="AF1209" s="5" t="e">
        <f>VLOOKUP(Tableau13[[#This Row],[Avr,]],[1]!Tableau3[#All],2,FALSE)</f>
        <v>#REF!</v>
      </c>
      <c r="AG1209" s="5" t="e">
        <f>VLOOKUP(Tableau13[[#This Row],[Mai]],[1]!Tableau3[#All],2,FALSE)</f>
        <v>#REF!</v>
      </c>
      <c r="AH1209" s="5" t="e">
        <f>VLOOKUP(Tableau13[[#This Row],[Juin]],[1]!Tableau3[#All],2,FALSE)</f>
        <v>#REF!</v>
      </c>
      <c r="AI1209" s="5" t="e">
        <f>VLOOKUP(Tableau13[[#This Row],[Juil,]],[1]!Tableau3[#All],2,FALSE)</f>
        <v>#REF!</v>
      </c>
      <c r="AJ1209" s="5" t="e">
        <f>VLOOKUP(Tableau13[[#This Row],[Août]],[1]!Tableau3[#All],2,FALSE)</f>
        <v>#REF!</v>
      </c>
      <c r="AK1209" s="5" t="e">
        <f>VLOOKUP(Tableau13[[#This Row],[Sept,]],[1]!Tableau3[#All],2,FALSE)</f>
        <v>#REF!</v>
      </c>
      <c r="AL1209" s="5" t="e">
        <f>VLOOKUP(Tableau13[[#This Row],[Oct,]],[1]!Tableau3[#All],2,FALSE)</f>
        <v>#REF!</v>
      </c>
      <c r="AM1209" s="5" t="e">
        <f>VLOOKUP(Tableau13[[#This Row],[Nov,]],[1]!Tableau3[#All],2,FALSE)</f>
        <v>#REF!</v>
      </c>
      <c r="AN1209" s="5" t="e">
        <f>VLOOKUP(Tableau13[[#This Row],[Déc,]],[1]!Tableau3[#All],2,FALSE)</f>
        <v>#REF!</v>
      </c>
    </row>
    <row r="1210" spans="1:40" x14ac:dyDescent="0.25">
      <c r="A1210" t="s">
        <v>7813</v>
      </c>
      <c r="D1210" t="s">
        <v>1080</v>
      </c>
      <c r="E1210" t="s">
        <v>1081</v>
      </c>
      <c r="F1210" t="s">
        <v>7814</v>
      </c>
      <c r="G1210" t="s">
        <v>3040</v>
      </c>
      <c r="H1210" t="s">
        <v>3041</v>
      </c>
      <c r="I1210" t="s">
        <v>25</v>
      </c>
      <c r="J1210" s="3">
        <v>0</v>
      </c>
      <c r="K1210" s="1">
        <v>43252</v>
      </c>
      <c r="M1210" t="s">
        <v>38</v>
      </c>
      <c r="O1210" t="s">
        <v>32</v>
      </c>
      <c r="P1210" s="1"/>
      <c r="AC1210" s="5" t="e">
        <f>VLOOKUP(Tableau13[[#This Row],[Jan,]],[1]!Tableau3[#All],2,FALSE)</f>
        <v>#REF!</v>
      </c>
      <c r="AD1210" s="5" t="e">
        <f>VLOOKUP(Tableau13[[#This Row],[Fév,]],[1]!Tableau3[#All],2,FALSE)</f>
        <v>#REF!</v>
      </c>
      <c r="AE1210" s="5" t="e">
        <f>VLOOKUP(Tableau13[[#This Row],[Mar,]],[1]!Tableau3[#All],2,FALSE)</f>
        <v>#REF!</v>
      </c>
      <c r="AF1210" s="5" t="e">
        <f>VLOOKUP(Tableau13[[#This Row],[Avr,]],[1]!Tableau3[#All],2,FALSE)</f>
        <v>#REF!</v>
      </c>
      <c r="AG1210" s="5" t="e">
        <f>VLOOKUP(Tableau13[[#This Row],[Mai]],[1]!Tableau3[#All],2,FALSE)</f>
        <v>#REF!</v>
      </c>
      <c r="AH1210" s="5" t="e">
        <f>VLOOKUP(Tableau13[[#This Row],[Juin]],[1]!Tableau3[#All],2,FALSE)</f>
        <v>#REF!</v>
      </c>
      <c r="AI1210" s="5" t="e">
        <f>VLOOKUP(Tableau13[[#This Row],[Juil,]],[1]!Tableau3[#All],2,FALSE)</f>
        <v>#REF!</v>
      </c>
      <c r="AJ1210" s="5" t="e">
        <f>VLOOKUP(Tableau13[[#This Row],[Août]],[1]!Tableau3[#All],2,FALSE)</f>
        <v>#REF!</v>
      </c>
      <c r="AK1210" s="5" t="e">
        <f>VLOOKUP(Tableau13[[#This Row],[Sept,]],[1]!Tableau3[#All],2,FALSE)</f>
        <v>#REF!</v>
      </c>
      <c r="AL1210" s="5" t="e">
        <f>VLOOKUP(Tableau13[[#This Row],[Oct,]],[1]!Tableau3[#All],2,FALSE)</f>
        <v>#REF!</v>
      </c>
      <c r="AM1210" s="5" t="e">
        <f>VLOOKUP(Tableau13[[#This Row],[Nov,]],[1]!Tableau3[#All],2,FALSE)</f>
        <v>#REF!</v>
      </c>
      <c r="AN1210" s="5" t="e">
        <f>VLOOKUP(Tableau13[[#This Row],[Déc,]],[1]!Tableau3[#All],2,FALSE)</f>
        <v>#REF!</v>
      </c>
    </row>
    <row r="1211" spans="1:40" x14ac:dyDescent="0.25">
      <c r="A1211" t="s">
        <v>7815</v>
      </c>
      <c r="D1211" t="s">
        <v>1080</v>
      </c>
      <c r="E1211" t="s">
        <v>1081</v>
      </c>
      <c r="F1211" t="s">
        <v>7816</v>
      </c>
      <c r="G1211" t="s">
        <v>3042</v>
      </c>
      <c r="H1211" t="s">
        <v>3043</v>
      </c>
      <c r="I1211" t="s">
        <v>25</v>
      </c>
      <c r="J1211" s="3">
        <v>0</v>
      </c>
      <c r="K1211" s="1">
        <v>43252</v>
      </c>
      <c r="M1211" t="s">
        <v>38</v>
      </c>
      <c r="O1211" t="s">
        <v>32</v>
      </c>
      <c r="P1211" s="1"/>
      <c r="AC1211" s="5" t="e">
        <f>VLOOKUP(Tableau13[[#This Row],[Jan,]],[1]!Tableau3[#All],2,FALSE)</f>
        <v>#REF!</v>
      </c>
      <c r="AD1211" s="5" t="e">
        <f>VLOOKUP(Tableau13[[#This Row],[Fév,]],[1]!Tableau3[#All],2,FALSE)</f>
        <v>#REF!</v>
      </c>
      <c r="AE1211" s="5" t="e">
        <f>VLOOKUP(Tableau13[[#This Row],[Mar,]],[1]!Tableau3[#All],2,FALSE)</f>
        <v>#REF!</v>
      </c>
      <c r="AF1211" s="5" t="e">
        <f>VLOOKUP(Tableau13[[#This Row],[Avr,]],[1]!Tableau3[#All],2,FALSE)</f>
        <v>#REF!</v>
      </c>
      <c r="AG1211" s="5" t="e">
        <f>VLOOKUP(Tableau13[[#This Row],[Mai]],[1]!Tableau3[#All],2,FALSE)</f>
        <v>#REF!</v>
      </c>
      <c r="AH1211" s="5" t="e">
        <f>VLOOKUP(Tableau13[[#This Row],[Juin]],[1]!Tableau3[#All],2,FALSE)</f>
        <v>#REF!</v>
      </c>
      <c r="AI1211" s="5" t="e">
        <f>VLOOKUP(Tableau13[[#This Row],[Juil,]],[1]!Tableau3[#All],2,FALSE)</f>
        <v>#REF!</v>
      </c>
      <c r="AJ1211" s="5" t="e">
        <f>VLOOKUP(Tableau13[[#This Row],[Août]],[1]!Tableau3[#All],2,FALSE)</f>
        <v>#REF!</v>
      </c>
      <c r="AK1211" s="5" t="e">
        <f>VLOOKUP(Tableau13[[#This Row],[Sept,]],[1]!Tableau3[#All],2,FALSE)</f>
        <v>#REF!</v>
      </c>
      <c r="AL1211" s="5" t="e">
        <f>VLOOKUP(Tableau13[[#This Row],[Oct,]],[1]!Tableau3[#All],2,FALSE)</f>
        <v>#REF!</v>
      </c>
      <c r="AM1211" s="5" t="e">
        <f>VLOOKUP(Tableau13[[#This Row],[Nov,]],[1]!Tableau3[#All],2,FALSE)</f>
        <v>#REF!</v>
      </c>
      <c r="AN1211" s="5" t="e">
        <f>VLOOKUP(Tableau13[[#This Row],[Déc,]],[1]!Tableau3[#All],2,FALSE)</f>
        <v>#REF!</v>
      </c>
    </row>
    <row r="1212" spans="1:40" x14ac:dyDescent="0.25">
      <c r="A1212" t="s">
        <v>7817</v>
      </c>
      <c r="D1212" t="s">
        <v>1080</v>
      </c>
      <c r="E1212" t="s">
        <v>1081</v>
      </c>
      <c r="F1212" t="s">
        <v>7818</v>
      </c>
      <c r="G1212" t="s">
        <v>3044</v>
      </c>
      <c r="H1212" t="s">
        <v>3045</v>
      </c>
      <c r="I1212" t="s">
        <v>25</v>
      </c>
      <c r="J1212" s="3">
        <v>0</v>
      </c>
      <c r="K1212" s="1">
        <v>43252</v>
      </c>
      <c r="M1212" t="s">
        <v>38</v>
      </c>
      <c r="O1212" t="s">
        <v>32</v>
      </c>
      <c r="P1212" s="1"/>
      <c r="AC1212" s="5" t="e">
        <f>VLOOKUP(Tableau13[[#This Row],[Jan,]],[1]!Tableau3[#All],2,FALSE)</f>
        <v>#REF!</v>
      </c>
      <c r="AD1212" s="5" t="e">
        <f>VLOOKUP(Tableau13[[#This Row],[Fév,]],[1]!Tableau3[#All],2,FALSE)</f>
        <v>#REF!</v>
      </c>
      <c r="AE1212" s="5" t="e">
        <f>VLOOKUP(Tableau13[[#This Row],[Mar,]],[1]!Tableau3[#All],2,FALSE)</f>
        <v>#REF!</v>
      </c>
      <c r="AF1212" s="5" t="e">
        <f>VLOOKUP(Tableau13[[#This Row],[Avr,]],[1]!Tableau3[#All],2,FALSE)</f>
        <v>#REF!</v>
      </c>
      <c r="AG1212" s="5" t="e">
        <f>VLOOKUP(Tableau13[[#This Row],[Mai]],[1]!Tableau3[#All],2,FALSE)</f>
        <v>#REF!</v>
      </c>
      <c r="AH1212" s="5" t="e">
        <f>VLOOKUP(Tableau13[[#This Row],[Juin]],[1]!Tableau3[#All],2,FALSE)</f>
        <v>#REF!</v>
      </c>
      <c r="AI1212" s="5" t="e">
        <f>VLOOKUP(Tableau13[[#This Row],[Juil,]],[1]!Tableau3[#All],2,FALSE)</f>
        <v>#REF!</v>
      </c>
      <c r="AJ1212" s="5" t="e">
        <f>VLOOKUP(Tableau13[[#This Row],[Août]],[1]!Tableau3[#All],2,FALSE)</f>
        <v>#REF!</v>
      </c>
      <c r="AK1212" s="5" t="e">
        <f>VLOOKUP(Tableau13[[#This Row],[Sept,]],[1]!Tableau3[#All],2,FALSE)</f>
        <v>#REF!</v>
      </c>
      <c r="AL1212" s="5" t="e">
        <f>VLOOKUP(Tableau13[[#This Row],[Oct,]],[1]!Tableau3[#All],2,FALSE)</f>
        <v>#REF!</v>
      </c>
      <c r="AM1212" s="5" t="e">
        <f>VLOOKUP(Tableau13[[#This Row],[Nov,]],[1]!Tableau3[#All],2,FALSE)</f>
        <v>#REF!</v>
      </c>
      <c r="AN1212" s="5" t="e">
        <f>VLOOKUP(Tableau13[[#This Row],[Déc,]],[1]!Tableau3[#All],2,FALSE)</f>
        <v>#REF!</v>
      </c>
    </row>
    <row r="1213" spans="1:40" x14ac:dyDescent="0.25">
      <c r="A1213" t="s">
        <v>7819</v>
      </c>
      <c r="D1213" t="s">
        <v>1080</v>
      </c>
      <c r="E1213" t="s">
        <v>1081</v>
      </c>
      <c r="F1213" t="s">
        <v>7820</v>
      </c>
      <c r="G1213" t="s">
        <v>3046</v>
      </c>
      <c r="H1213" t="s">
        <v>3047</v>
      </c>
      <c r="I1213" t="s">
        <v>25</v>
      </c>
      <c r="J1213" s="3">
        <v>0</v>
      </c>
      <c r="K1213" s="1">
        <v>43252</v>
      </c>
      <c r="M1213" t="s">
        <v>38</v>
      </c>
      <c r="O1213" t="s">
        <v>32</v>
      </c>
      <c r="P1213" s="1"/>
      <c r="AC1213" s="5" t="e">
        <f>VLOOKUP(Tableau13[[#This Row],[Jan,]],[1]!Tableau3[#All],2,FALSE)</f>
        <v>#REF!</v>
      </c>
      <c r="AD1213" s="5" t="e">
        <f>VLOOKUP(Tableau13[[#This Row],[Fév,]],[1]!Tableau3[#All],2,FALSE)</f>
        <v>#REF!</v>
      </c>
      <c r="AE1213" s="5" t="e">
        <f>VLOOKUP(Tableau13[[#This Row],[Mar,]],[1]!Tableau3[#All],2,FALSE)</f>
        <v>#REF!</v>
      </c>
      <c r="AF1213" s="5" t="e">
        <f>VLOOKUP(Tableau13[[#This Row],[Avr,]],[1]!Tableau3[#All],2,FALSE)</f>
        <v>#REF!</v>
      </c>
      <c r="AG1213" s="5" t="e">
        <f>VLOOKUP(Tableau13[[#This Row],[Mai]],[1]!Tableau3[#All],2,FALSE)</f>
        <v>#REF!</v>
      </c>
      <c r="AH1213" s="5" t="e">
        <f>VLOOKUP(Tableau13[[#This Row],[Juin]],[1]!Tableau3[#All],2,FALSE)</f>
        <v>#REF!</v>
      </c>
      <c r="AI1213" s="5" t="e">
        <f>VLOOKUP(Tableau13[[#This Row],[Juil,]],[1]!Tableau3[#All],2,FALSE)</f>
        <v>#REF!</v>
      </c>
      <c r="AJ1213" s="5" t="e">
        <f>VLOOKUP(Tableau13[[#This Row],[Août]],[1]!Tableau3[#All],2,FALSE)</f>
        <v>#REF!</v>
      </c>
      <c r="AK1213" s="5" t="e">
        <f>VLOOKUP(Tableau13[[#This Row],[Sept,]],[1]!Tableau3[#All],2,FALSE)</f>
        <v>#REF!</v>
      </c>
      <c r="AL1213" s="5" t="e">
        <f>VLOOKUP(Tableau13[[#This Row],[Oct,]],[1]!Tableau3[#All],2,FALSE)</f>
        <v>#REF!</v>
      </c>
      <c r="AM1213" s="5" t="e">
        <f>VLOOKUP(Tableau13[[#This Row],[Nov,]],[1]!Tableau3[#All],2,FALSE)</f>
        <v>#REF!</v>
      </c>
      <c r="AN1213" s="5" t="e">
        <f>VLOOKUP(Tableau13[[#This Row],[Déc,]],[1]!Tableau3[#All],2,FALSE)</f>
        <v>#REF!</v>
      </c>
    </row>
    <row r="1214" spans="1:40" x14ac:dyDescent="0.25">
      <c r="A1214" t="s">
        <v>7821</v>
      </c>
      <c r="D1214" t="s">
        <v>1080</v>
      </c>
      <c r="E1214" t="s">
        <v>1081</v>
      </c>
      <c r="F1214" t="s">
        <v>7822</v>
      </c>
      <c r="G1214" t="s">
        <v>3048</v>
      </c>
      <c r="H1214" t="s">
        <v>3049</v>
      </c>
      <c r="I1214" t="s">
        <v>25</v>
      </c>
      <c r="J1214" s="3">
        <v>0</v>
      </c>
      <c r="K1214" s="1">
        <v>43252</v>
      </c>
      <c r="M1214" t="s">
        <v>38</v>
      </c>
      <c r="O1214" t="s">
        <v>32</v>
      </c>
      <c r="P1214" s="1"/>
      <c r="AC1214" s="5" t="e">
        <f>VLOOKUP(Tableau13[[#This Row],[Jan,]],[1]!Tableau3[#All],2,FALSE)</f>
        <v>#REF!</v>
      </c>
      <c r="AD1214" s="5" t="e">
        <f>VLOOKUP(Tableau13[[#This Row],[Fév,]],[1]!Tableau3[#All],2,FALSE)</f>
        <v>#REF!</v>
      </c>
      <c r="AE1214" s="5" t="e">
        <f>VLOOKUP(Tableau13[[#This Row],[Mar,]],[1]!Tableau3[#All],2,FALSE)</f>
        <v>#REF!</v>
      </c>
      <c r="AF1214" s="5" t="e">
        <f>VLOOKUP(Tableau13[[#This Row],[Avr,]],[1]!Tableau3[#All],2,FALSE)</f>
        <v>#REF!</v>
      </c>
      <c r="AG1214" s="5" t="e">
        <f>VLOOKUP(Tableau13[[#This Row],[Mai]],[1]!Tableau3[#All],2,FALSE)</f>
        <v>#REF!</v>
      </c>
      <c r="AH1214" s="5" t="e">
        <f>VLOOKUP(Tableau13[[#This Row],[Juin]],[1]!Tableau3[#All],2,FALSE)</f>
        <v>#REF!</v>
      </c>
      <c r="AI1214" s="5" t="e">
        <f>VLOOKUP(Tableau13[[#This Row],[Juil,]],[1]!Tableau3[#All],2,FALSE)</f>
        <v>#REF!</v>
      </c>
      <c r="AJ1214" s="5" t="e">
        <f>VLOOKUP(Tableau13[[#This Row],[Août]],[1]!Tableau3[#All],2,FALSE)</f>
        <v>#REF!</v>
      </c>
      <c r="AK1214" s="5" t="e">
        <f>VLOOKUP(Tableau13[[#This Row],[Sept,]],[1]!Tableau3[#All],2,FALSE)</f>
        <v>#REF!</v>
      </c>
      <c r="AL1214" s="5" t="e">
        <f>VLOOKUP(Tableau13[[#This Row],[Oct,]],[1]!Tableau3[#All],2,FALSE)</f>
        <v>#REF!</v>
      </c>
      <c r="AM1214" s="5" t="e">
        <f>VLOOKUP(Tableau13[[#This Row],[Nov,]],[1]!Tableau3[#All],2,FALSE)</f>
        <v>#REF!</v>
      </c>
      <c r="AN1214" s="5" t="e">
        <f>VLOOKUP(Tableau13[[#This Row],[Déc,]],[1]!Tableau3[#All],2,FALSE)</f>
        <v>#REF!</v>
      </c>
    </row>
    <row r="1215" spans="1:40" x14ac:dyDescent="0.25">
      <c r="A1215" t="s">
        <v>7823</v>
      </c>
      <c r="D1215" t="s">
        <v>1080</v>
      </c>
      <c r="E1215" t="s">
        <v>1081</v>
      </c>
      <c r="F1215" t="s">
        <v>7824</v>
      </c>
      <c r="G1215" t="s">
        <v>3050</v>
      </c>
      <c r="H1215" t="s">
        <v>3051</v>
      </c>
      <c r="I1215" t="s">
        <v>25</v>
      </c>
      <c r="J1215" s="3">
        <v>0</v>
      </c>
      <c r="K1215" s="1">
        <v>43252</v>
      </c>
      <c r="M1215" t="s">
        <v>38</v>
      </c>
      <c r="O1215" t="s">
        <v>32</v>
      </c>
      <c r="P1215" s="1"/>
      <c r="AC1215" s="5" t="e">
        <f>VLOOKUP(Tableau13[[#This Row],[Jan,]],[1]!Tableau3[#All],2,FALSE)</f>
        <v>#REF!</v>
      </c>
      <c r="AD1215" s="5" t="e">
        <f>VLOOKUP(Tableau13[[#This Row],[Fév,]],[1]!Tableau3[#All],2,FALSE)</f>
        <v>#REF!</v>
      </c>
      <c r="AE1215" s="5" t="e">
        <f>VLOOKUP(Tableau13[[#This Row],[Mar,]],[1]!Tableau3[#All],2,FALSE)</f>
        <v>#REF!</v>
      </c>
      <c r="AF1215" s="5" t="e">
        <f>VLOOKUP(Tableau13[[#This Row],[Avr,]],[1]!Tableau3[#All],2,FALSE)</f>
        <v>#REF!</v>
      </c>
      <c r="AG1215" s="5" t="e">
        <f>VLOOKUP(Tableau13[[#This Row],[Mai]],[1]!Tableau3[#All],2,FALSE)</f>
        <v>#REF!</v>
      </c>
      <c r="AH1215" s="5" t="e">
        <f>VLOOKUP(Tableau13[[#This Row],[Juin]],[1]!Tableau3[#All],2,FALSE)</f>
        <v>#REF!</v>
      </c>
      <c r="AI1215" s="5" t="e">
        <f>VLOOKUP(Tableau13[[#This Row],[Juil,]],[1]!Tableau3[#All],2,FALSE)</f>
        <v>#REF!</v>
      </c>
      <c r="AJ1215" s="5" t="e">
        <f>VLOOKUP(Tableau13[[#This Row],[Août]],[1]!Tableau3[#All],2,FALSE)</f>
        <v>#REF!</v>
      </c>
      <c r="AK1215" s="5" t="e">
        <f>VLOOKUP(Tableau13[[#This Row],[Sept,]],[1]!Tableau3[#All],2,FALSE)</f>
        <v>#REF!</v>
      </c>
      <c r="AL1215" s="5" t="e">
        <f>VLOOKUP(Tableau13[[#This Row],[Oct,]],[1]!Tableau3[#All],2,FALSE)</f>
        <v>#REF!</v>
      </c>
      <c r="AM1215" s="5" t="e">
        <f>VLOOKUP(Tableau13[[#This Row],[Nov,]],[1]!Tableau3[#All],2,FALSE)</f>
        <v>#REF!</v>
      </c>
      <c r="AN1215" s="5" t="e">
        <f>VLOOKUP(Tableau13[[#This Row],[Déc,]],[1]!Tableau3[#All],2,FALSE)</f>
        <v>#REF!</v>
      </c>
    </row>
    <row r="1216" spans="1:40" x14ac:dyDescent="0.25">
      <c r="A1216" t="s">
        <v>7825</v>
      </c>
      <c r="D1216" t="s">
        <v>1080</v>
      </c>
      <c r="E1216" t="s">
        <v>1081</v>
      </c>
      <c r="F1216" t="s">
        <v>7826</v>
      </c>
      <c r="G1216" t="s">
        <v>3052</v>
      </c>
      <c r="H1216" t="s">
        <v>3053</v>
      </c>
      <c r="I1216" t="s">
        <v>25</v>
      </c>
      <c r="J1216" s="3">
        <v>0</v>
      </c>
      <c r="K1216" s="1">
        <v>43252</v>
      </c>
      <c r="M1216" t="s">
        <v>38</v>
      </c>
      <c r="O1216" t="s">
        <v>32</v>
      </c>
      <c r="P1216" s="1"/>
      <c r="AC1216" s="5" t="e">
        <f>VLOOKUP(Tableau13[[#This Row],[Jan,]],[1]!Tableau3[#All],2,FALSE)</f>
        <v>#REF!</v>
      </c>
      <c r="AD1216" s="5" t="e">
        <f>VLOOKUP(Tableau13[[#This Row],[Fév,]],[1]!Tableau3[#All],2,FALSE)</f>
        <v>#REF!</v>
      </c>
      <c r="AE1216" s="5" t="e">
        <f>VLOOKUP(Tableau13[[#This Row],[Mar,]],[1]!Tableau3[#All],2,FALSE)</f>
        <v>#REF!</v>
      </c>
      <c r="AF1216" s="5" t="e">
        <f>VLOOKUP(Tableau13[[#This Row],[Avr,]],[1]!Tableau3[#All],2,FALSE)</f>
        <v>#REF!</v>
      </c>
      <c r="AG1216" s="5" t="e">
        <f>VLOOKUP(Tableau13[[#This Row],[Mai]],[1]!Tableau3[#All],2,FALSE)</f>
        <v>#REF!</v>
      </c>
      <c r="AH1216" s="5" t="e">
        <f>VLOOKUP(Tableau13[[#This Row],[Juin]],[1]!Tableau3[#All],2,FALSE)</f>
        <v>#REF!</v>
      </c>
      <c r="AI1216" s="5" t="e">
        <f>VLOOKUP(Tableau13[[#This Row],[Juil,]],[1]!Tableau3[#All],2,FALSE)</f>
        <v>#REF!</v>
      </c>
      <c r="AJ1216" s="5" t="e">
        <f>VLOOKUP(Tableau13[[#This Row],[Août]],[1]!Tableau3[#All],2,FALSE)</f>
        <v>#REF!</v>
      </c>
      <c r="AK1216" s="5" t="e">
        <f>VLOOKUP(Tableau13[[#This Row],[Sept,]],[1]!Tableau3[#All],2,FALSE)</f>
        <v>#REF!</v>
      </c>
      <c r="AL1216" s="5" t="e">
        <f>VLOOKUP(Tableau13[[#This Row],[Oct,]],[1]!Tableau3[#All],2,FALSE)</f>
        <v>#REF!</v>
      </c>
      <c r="AM1216" s="5" t="e">
        <f>VLOOKUP(Tableau13[[#This Row],[Nov,]],[1]!Tableau3[#All],2,FALSE)</f>
        <v>#REF!</v>
      </c>
      <c r="AN1216" s="5" t="e">
        <f>VLOOKUP(Tableau13[[#This Row],[Déc,]],[1]!Tableau3[#All],2,FALSE)</f>
        <v>#REF!</v>
      </c>
    </row>
    <row r="1217" spans="1:40" x14ac:dyDescent="0.25">
      <c r="A1217" t="s">
        <v>7827</v>
      </c>
      <c r="D1217" t="s">
        <v>1080</v>
      </c>
      <c r="E1217" t="s">
        <v>1081</v>
      </c>
      <c r="F1217" t="s">
        <v>7828</v>
      </c>
      <c r="G1217" t="s">
        <v>3054</v>
      </c>
      <c r="H1217" t="s">
        <v>3055</v>
      </c>
      <c r="I1217" t="s">
        <v>25</v>
      </c>
      <c r="J1217" s="3">
        <v>0</v>
      </c>
      <c r="K1217" s="1">
        <v>43252</v>
      </c>
      <c r="M1217" t="s">
        <v>38</v>
      </c>
      <c r="O1217" t="s">
        <v>32</v>
      </c>
      <c r="P1217" s="1"/>
      <c r="AC1217" s="5" t="e">
        <f>VLOOKUP(Tableau13[[#This Row],[Jan,]],[1]!Tableau3[#All],2,FALSE)</f>
        <v>#REF!</v>
      </c>
      <c r="AD1217" s="5" t="e">
        <f>VLOOKUP(Tableau13[[#This Row],[Fév,]],[1]!Tableau3[#All],2,FALSE)</f>
        <v>#REF!</v>
      </c>
      <c r="AE1217" s="5" t="e">
        <f>VLOOKUP(Tableau13[[#This Row],[Mar,]],[1]!Tableau3[#All],2,FALSE)</f>
        <v>#REF!</v>
      </c>
      <c r="AF1217" s="5" t="e">
        <f>VLOOKUP(Tableau13[[#This Row],[Avr,]],[1]!Tableau3[#All],2,FALSE)</f>
        <v>#REF!</v>
      </c>
      <c r="AG1217" s="5" t="e">
        <f>VLOOKUP(Tableau13[[#This Row],[Mai]],[1]!Tableau3[#All],2,FALSE)</f>
        <v>#REF!</v>
      </c>
      <c r="AH1217" s="5" t="e">
        <f>VLOOKUP(Tableau13[[#This Row],[Juin]],[1]!Tableau3[#All],2,FALSE)</f>
        <v>#REF!</v>
      </c>
      <c r="AI1217" s="5" t="e">
        <f>VLOOKUP(Tableau13[[#This Row],[Juil,]],[1]!Tableau3[#All],2,FALSE)</f>
        <v>#REF!</v>
      </c>
      <c r="AJ1217" s="5" t="e">
        <f>VLOOKUP(Tableau13[[#This Row],[Août]],[1]!Tableau3[#All],2,FALSE)</f>
        <v>#REF!</v>
      </c>
      <c r="AK1217" s="5" t="e">
        <f>VLOOKUP(Tableau13[[#This Row],[Sept,]],[1]!Tableau3[#All],2,FALSE)</f>
        <v>#REF!</v>
      </c>
      <c r="AL1217" s="5" t="e">
        <f>VLOOKUP(Tableau13[[#This Row],[Oct,]],[1]!Tableau3[#All],2,FALSE)</f>
        <v>#REF!</v>
      </c>
      <c r="AM1217" s="5" t="e">
        <f>VLOOKUP(Tableau13[[#This Row],[Nov,]],[1]!Tableau3[#All],2,FALSE)</f>
        <v>#REF!</v>
      </c>
      <c r="AN1217" s="5" t="e">
        <f>VLOOKUP(Tableau13[[#This Row],[Déc,]],[1]!Tableau3[#All],2,FALSE)</f>
        <v>#REF!</v>
      </c>
    </row>
    <row r="1218" spans="1:40" x14ac:dyDescent="0.25">
      <c r="A1218" t="s">
        <v>7829</v>
      </c>
      <c r="D1218" t="s">
        <v>1080</v>
      </c>
      <c r="E1218" t="s">
        <v>1081</v>
      </c>
      <c r="F1218" t="s">
        <v>7830</v>
      </c>
      <c r="G1218" t="s">
        <v>7831</v>
      </c>
      <c r="H1218" t="s">
        <v>7832</v>
      </c>
      <c r="I1218" t="s">
        <v>25</v>
      </c>
      <c r="J1218" s="3">
        <v>0</v>
      </c>
      <c r="K1218" s="1">
        <v>43252</v>
      </c>
      <c r="M1218" t="s">
        <v>38</v>
      </c>
      <c r="O1218" t="s">
        <v>32</v>
      </c>
      <c r="P1218" s="1"/>
      <c r="AC1218" s="5" t="e">
        <f>VLOOKUP(Tableau13[[#This Row],[Jan,]],[1]!Tableau3[#All],2,FALSE)</f>
        <v>#REF!</v>
      </c>
      <c r="AD1218" s="5" t="e">
        <f>VLOOKUP(Tableau13[[#This Row],[Fév,]],[1]!Tableau3[#All],2,FALSE)</f>
        <v>#REF!</v>
      </c>
      <c r="AE1218" s="5" t="e">
        <f>VLOOKUP(Tableau13[[#This Row],[Mar,]],[1]!Tableau3[#All],2,FALSE)</f>
        <v>#REF!</v>
      </c>
      <c r="AF1218" s="5" t="e">
        <f>VLOOKUP(Tableau13[[#This Row],[Avr,]],[1]!Tableau3[#All],2,FALSE)</f>
        <v>#REF!</v>
      </c>
      <c r="AG1218" s="5" t="e">
        <f>VLOOKUP(Tableau13[[#This Row],[Mai]],[1]!Tableau3[#All],2,FALSE)</f>
        <v>#REF!</v>
      </c>
      <c r="AH1218" s="5" t="e">
        <f>VLOOKUP(Tableau13[[#This Row],[Juin]],[1]!Tableau3[#All],2,FALSE)</f>
        <v>#REF!</v>
      </c>
      <c r="AI1218" s="5" t="e">
        <f>VLOOKUP(Tableau13[[#This Row],[Juil,]],[1]!Tableau3[#All],2,FALSE)</f>
        <v>#REF!</v>
      </c>
      <c r="AJ1218" s="5" t="e">
        <f>VLOOKUP(Tableau13[[#This Row],[Août]],[1]!Tableau3[#All],2,FALSE)</f>
        <v>#REF!</v>
      </c>
      <c r="AK1218" s="5" t="e">
        <f>VLOOKUP(Tableau13[[#This Row],[Sept,]],[1]!Tableau3[#All],2,FALSE)</f>
        <v>#REF!</v>
      </c>
      <c r="AL1218" s="5" t="e">
        <f>VLOOKUP(Tableau13[[#This Row],[Oct,]],[1]!Tableau3[#All],2,FALSE)</f>
        <v>#REF!</v>
      </c>
      <c r="AM1218" s="5" t="e">
        <f>VLOOKUP(Tableau13[[#This Row],[Nov,]],[1]!Tableau3[#All],2,FALSE)</f>
        <v>#REF!</v>
      </c>
      <c r="AN1218" s="5" t="e">
        <f>VLOOKUP(Tableau13[[#This Row],[Déc,]],[1]!Tableau3[#All],2,FALSE)</f>
        <v>#REF!</v>
      </c>
    </row>
    <row r="1219" spans="1:40" x14ac:dyDescent="0.25">
      <c r="A1219" t="s">
        <v>7833</v>
      </c>
      <c r="D1219" t="s">
        <v>1080</v>
      </c>
      <c r="E1219" t="s">
        <v>1081</v>
      </c>
      <c r="F1219" t="s">
        <v>7834</v>
      </c>
      <c r="G1219" t="s">
        <v>7835</v>
      </c>
      <c r="H1219" t="s">
        <v>7836</v>
      </c>
      <c r="I1219" t="s">
        <v>25</v>
      </c>
      <c r="J1219" s="3">
        <v>0</v>
      </c>
      <c r="K1219" s="1">
        <v>43252</v>
      </c>
      <c r="M1219" t="s">
        <v>38</v>
      </c>
      <c r="O1219" t="s">
        <v>32</v>
      </c>
      <c r="P1219" s="1"/>
      <c r="AC1219" s="5" t="e">
        <f>VLOOKUP(Tableau13[[#This Row],[Jan,]],[1]!Tableau3[#All],2,FALSE)</f>
        <v>#REF!</v>
      </c>
      <c r="AD1219" s="5" t="e">
        <f>VLOOKUP(Tableau13[[#This Row],[Fév,]],[1]!Tableau3[#All],2,FALSE)</f>
        <v>#REF!</v>
      </c>
      <c r="AE1219" s="5" t="e">
        <f>VLOOKUP(Tableau13[[#This Row],[Mar,]],[1]!Tableau3[#All],2,FALSE)</f>
        <v>#REF!</v>
      </c>
      <c r="AF1219" s="5" t="e">
        <f>VLOOKUP(Tableau13[[#This Row],[Avr,]],[1]!Tableau3[#All],2,FALSE)</f>
        <v>#REF!</v>
      </c>
      <c r="AG1219" s="5" t="e">
        <f>VLOOKUP(Tableau13[[#This Row],[Mai]],[1]!Tableau3[#All],2,FALSE)</f>
        <v>#REF!</v>
      </c>
      <c r="AH1219" s="5" t="e">
        <f>VLOOKUP(Tableau13[[#This Row],[Juin]],[1]!Tableau3[#All],2,FALSE)</f>
        <v>#REF!</v>
      </c>
      <c r="AI1219" s="5" t="e">
        <f>VLOOKUP(Tableau13[[#This Row],[Juil,]],[1]!Tableau3[#All],2,FALSE)</f>
        <v>#REF!</v>
      </c>
      <c r="AJ1219" s="5" t="e">
        <f>VLOOKUP(Tableau13[[#This Row],[Août]],[1]!Tableau3[#All],2,FALSE)</f>
        <v>#REF!</v>
      </c>
      <c r="AK1219" s="5" t="e">
        <f>VLOOKUP(Tableau13[[#This Row],[Sept,]],[1]!Tableau3[#All],2,FALSE)</f>
        <v>#REF!</v>
      </c>
      <c r="AL1219" s="5" t="e">
        <f>VLOOKUP(Tableau13[[#This Row],[Oct,]],[1]!Tableau3[#All],2,FALSE)</f>
        <v>#REF!</v>
      </c>
      <c r="AM1219" s="5" t="e">
        <f>VLOOKUP(Tableau13[[#This Row],[Nov,]],[1]!Tableau3[#All],2,FALSE)</f>
        <v>#REF!</v>
      </c>
      <c r="AN1219" s="5" t="e">
        <f>VLOOKUP(Tableau13[[#This Row],[Déc,]],[1]!Tableau3[#All],2,FALSE)</f>
        <v>#REF!</v>
      </c>
    </row>
    <row r="1220" spans="1:40" x14ac:dyDescent="0.25">
      <c r="A1220" t="s">
        <v>7837</v>
      </c>
      <c r="D1220" t="s">
        <v>1080</v>
      </c>
      <c r="E1220" t="s">
        <v>1081</v>
      </c>
      <c r="F1220" t="s">
        <v>7838</v>
      </c>
      <c r="G1220" t="s">
        <v>3056</v>
      </c>
      <c r="H1220" t="s">
        <v>3057</v>
      </c>
      <c r="I1220" t="s">
        <v>25</v>
      </c>
      <c r="J1220" s="3">
        <v>0</v>
      </c>
      <c r="K1220" s="1">
        <v>43252</v>
      </c>
      <c r="M1220" t="s">
        <v>38</v>
      </c>
      <c r="O1220" t="s">
        <v>32</v>
      </c>
      <c r="P1220" s="1"/>
      <c r="AC1220" s="5" t="e">
        <f>VLOOKUP(Tableau13[[#This Row],[Jan,]],[1]!Tableau3[#All],2,FALSE)</f>
        <v>#REF!</v>
      </c>
      <c r="AD1220" s="5" t="e">
        <f>VLOOKUP(Tableau13[[#This Row],[Fév,]],[1]!Tableau3[#All],2,FALSE)</f>
        <v>#REF!</v>
      </c>
      <c r="AE1220" s="5" t="e">
        <f>VLOOKUP(Tableau13[[#This Row],[Mar,]],[1]!Tableau3[#All],2,FALSE)</f>
        <v>#REF!</v>
      </c>
      <c r="AF1220" s="5" t="e">
        <f>VLOOKUP(Tableau13[[#This Row],[Avr,]],[1]!Tableau3[#All],2,FALSE)</f>
        <v>#REF!</v>
      </c>
      <c r="AG1220" s="5" t="e">
        <f>VLOOKUP(Tableau13[[#This Row],[Mai]],[1]!Tableau3[#All],2,FALSE)</f>
        <v>#REF!</v>
      </c>
      <c r="AH1220" s="5" t="e">
        <f>VLOOKUP(Tableau13[[#This Row],[Juin]],[1]!Tableau3[#All],2,FALSE)</f>
        <v>#REF!</v>
      </c>
      <c r="AI1220" s="5" t="e">
        <f>VLOOKUP(Tableau13[[#This Row],[Juil,]],[1]!Tableau3[#All],2,FALSE)</f>
        <v>#REF!</v>
      </c>
      <c r="AJ1220" s="5" t="e">
        <f>VLOOKUP(Tableau13[[#This Row],[Août]],[1]!Tableau3[#All],2,FALSE)</f>
        <v>#REF!</v>
      </c>
      <c r="AK1220" s="5" t="e">
        <f>VLOOKUP(Tableau13[[#This Row],[Sept,]],[1]!Tableau3[#All],2,FALSE)</f>
        <v>#REF!</v>
      </c>
      <c r="AL1220" s="5" t="e">
        <f>VLOOKUP(Tableau13[[#This Row],[Oct,]],[1]!Tableau3[#All],2,FALSE)</f>
        <v>#REF!</v>
      </c>
      <c r="AM1220" s="5" t="e">
        <f>VLOOKUP(Tableau13[[#This Row],[Nov,]],[1]!Tableau3[#All],2,FALSE)</f>
        <v>#REF!</v>
      </c>
      <c r="AN1220" s="5" t="e">
        <f>VLOOKUP(Tableau13[[#This Row],[Déc,]],[1]!Tableau3[#All],2,FALSE)</f>
        <v>#REF!</v>
      </c>
    </row>
    <row r="1221" spans="1:40" x14ac:dyDescent="0.25">
      <c r="A1221" t="s">
        <v>7839</v>
      </c>
      <c r="D1221" t="s">
        <v>1080</v>
      </c>
      <c r="E1221" t="s">
        <v>1081</v>
      </c>
      <c r="F1221" t="s">
        <v>7840</v>
      </c>
      <c r="G1221" t="s">
        <v>3056</v>
      </c>
      <c r="H1221" t="s">
        <v>3057</v>
      </c>
      <c r="I1221" t="s">
        <v>25</v>
      </c>
      <c r="J1221" s="3">
        <v>0</v>
      </c>
      <c r="K1221" s="1">
        <v>43252</v>
      </c>
      <c r="M1221" t="s">
        <v>38</v>
      </c>
      <c r="O1221" t="s">
        <v>32</v>
      </c>
      <c r="P1221" s="1"/>
      <c r="AC1221" s="5" t="e">
        <f>VLOOKUP(Tableau13[[#This Row],[Jan,]],[1]!Tableau3[#All],2,FALSE)</f>
        <v>#REF!</v>
      </c>
      <c r="AD1221" s="5" t="e">
        <f>VLOOKUP(Tableau13[[#This Row],[Fév,]],[1]!Tableau3[#All],2,FALSE)</f>
        <v>#REF!</v>
      </c>
      <c r="AE1221" s="5" t="e">
        <f>VLOOKUP(Tableau13[[#This Row],[Mar,]],[1]!Tableau3[#All],2,FALSE)</f>
        <v>#REF!</v>
      </c>
      <c r="AF1221" s="5" t="e">
        <f>VLOOKUP(Tableau13[[#This Row],[Avr,]],[1]!Tableau3[#All],2,FALSE)</f>
        <v>#REF!</v>
      </c>
      <c r="AG1221" s="5" t="e">
        <f>VLOOKUP(Tableau13[[#This Row],[Mai]],[1]!Tableau3[#All],2,FALSE)</f>
        <v>#REF!</v>
      </c>
      <c r="AH1221" s="5" t="e">
        <f>VLOOKUP(Tableau13[[#This Row],[Juin]],[1]!Tableau3[#All],2,FALSE)</f>
        <v>#REF!</v>
      </c>
      <c r="AI1221" s="5" t="e">
        <f>VLOOKUP(Tableau13[[#This Row],[Juil,]],[1]!Tableau3[#All],2,FALSE)</f>
        <v>#REF!</v>
      </c>
      <c r="AJ1221" s="5" t="e">
        <f>VLOOKUP(Tableau13[[#This Row],[Août]],[1]!Tableau3[#All],2,FALSE)</f>
        <v>#REF!</v>
      </c>
      <c r="AK1221" s="5" t="e">
        <f>VLOOKUP(Tableau13[[#This Row],[Sept,]],[1]!Tableau3[#All],2,FALSE)</f>
        <v>#REF!</v>
      </c>
      <c r="AL1221" s="5" t="e">
        <f>VLOOKUP(Tableau13[[#This Row],[Oct,]],[1]!Tableau3[#All],2,FALSE)</f>
        <v>#REF!</v>
      </c>
      <c r="AM1221" s="5" t="e">
        <f>VLOOKUP(Tableau13[[#This Row],[Nov,]],[1]!Tableau3[#All],2,FALSE)</f>
        <v>#REF!</v>
      </c>
      <c r="AN1221" s="5" t="e">
        <f>VLOOKUP(Tableau13[[#This Row],[Déc,]],[1]!Tableau3[#All],2,FALSE)</f>
        <v>#REF!</v>
      </c>
    </row>
    <row r="1222" spans="1:40" x14ac:dyDescent="0.25">
      <c r="A1222" t="s">
        <v>7841</v>
      </c>
      <c r="D1222" t="s">
        <v>1080</v>
      </c>
      <c r="E1222" t="s">
        <v>1081</v>
      </c>
      <c r="F1222" t="s">
        <v>7842</v>
      </c>
      <c r="G1222" t="s">
        <v>3058</v>
      </c>
      <c r="H1222" t="s">
        <v>3059</v>
      </c>
      <c r="I1222" t="s">
        <v>25</v>
      </c>
      <c r="J1222" s="3">
        <v>0</v>
      </c>
      <c r="K1222" s="1">
        <v>43252</v>
      </c>
      <c r="M1222" t="s">
        <v>38</v>
      </c>
      <c r="O1222" t="s">
        <v>32</v>
      </c>
      <c r="P1222" s="1"/>
      <c r="AC1222" s="5" t="e">
        <f>VLOOKUP(Tableau13[[#This Row],[Jan,]],[1]!Tableau3[#All],2,FALSE)</f>
        <v>#REF!</v>
      </c>
      <c r="AD1222" s="5" t="e">
        <f>VLOOKUP(Tableau13[[#This Row],[Fév,]],[1]!Tableau3[#All],2,FALSE)</f>
        <v>#REF!</v>
      </c>
      <c r="AE1222" s="5" t="e">
        <f>VLOOKUP(Tableau13[[#This Row],[Mar,]],[1]!Tableau3[#All],2,FALSE)</f>
        <v>#REF!</v>
      </c>
      <c r="AF1222" s="5" t="e">
        <f>VLOOKUP(Tableau13[[#This Row],[Avr,]],[1]!Tableau3[#All],2,FALSE)</f>
        <v>#REF!</v>
      </c>
      <c r="AG1222" s="5" t="e">
        <f>VLOOKUP(Tableau13[[#This Row],[Mai]],[1]!Tableau3[#All],2,FALSE)</f>
        <v>#REF!</v>
      </c>
      <c r="AH1222" s="5" t="e">
        <f>VLOOKUP(Tableau13[[#This Row],[Juin]],[1]!Tableau3[#All],2,FALSE)</f>
        <v>#REF!</v>
      </c>
      <c r="AI1222" s="5" t="e">
        <f>VLOOKUP(Tableau13[[#This Row],[Juil,]],[1]!Tableau3[#All],2,FALSE)</f>
        <v>#REF!</v>
      </c>
      <c r="AJ1222" s="5" t="e">
        <f>VLOOKUP(Tableau13[[#This Row],[Août]],[1]!Tableau3[#All],2,FALSE)</f>
        <v>#REF!</v>
      </c>
      <c r="AK1222" s="5" t="e">
        <f>VLOOKUP(Tableau13[[#This Row],[Sept,]],[1]!Tableau3[#All],2,FALSE)</f>
        <v>#REF!</v>
      </c>
      <c r="AL1222" s="5" t="e">
        <f>VLOOKUP(Tableau13[[#This Row],[Oct,]],[1]!Tableau3[#All],2,FALSE)</f>
        <v>#REF!</v>
      </c>
      <c r="AM1222" s="5" t="e">
        <f>VLOOKUP(Tableau13[[#This Row],[Nov,]],[1]!Tableau3[#All],2,FALSE)</f>
        <v>#REF!</v>
      </c>
      <c r="AN1222" s="5" t="e">
        <f>VLOOKUP(Tableau13[[#This Row],[Déc,]],[1]!Tableau3[#All],2,FALSE)</f>
        <v>#REF!</v>
      </c>
    </row>
    <row r="1223" spans="1:40" x14ac:dyDescent="0.25">
      <c r="A1223" t="s">
        <v>7843</v>
      </c>
      <c r="D1223" t="s">
        <v>1080</v>
      </c>
      <c r="E1223" t="s">
        <v>1081</v>
      </c>
      <c r="F1223" t="s">
        <v>7844</v>
      </c>
      <c r="G1223" t="s">
        <v>3060</v>
      </c>
      <c r="H1223" t="s">
        <v>3061</v>
      </c>
      <c r="I1223" t="s">
        <v>25</v>
      </c>
      <c r="J1223" s="3">
        <v>0</v>
      </c>
      <c r="K1223" s="1">
        <v>43252</v>
      </c>
      <c r="M1223" t="s">
        <v>38</v>
      </c>
      <c r="O1223" t="s">
        <v>32</v>
      </c>
      <c r="P1223" s="1"/>
      <c r="AC1223" s="5" t="e">
        <f>VLOOKUP(Tableau13[[#This Row],[Jan,]],[1]!Tableau3[#All],2,FALSE)</f>
        <v>#REF!</v>
      </c>
      <c r="AD1223" s="5" t="e">
        <f>VLOOKUP(Tableau13[[#This Row],[Fév,]],[1]!Tableau3[#All],2,FALSE)</f>
        <v>#REF!</v>
      </c>
      <c r="AE1223" s="5" t="e">
        <f>VLOOKUP(Tableau13[[#This Row],[Mar,]],[1]!Tableau3[#All],2,FALSE)</f>
        <v>#REF!</v>
      </c>
      <c r="AF1223" s="5" t="e">
        <f>VLOOKUP(Tableau13[[#This Row],[Avr,]],[1]!Tableau3[#All],2,FALSE)</f>
        <v>#REF!</v>
      </c>
      <c r="AG1223" s="5" t="e">
        <f>VLOOKUP(Tableau13[[#This Row],[Mai]],[1]!Tableau3[#All],2,FALSE)</f>
        <v>#REF!</v>
      </c>
      <c r="AH1223" s="5" t="e">
        <f>VLOOKUP(Tableau13[[#This Row],[Juin]],[1]!Tableau3[#All],2,FALSE)</f>
        <v>#REF!</v>
      </c>
      <c r="AI1223" s="5" t="e">
        <f>VLOOKUP(Tableau13[[#This Row],[Juil,]],[1]!Tableau3[#All],2,FALSE)</f>
        <v>#REF!</v>
      </c>
      <c r="AJ1223" s="5" t="e">
        <f>VLOOKUP(Tableau13[[#This Row],[Août]],[1]!Tableau3[#All],2,FALSE)</f>
        <v>#REF!</v>
      </c>
      <c r="AK1223" s="5" t="e">
        <f>VLOOKUP(Tableau13[[#This Row],[Sept,]],[1]!Tableau3[#All],2,FALSE)</f>
        <v>#REF!</v>
      </c>
      <c r="AL1223" s="5" t="e">
        <f>VLOOKUP(Tableau13[[#This Row],[Oct,]],[1]!Tableau3[#All],2,FALSE)</f>
        <v>#REF!</v>
      </c>
      <c r="AM1223" s="5" t="e">
        <f>VLOOKUP(Tableau13[[#This Row],[Nov,]],[1]!Tableau3[#All],2,FALSE)</f>
        <v>#REF!</v>
      </c>
      <c r="AN1223" s="5" t="e">
        <f>VLOOKUP(Tableau13[[#This Row],[Déc,]],[1]!Tableau3[#All],2,FALSE)</f>
        <v>#REF!</v>
      </c>
    </row>
    <row r="1224" spans="1:40" x14ac:dyDescent="0.25">
      <c r="A1224" t="s">
        <v>7845</v>
      </c>
      <c r="D1224" t="s">
        <v>1080</v>
      </c>
      <c r="E1224" t="s">
        <v>1081</v>
      </c>
      <c r="F1224" t="s">
        <v>7846</v>
      </c>
      <c r="G1224" t="s">
        <v>3062</v>
      </c>
      <c r="H1224" t="s">
        <v>3063</v>
      </c>
      <c r="I1224" t="s">
        <v>25</v>
      </c>
      <c r="J1224" s="3">
        <v>0</v>
      </c>
      <c r="K1224" s="1">
        <v>43252</v>
      </c>
      <c r="M1224" t="s">
        <v>38</v>
      </c>
      <c r="O1224" t="s">
        <v>32</v>
      </c>
      <c r="P1224" s="1"/>
      <c r="AC1224" s="5" t="e">
        <f>VLOOKUP(Tableau13[[#This Row],[Jan,]],[1]!Tableau3[#All],2,FALSE)</f>
        <v>#REF!</v>
      </c>
      <c r="AD1224" s="5" t="e">
        <f>VLOOKUP(Tableau13[[#This Row],[Fév,]],[1]!Tableau3[#All],2,FALSE)</f>
        <v>#REF!</v>
      </c>
      <c r="AE1224" s="5" t="e">
        <f>VLOOKUP(Tableau13[[#This Row],[Mar,]],[1]!Tableau3[#All],2,FALSE)</f>
        <v>#REF!</v>
      </c>
      <c r="AF1224" s="5" t="e">
        <f>VLOOKUP(Tableau13[[#This Row],[Avr,]],[1]!Tableau3[#All],2,FALSE)</f>
        <v>#REF!</v>
      </c>
      <c r="AG1224" s="5" t="e">
        <f>VLOOKUP(Tableau13[[#This Row],[Mai]],[1]!Tableau3[#All],2,FALSE)</f>
        <v>#REF!</v>
      </c>
      <c r="AH1224" s="5" t="e">
        <f>VLOOKUP(Tableau13[[#This Row],[Juin]],[1]!Tableau3[#All],2,FALSE)</f>
        <v>#REF!</v>
      </c>
      <c r="AI1224" s="5" t="e">
        <f>VLOOKUP(Tableau13[[#This Row],[Juil,]],[1]!Tableau3[#All],2,FALSE)</f>
        <v>#REF!</v>
      </c>
      <c r="AJ1224" s="5" t="e">
        <f>VLOOKUP(Tableau13[[#This Row],[Août]],[1]!Tableau3[#All],2,FALSE)</f>
        <v>#REF!</v>
      </c>
      <c r="AK1224" s="5" t="e">
        <f>VLOOKUP(Tableau13[[#This Row],[Sept,]],[1]!Tableau3[#All],2,FALSE)</f>
        <v>#REF!</v>
      </c>
      <c r="AL1224" s="5" t="e">
        <f>VLOOKUP(Tableau13[[#This Row],[Oct,]],[1]!Tableau3[#All],2,FALSE)</f>
        <v>#REF!</v>
      </c>
      <c r="AM1224" s="5" t="e">
        <f>VLOOKUP(Tableau13[[#This Row],[Nov,]],[1]!Tableau3[#All],2,FALSE)</f>
        <v>#REF!</v>
      </c>
      <c r="AN1224" s="5" t="e">
        <f>VLOOKUP(Tableau13[[#This Row],[Déc,]],[1]!Tableau3[#All],2,FALSE)</f>
        <v>#REF!</v>
      </c>
    </row>
    <row r="1225" spans="1:40" x14ac:dyDescent="0.25">
      <c r="A1225" t="s">
        <v>7847</v>
      </c>
      <c r="D1225" t="s">
        <v>1080</v>
      </c>
      <c r="E1225" t="s">
        <v>1081</v>
      </c>
      <c r="F1225" t="s">
        <v>7848</v>
      </c>
      <c r="G1225" t="s">
        <v>3064</v>
      </c>
      <c r="H1225" t="s">
        <v>3065</v>
      </c>
      <c r="I1225" t="s">
        <v>25</v>
      </c>
      <c r="J1225" s="3">
        <v>0</v>
      </c>
      <c r="K1225" s="1">
        <v>43252</v>
      </c>
      <c r="M1225" t="s">
        <v>38</v>
      </c>
      <c r="O1225" t="s">
        <v>32</v>
      </c>
      <c r="P1225" s="1"/>
      <c r="AC1225" s="5" t="e">
        <f>VLOOKUP(Tableau13[[#This Row],[Jan,]],[1]!Tableau3[#All],2,FALSE)</f>
        <v>#REF!</v>
      </c>
      <c r="AD1225" s="5" t="e">
        <f>VLOOKUP(Tableau13[[#This Row],[Fév,]],[1]!Tableau3[#All],2,FALSE)</f>
        <v>#REF!</v>
      </c>
      <c r="AE1225" s="5" t="e">
        <f>VLOOKUP(Tableau13[[#This Row],[Mar,]],[1]!Tableau3[#All],2,FALSE)</f>
        <v>#REF!</v>
      </c>
      <c r="AF1225" s="5" t="e">
        <f>VLOOKUP(Tableau13[[#This Row],[Avr,]],[1]!Tableau3[#All],2,FALSE)</f>
        <v>#REF!</v>
      </c>
      <c r="AG1225" s="5" t="e">
        <f>VLOOKUP(Tableau13[[#This Row],[Mai]],[1]!Tableau3[#All],2,FALSE)</f>
        <v>#REF!</v>
      </c>
      <c r="AH1225" s="5" t="e">
        <f>VLOOKUP(Tableau13[[#This Row],[Juin]],[1]!Tableau3[#All],2,FALSE)</f>
        <v>#REF!</v>
      </c>
      <c r="AI1225" s="5" t="e">
        <f>VLOOKUP(Tableau13[[#This Row],[Juil,]],[1]!Tableau3[#All],2,FALSE)</f>
        <v>#REF!</v>
      </c>
      <c r="AJ1225" s="5" t="e">
        <f>VLOOKUP(Tableau13[[#This Row],[Août]],[1]!Tableau3[#All],2,FALSE)</f>
        <v>#REF!</v>
      </c>
      <c r="AK1225" s="5" t="e">
        <f>VLOOKUP(Tableau13[[#This Row],[Sept,]],[1]!Tableau3[#All],2,FALSE)</f>
        <v>#REF!</v>
      </c>
      <c r="AL1225" s="5" t="e">
        <f>VLOOKUP(Tableau13[[#This Row],[Oct,]],[1]!Tableau3[#All],2,FALSE)</f>
        <v>#REF!</v>
      </c>
      <c r="AM1225" s="5" t="e">
        <f>VLOOKUP(Tableau13[[#This Row],[Nov,]],[1]!Tableau3[#All],2,FALSE)</f>
        <v>#REF!</v>
      </c>
      <c r="AN1225" s="5" t="e">
        <f>VLOOKUP(Tableau13[[#This Row],[Déc,]],[1]!Tableau3[#All],2,FALSE)</f>
        <v>#REF!</v>
      </c>
    </row>
    <row r="1226" spans="1:40" x14ac:dyDescent="0.25">
      <c r="A1226" t="s">
        <v>7849</v>
      </c>
      <c r="D1226" t="s">
        <v>1080</v>
      </c>
      <c r="E1226" t="s">
        <v>1081</v>
      </c>
      <c r="F1226" t="s">
        <v>7850</v>
      </c>
      <c r="G1226" t="s">
        <v>3066</v>
      </c>
      <c r="H1226" t="s">
        <v>3067</v>
      </c>
      <c r="I1226" t="s">
        <v>25</v>
      </c>
      <c r="J1226" s="3">
        <v>0</v>
      </c>
      <c r="K1226" s="1">
        <v>43252</v>
      </c>
      <c r="M1226" t="s">
        <v>38</v>
      </c>
      <c r="O1226" t="s">
        <v>32</v>
      </c>
      <c r="P1226" s="1"/>
      <c r="AC1226" s="5" t="e">
        <f>VLOOKUP(Tableau13[[#This Row],[Jan,]],[1]!Tableau3[#All],2,FALSE)</f>
        <v>#REF!</v>
      </c>
      <c r="AD1226" s="5" t="e">
        <f>VLOOKUP(Tableau13[[#This Row],[Fév,]],[1]!Tableau3[#All],2,FALSE)</f>
        <v>#REF!</v>
      </c>
      <c r="AE1226" s="5" t="e">
        <f>VLOOKUP(Tableau13[[#This Row],[Mar,]],[1]!Tableau3[#All],2,FALSE)</f>
        <v>#REF!</v>
      </c>
      <c r="AF1226" s="5" t="e">
        <f>VLOOKUP(Tableau13[[#This Row],[Avr,]],[1]!Tableau3[#All],2,FALSE)</f>
        <v>#REF!</v>
      </c>
      <c r="AG1226" s="5" t="e">
        <f>VLOOKUP(Tableau13[[#This Row],[Mai]],[1]!Tableau3[#All],2,FALSE)</f>
        <v>#REF!</v>
      </c>
      <c r="AH1226" s="5" t="e">
        <f>VLOOKUP(Tableau13[[#This Row],[Juin]],[1]!Tableau3[#All],2,FALSE)</f>
        <v>#REF!</v>
      </c>
      <c r="AI1226" s="5" t="e">
        <f>VLOOKUP(Tableau13[[#This Row],[Juil,]],[1]!Tableau3[#All],2,FALSE)</f>
        <v>#REF!</v>
      </c>
      <c r="AJ1226" s="5" t="e">
        <f>VLOOKUP(Tableau13[[#This Row],[Août]],[1]!Tableau3[#All],2,FALSE)</f>
        <v>#REF!</v>
      </c>
      <c r="AK1226" s="5" t="e">
        <f>VLOOKUP(Tableau13[[#This Row],[Sept,]],[1]!Tableau3[#All],2,FALSE)</f>
        <v>#REF!</v>
      </c>
      <c r="AL1226" s="5" t="e">
        <f>VLOOKUP(Tableau13[[#This Row],[Oct,]],[1]!Tableau3[#All],2,FALSE)</f>
        <v>#REF!</v>
      </c>
      <c r="AM1226" s="5" t="e">
        <f>VLOOKUP(Tableau13[[#This Row],[Nov,]],[1]!Tableau3[#All],2,FALSE)</f>
        <v>#REF!</v>
      </c>
      <c r="AN1226" s="5" t="e">
        <f>VLOOKUP(Tableau13[[#This Row],[Déc,]],[1]!Tableau3[#All],2,FALSE)</f>
        <v>#REF!</v>
      </c>
    </row>
    <row r="1227" spans="1:40" x14ac:dyDescent="0.25">
      <c r="A1227" t="s">
        <v>7851</v>
      </c>
      <c r="D1227" t="s">
        <v>1080</v>
      </c>
      <c r="E1227" t="s">
        <v>1081</v>
      </c>
      <c r="F1227" t="s">
        <v>7852</v>
      </c>
      <c r="G1227" t="s">
        <v>3068</v>
      </c>
      <c r="H1227" t="s">
        <v>3069</v>
      </c>
      <c r="I1227" t="s">
        <v>25</v>
      </c>
      <c r="J1227" s="3">
        <v>0</v>
      </c>
      <c r="K1227" s="1">
        <v>43252</v>
      </c>
      <c r="M1227" t="s">
        <v>38</v>
      </c>
      <c r="O1227" t="s">
        <v>32</v>
      </c>
      <c r="P1227" s="1"/>
      <c r="AC1227" s="5" t="e">
        <f>VLOOKUP(Tableau13[[#This Row],[Jan,]],[1]!Tableau3[#All],2,FALSE)</f>
        <v>#REF!</v>
      </c>
      <c r="AD1227" s="5" t="e">
        <f>VLOOKUP(Tableau13[[#This Row],[Fév,]],[1]!Tableau3[#All],2,FALSE)</f>
        <v>#REF!</v>
      </c>
      <c r="AE1227" s="5" t="e">
        <f>VLOOKUP(Tableau13[[#This Row],[Mar,]],[1]!Tableau3[#All],2,FALSE)</f>
        <v>#REF!</v>
      </c>
      <c r="AF1227" s="5" t="e">
        <f>VLOOKUP(Tableau13[[#This Row],[Avr,]],[1]!Tableau3[#All],2,FALSE)</f>
        <v>#REF!</v>
      </c>
      <c r="AG1227" s="5" t="e">
        <f>VLOOKUP(Tableau13[[#This Row],[Mai]],[1]!Tableau3[#All],2,FALSE)</f>
        <v>#REF!</v>
      </c>
      <c r="AH1227" s="5" t="e">
        <f>VLOOKUP(Tableau13[[#This Row],[Juin]],[1]!Tableau3[#All],2,FALSE)</f>
        <v>#REF!</v>
      </c>
      <c r="AI1227" s="5" t="e">
        <f>VLOOKUP(Tableau13[[#This Row],[Juil,]],[1]!Tableau3[#All],2,FALSE)</f>
        <v>#REF!</v>
      </c>
      <c r="AJ1227" s="5" t="e">
        <f>VLOOKUP(Tableau13[[#This Row],[Août]],[1]!Tableau3[#All],2,FALSE)</f>
        <v>#REF!</v>
      </c>
      <c r="AK1227" s="5" t="e">
        <f>VLOOKUP(Tableau13[[#This Row],[Sept,]],[1]!Tableau3[#All],2,FALSE)</f>
        <v>#REF!</v>
      </c>
      <c r="AL1227" s="5" t="e">
        <f>VLOOKUP(Tableau13[[#This Row],[Oct,]],[1]!Tableau3[#All],2,FALSE)</f>
        <v>#REF!</v>
      </c>
      <c r="AM1227" s="5" t="e">
        <f>VLOOKUP(Tableau13[[#This Row],[Nov,]],[1]!Tableau3[#All],2,FALSE)</f>
        <v>#REF!</v>
      </c>
      <c r="AN1227" s="5" t="e">
        <f>VLOOKUP(Tableau13[[#This Row],[Déc,]],[1]!Tableau3[#All],2,FALSE)</f>
        <v>#REF!</v>
      </c>
    </row>
    <row r="1228" spans="1:40" x14ac:dyDescent="0.25">
      <c r="A1228" t="s">
        <v>7853</v>
      </c>
      <c r="D1228" t="s">
        <v>1080</v>
      </c>
      <c r="E1228" t="s">
        <v>1081</v>
      </c>
      <c r="F1228" t="s">
        <v>7854</v>
      </c>
      <c r="G1228" t="s">
        <v>3070</v>
      </c>
      <c r="H1228" t="s">
        <v>3071</v>
      </c>
      <c r="I1228" t="s">
        <v>25</v>
      </c>
      <c r="J1228" s="3">
        <v>0</v>
      </c>
      <c r="K1228" s="1">
        <v>43252</v>
      </c>
      <c r="M1228" t="s">
        <v>38</v>
      </c>
      <c r="O1228" t="s">
        <v>32</v>
      </c>
      <c r="P1228" s="1"/>
      <c r="AC1228" s="5" t="e">
        <f>VLOOKUP(Tableau13[[#This Row],[Jan,]],[1]!Tableau3[#All],2,FALSE)</f>
        <v>#REF!</v>
      </c>
      <c r="AD1228" s="5" t="e">
        <f>VLOOKUP(Tableau13[[#This Row],[Fév,]],[1]!Tableau3[#All],2,FALSE)</f>
        <v>#REF!</v>
      </c>
      <c r="AE1228" s="5" t="e">
        <f>VLOOKUP(Tableau13[[#This Row],[Mar,]],[1]!Tableau3[#All],2,FALSE)</f>
        <v>#REF!</v>
      </c>
      <c r="AF1228" s="5" t="e">
        <f>VLOOKUP(Tableau13[[#This Row],[Avr,]],[1]!Tableau3[#All],2,FALSE)</f>
        <v>#REF!</v>
      </c>
      <c r="AG1228" s="5" t="e">
        <f>VLOOKUP(Tableau13[[#This Row],[Mai]],[1]!Tableau3[#All],2,FALSE)</f>
        <v>#REF!</v>
      </c>
      <c r="AH1228" s="5" t="e">
        <f>VLOOKUP(Tableau13[[#This Row],[Juin]],[1]!Tableau3[#All],2,FALSE)</f>
        <v>#REF!</v>
      </c>
      <c r="AI1228" s="5" t="e">
        <f>VLOOKUP(Tableau13[[#This Row],[Juil,]],[1]!Tableau3[#All],2,FALSE)</f>
        <v>#REF!</v>
      </c>
      <c r="AJ1228" s="5" t="e">
        <f>VLOOKUP(Tableau13[[#This Row],[Août]],[1]!Tableau3[#All],2,FALSE)</f>
        <v>#REF!</v>
      </c>
      <c r="AK1228" s="5" t="e">
        <f>VLOOKUP(Tableau13[[#This Row],[Sept,]],[1]!Tableau3[#All],2,FALSE)</f>
        <v>#REF!</v>
      </c>
      <c r="AL1228" s="5" t="e">
        <f>VLOOKUP(Tableau13[[#This Row],[Oct,]],[1]!Tableau3[#All],2,FALSE)</f>
        <v>#REF!</v>
      </c>
      <c r="AM1228" s="5" t="e">
        <f>VLOOKUP(Tableau13[[#This Row],[Nov,]],[1]!Tableau3[#All],2,FALSE)</f>
        <v>#REF!</v>
      </c>
      <c r="AN1228" s="5" t="e">
        <f>VLOOKUP(Tableau13[[#This Row],[Déc,]],[1]!Tableau3[#All],2,FALSE)</f>
        <v>#REF!</v>
      </c>
    </row>
    <row r="1229" spans="1:40" x14ac:dyDescent="0.25">
      <c r="A1229" t="s">
        <v>7855</v>
      </c>
      <c r="D1229" t="s">
        <v>1080</v>
      </c>
      <c r="E1229" t="s">
        <v>1081</v>
      </c>
      <c r="F1229" t="s">
        <v>7856</v>
      </c>
      <c r="G1229" t="s">
        <v>3072</v>
      </c>
      <c r="H1229" t="s">
        <v>3073</v>
      </c>
      <c r="I1229" t="s">
        <v>25</v>
      </c>
      <c r="J1229" s="3">
        <v>0</v>
      </c>
      <c r="K1229" s="1">
        <v>43252</v>
      </c>
      <c r="M1229" t="s">
        <v>38</v>
      </c>
      <c r="O1229" t="s">
        <v>32</v>
      </c>
      <c r="P1229" s="1"/>
      <c r="AC1229" s="5" t="e">
        <f>VLOOKUP(Tableau13[[#This Row],[Jan,]],[1]!Tableau3[#All],2,FALSE)</f>
        <v>#REF!</v>
      </c>
      <c r="AD1229" s="5" t="e">
        <f>VLOOKUP(Tableau13[[#This Row],[Fév,]],[1]!Tableau3[#All],2,FALSE)</f>
        <v>#REF!</v>
      </c>
      <c r="AE1229" s="5" t="e">
        <f>VLOOKUP(Tableau13[[#This Row],[Mar,]],[1]!Tableau3[#All],2,FALSE)</f>
        <v>#REF!</v>
      </c>
      <c r="AF1229" s="5" t="e">
        <f>VLOOKUP(Tableau13[[#This Row],[Avr,]],[1]!Tableau3[#All],2,FALSE)</f>
        <v>#REF!</v>
      </c>
      <c r="AG1229" s="5" t="e">
        <f>VLOOKUP(Tableau13[[#This Row],[Mai]],[1]!Tableau3[#All],2,FALSE)</f>
        <v>#REF!</v>
      </c>
      <c r="AH1229" s="5" t="e">
        <f>VLOOKUP(Tableau13[[#This Row],[Juin]],[1]!Tableau3[#All],2,FALSE)</f>
        <v>#REF!</v>
      </c>
      <c r="AI1229" s="5" t="e">
        <f>VLOOKUP(Tableau13[[#This Row],[Juil,]],[1]!Tableau3[#All],2,FALSE)</f>
        <v>#REF!</v>
      </c>
      <c r="AJ1229" s="5" t="e">
        <f>VLOOKUP(Tableau13[[#This Row],[Août]],[1]!Tableau3[#All],2,FALSE)</f>
        <v>#REF!</v>
      </c>
      <c r="AK1229" s="5" t="e">
        <f>VLOOKUP(Tableau13[[#This Row],[Sept,]],[1]!Tableau3[#All],2,FALSE)</f>
        <v>#REF!</v>
      </c>
      <c r="AL1229" s="5" t="e">
        <f>VLOOKUP(Tableau13[[#This Row],[Oct,]],[1]!Tableau3[#All],2,FALSE)</f>
        <v>#REF!</v>
      </c>
      <c r="AM1229" s="5" t="e">
        <f>VLOOKUP(Tableau13[[#This Row],[Nov,]],[1]!Tableau3[#All],2,FALSE)</f>
        <v>#REF!</v>
      </c>
      <c r="AN1229" s="5" t="e">
        <f>VLOOKUP(Tableau13[[#This Row],[Déc,]],[1]!Tableau3[#All],2,FALSE)</f>
        <v>#REF!</v>
      </c>
    </row>
    <row r="1230" spans="1:40" x14ac:dyDescent="0.25">
      <c r="A1230" t="s">
        <v>7857</v>
      </c>
      <c r="D1230" t="s">
        <v>1080</v>
      </c>
      <c r="E1230" t="s">
        <v>1081</v>
      </c>
      <c r="F1230" t="s">
        <v>7858</v>
      </c>
      <c r="G1230" t="s">
        <v>3074</v>
      </c>
      <c r="H1230" t="s">
        <v>3075</v>
      </c>
      <c r="I1230" t="s">
        <v>25</v>
      </c>
      <c r="J1230" s="3">
        <v>0</v>
      </c>
      <c r="K1230" s="1">
        <v>43252</v>
      </c>
      <c r="M1230" t="s">
        <v>38</v>
      </c>
      <c r="O1230" t="s">
        <v>32</v>
      </c>
      <c r="P1230" s="1"/>
      <c r="AC1230" s="5" t="e">
        <f>VLOOKUP(Tableau13[[#This Row],[Jan,]],[1]!Tableau3[#All],2,FALSE)</f>
        <v>#REF!</v>
      </c>
      <c r="AD1230" s="5" t="e">
        <f>VLOOKUP(Tableau13[[#This Row],[Fév,]],[1]!Tableau3[#All],2,FALSE)</f>
        <v>#REF!</v>
      </c>
      <c r="AE1230" s="5" t="e">
        <f>VLOOKUP(Tableau13[[#This Row],[Mar,]],[1]!Tableau3[#All],2,FALSE)</f>
        <v>#REF!</v>
      </c>
      <c r="AF1230" s="5" t="e">
        <f>VLOOKUP(Tableau13[[#This Row],[Avr,]],[1]!Tableau3[#All],2,FALSE)</f>
        <v>#REF!</v>
      </c>
      <c r="AG1230" s="5" t="e">
        <f>VLOOKUP(Tableau13[[#This Row],[Mai]],[1]!Tableau3[#All],2,FALSE)</f>
        <v>#REF!</v>
      </c>
      <c r="AH1230" s="5" t="e">
        <f>VLOOKUP(Tableau13[[#This Row],[Juin]],[1]!Tableau3[#All],2,FALSE)</f>
        <v>#REF!</v>
      </c>
      <c r="AI1230" s="5" t="e">
        <f>VLOOKUP(Tableau13[[#This Row],[Juil,]],[1]!Tableau3[#All],2,FALSE)</f>
        <v>#REF!</v>
      </c>
      <c r="AJ1230" s="5" t="e">
        <f>VLOOKUP(Tableau13[[#This Row],[Août]],[1]!Tableau3[#All],2,FALSE)</f>
        <v>#REF!</v>
      </c>
      <c r="AK1230" s="5" t="e">
        <f>VLOOKUP(Tableau13[[#This Row],[Sept,]],[1]!Tableau3[#All],2,FALSE)</f>
        <v>#REF!</v>
      </c>
      <c r="AL1230" s="5" t="e">
        <f>VLOOKUP(Tableau13[[#This Row],[Oct,]],[1]!Tableau3[#All],2,FALSE)</f>
        <v>#REF!</v>
      </c>
      <c r="AM1230" s="5" t="e">
        <f>VLOOKUP(Tableau13[[#This Row],[Nov,]],[1]!Tableau3[#All],2,FALSE)</f>
        <v>#REF!</v>
      </c>
      <c r="AN1230" s="5" t="e">
        <f>VLOOKUP(Tableau13[[#This Row],[Déc,]],[1]!Tableau3[#All],2,FALSE)</f>
        <v>#REF!</v>
      </c>
    </row>
    <row r="1231" spans="1:40" x14ac:dyDescent="0.25">
      <c r="A1231" t="s">
        <v>7859</v>
      </c>
      <c r="D1231" t="s">
        <v>1080</v>
      </c>
      <c r="E1231" t="s">
        <v>1081</v>
      </c>
      <c r="F1231" t="s">
        <v>7860</v>
      </c>
      <c r="G1231" t="s">
        <v>3076</v>
      </c>
      <c r="H1231" t="s">
        <v>3077</v>
      </c>
      <c r="I1231" t="s">
        <v>25</v>
      </c>
      <c r="J1231" s="3">
        <v>0</v>
      </c>
      <c r="K1231" s="1">
        <v>43252</v>
      </c>
      <c r="M1231" t="s">
        <v>38</v>
      </c>
      <c r="O1231" t="s">
        <v>32</v>
      </c>
      <c r="P1231" s="1"/>
      <c r="AC1231" s="5" t="e">
        <f>VLOOKUP(Tableau13[[#This Row],[Jan,]],[1]!Tableau3[#All],2,FALSE)</f>
        <v>#REF!</v>
      </c>
      <c r="AD1231" s="5" t="e">
        <f>VLOOKUP(Tableau13[[#This Row],[Fév,]],[1]!Tableau3[#All],2,FALSE)</f>
        <v>#REF!</v>
      </c>
      <c r="AE1231" s="5" t="e">
        <f>VLOOKUP(Tableau13[[#This Row],[Mar,]],[1]!Tableau3[#All],2,FALSE)</f>
        <v>#REF!</v>
      </c>
      <c r="AF1231" s="5" t="e">
        <f>VLOOKUP(Tableau13[[#This Row],[Avr,]],[1]!Tableau3[#All],2,FALSE)</f>
        <v>#REF!</v>
      </c>
      <c r="AG1231" s="5" t="e">
        <f>VLOOKUP(Tableau13[[#This Row],[Mai]],[1]!Tableau3[#All],2,FALSE)</f>
        <v>#REF!</v>
      </c>
      <c r="AH1231" s="5" t="e">
        <f>VLOOKUP(Tableau13[[#This Row],[Juin]],[1]!Tableau3[#All],2,FALSE)</f>
        <v>#REF!</v>
      </c>
      <c r="AI1231" s="5" t="e">
        <f>VLOOKUP(Tableau13[[#This Row],[Juil,]],[1]!Tableau3[#All],2,FALSE)</f>
        <v>#REF!</v>
      </c>
      <c r="AJ1231" s="5" t="e">
        <f>VLOOKUP(Tableau13[[#This Row],[Août]],[1]!Tableau3[#All],2,FALSE)</f>
        <v>#REF!</v>
      </c>
      <c r="AK1231" s="5" t="e">
        <f>VLOOKUP(Tableau13[[#This Row],[Sept,]],[1]!Tableau3[#All],2,FALSE)</f>
        <v>#REF!</v>
      </c>
      <c r="AL1231" s="5" t="e">
        <f>VLOOKUP(Tableau13[[#This Row],[Oct,]],[1]!Tableau3[#All],2,FALSE)</f>
        <v>#REF!</v>
      </c>
      <c r="AM1231" s="5" t="e">
        <f>VLOOKUP(Tableau13[[#This Row],[Nov,]],[1]!Tableau3[#All],2,FALSE)</f>
        <v>#REF!</v>
      </c>
      <c r="AN1231" s="5" t="e">
        <f>VLOOKUP(Tableau13[[#This Row],[Déc,]],[1]!Tableau3[#All],2,FALSE)</f>
        <v>#REF!</v>
      </c>
    </row>
    <row r="1232" spans="1:40" x14ac:dyDescent="0.25">
      <c r="A1232" t="s">
        <v>7861</v>
      </c>
      <c r="D1232" t="s">
        <v>1080</v>
      </c>
      <c r="E1232" t="s">
        <v>1081</v>
      </c>
      <c r="F1232" t="s">
        <v>7862</v>
      </c>
      <c r="G1232" t="s">
        <v>3078</v>
      </c>
      <c r="H1232" t="s">
        <v>3079</v>
      </c>
      <c r="I1232" t="s">
        <v>25</v>
      </c>
      <c r="J1232" s="3">
        <v>0</v>
      </c>
      <c r="K1232" s="1">
        <v>43252</v>
      </c>
      <c r="M1232" t="s">
        <v>38</v>
      </c>
      <c r="O1232" t="s">
        <v>32</v>
      </c>
      <c r="P1232" s="1"/>
      <c r="AC1232" s="5" t="e">
        <f>VLOOKUP(Tableau13[[#This Row],[Jan,]],[1]!Tableau3[#All],2,FALSE)</f>
        <v>#REF!</v>
      </c>
      <c r="AD1232" s="5" t="e">
        <f>VLOOKUP(Tableau13[[#This Row],[Fév,]],[1]!Tableau3[#All],2,FALSE)</f>
        <v>#REF!</v>
      </c>
      <c r="AE1232" s="5" t="e">
        <f>VLOOKUP(Tableau13[[#This Row],[Mar,]],[1]!Tableau3[#All],2,FALSE)</f>
        <v>#REF!</v>
      </c>
      <c r="AF1232" s="5" t="e">
        <f>VLOOKUP(Tableau13[[#This Row],[Avr,]],[1]!Tableau3[#All],2,FALSE)</f>
        <v>#REF!</v>
      </c>
      <c r="AG1232" s="5" t="e">
        <f>VLOOKUP(Tableau13[[#This Row],[Mai]],[1]!Tableau3[#All],2,FALSE)</f>
        <v>#REF!</v>
      </c>
      <c r="AH1232" s="5" t="e">
        <f>VLOOKUP(Tableau13[[#This Row],[Juin]],[1]!Tableau3[#All],2,FALSE)</f>
        <v>#REF!</v>
      </c>
      <c r="AI1232" s="5" t="e">
        <f>VLOOKUP(Tableau13[[#This Row],[Juil,]],[1]!Tableau3[#All],2,FALSE)</f>
        <v>#REF!</v>
      </c>
      <c r="AJ1232" s="5" t="e">
        <f>VLOOKUP(Tableau13[[#This Row],[Août]],[1]!Tableau3[#All],2,FALSE)</f>
        <v>#REF!</v>
      </c>
      <c r="AK1232" s="5" t="e">
        <f>VLOOKUP(Tableau13[[#This Row],[Sept,]],[1]!Tableau3[#All],2,FALSE)</f>
        <v>#REF!</v>
      </c>
      <c r="AL1232" s="5" t="e">
        <f>VLOOKUP(Tableau13[[#This Row],[Oct,]],[1]!Tableau3[#All],2,FALSE)</f>
        <v>#REF!</v>
      </c>
      <c r="AM1232" s="5" t="e">
        <f>VLOOKUP(Tableau13[[#This Row],[Nov,]],[1]!Tableau3[#All],2,FALSE)</f>
        <v>#REF!</v>
      </c>
      <c r="AN1232" s="5" t="e">
        <f>VLOOKUP(Tableau13[[#This Row],[Déc,]],[1]!Tableau3[#All],2,FALSE)</f>
        <v>#REF!</v>
      </c>
    </row>
    <row r="1233" spans="1:40" x14ac:dyDescent="0.25">
      <c r="A1233" t="s">
        <v>7863</v>
      </c>
      <c r="D1233" t="s">
        <v>1080</v>
      </c>
      <c r="E1233" t="s">
        <v>1081</v>
      </c>
      <c r="F1233" t="s">
        <v>7864</v>
      </c>
      <c r="G1233" t="s">
        <v>3080</v>
      </c>
      <c r="H1233" t="s">
        <v>3081</v>
      </c>
      <c r="I1233" t="s">
        <v>25</v>
      </c>
      <c r="J1233" s="3">
        <v>0</v>
      </c>
      <c r="K1233" s="1">
        <v>43252</v>
      </c>
      <c r="M1233" t="s">
        <v>38</v>
      </c>
      <c r="O1233" t="s">
        <v>32</v>
      </c>
      <c r="P1233" s="1"/>
      <c r="AC1233" s="5" t="e">
        <f>VLOOKUP(Tableau13[[#This Row],[Jan,]],[1]!Tableau3[#All],2,FALSE)</f>
        <v>#REF!</v>
      </c>
      <c r="AD1233" s="5" t="e">
        <f>VLOOKUP(Tableau13[[#This Row],[Fév,]],[1]!Tableau3[#All],2,FALSE)</f>
        <v>#REF!</v>
      </c>
      <c r="AE1233" s="5" t="e">
        <f>VLOOKUP(Tableau13[[#This Row],[Mar,]],[1]!Tableau3[#All],2,FALSE)</f>
        <v>#REF!</v>
      </c>
      <c r="AF1233" s="5" t="e">
        <f>VLOOKUP(Tableau13[[#This Row],[Avr,]],[1]!Tableau3[#All],2,FALSE)</f>
        <v>#REF!</v>
      </c>
      <c r="AG1233" s="5" t="e">
        <f>VLOOKUP(Tableau13[[#This Row],[Mai]],[1]!Tableau3[#All],2,FALSE)</f>
        <v>#REF!</v>
      </c>
      <c r="AH1233" s="5" t="e">
        <f>VLOOKUP(Tableau13[[#This Row],[Juin]],[1]!Tableau3[#All],2,FALSE)</f>
        <v>#REF!</v>
      </c>
      <c r="AI1233" s="5" t="e">
        <f>VLOOKUP(Tableau13[[#This Row],[Juil,]],[1]!Tableau3[#All],2,FALSE)</f>
        <v>#REF!</v>
      </c>
      <c r="AJ1233" s="5" t="e">
        <f>VLOOKUP(Tableau13[[#This Row],[Août]],[1]!Tableau3[#All],2,FALSE)</f>
        <v>#REF!</v>
      </c>
      <c r="AK1233" s="5" t="e">
        <f>VLOOKUP(Tableau13[[#This Row],[Sept,]],[1]!Tableau3[#All],2,FALSE)</f>
        <v>#REF!</v>
      </c>
      <c r="AL1233" s="5" t="e">
        <f>VLOOKUP(Tableau13[[#This Row],[Oct,]],[1]!Tableau3[#All],2,FALSE)</f>
        <v>#REF!</v>
      </c>
      <c r="AM1233" s="5" t="e">
        <f>VLOOKUP(Tableau13[[#This Row],[Nov,]],[1]!Tableau3[#All],2,FALSE)</f>
        <v>#REF!</v>
      </c>
      <c r="AN1233" s="5" t="e">
        <f>VLOOKUP(Tableau13[[#This Row],[Déc,]],[1]!Tableau3[#All],2,FALSE)</f>
        <v>#REF!</v>
      </c>
    </row>
    <row r="1234" spans="1:40" x14ac:dyDescent="0.25">
      <c r="A1234" t="s">
        <v>7865</v>
      </c>
      <c r="D1234" t="s">
        <v>1080</v>
      </c>
      <c r="E1234" t="s">
        <v>1081</v>
      </c>
      <c r="F1234" t="s">
        <v>7866</v>
      </c>
      <c r="G1234" t="s">
        <v>3082</v>
      </c>
      <c r="H1234" t="s">
        <v>3083</v>
      </c>
      <c r="I1234" t="s">
        <v>25</v>
      </c>
      <c r="J1234" s="3">
        <v>0</v>
      </c>
      <c r="K1234" s="1">
        <v>43252</v>
      </c>
      <c r="M1234" t="s">
        <v>38</v>
      </c>
      <c r="O1234" t="s">
        <v>32</v>
      </c>
      <c r="P1234" s="1"/>
      <c r="AC1234" s="5" t="e">
        <f>VLOOKUP(Tableau13[[#This Row],[Jan,]],[1]!Tableau3[#All],2,FALSE)</f>
        <v>#REF!</v>
      </c>
      <c r="AD1234" s="5" t="e">
        <f>VLOOKUP(Tableau13[[#This Row],[Fév,]],[1]!Tableau3[#All],2,FALSE)</f>
        <v>#REF!</v>
      </c>
      <c r="AE1234" s="5" t="e">
        <f>VLOOKUP(Tableau13[[#This Row],[Mar,]],[1]!Tableau3[#All],2,FALSE)</f>
        <v>#REF!</v>
      </c>
      <c r="AF1234" s="5" t="e">
        <f>VLOOKUP(Tableau13[[#This Row],[Avr,]],[1]!Tableau3[#All],2,FALSE)</f>
        <v>#REF!</v>
      </c>
      <c r="AG1234" s="5" t="e">
        <f>VLOOKUP(Tableau13[[#This Row],[Mai]],[1]!Tableau3[#All],2,FALSE)</f>
        <v>#REF!</v>
      </c>
      <c r="AH1234" s="5" t="e">
        <f>VLOOKUP(Tableau13[[#This Row],[Juin]],[1]!Tableau3[#All],2,FALSE)</f>
        <v>#REF!</v>
      </c>
      <c r="AI1234" s="5" t="e">
        <f>VLOOKUP(Tableau13[[#This Row],[Juil,]],[1]!Tableau3[#All],2,FALSE)</f>
        <v>#REF!</v>
      </c>
      <c r="AJ1234" s="5" t="e">
        <f>VLOOKUP(Tableau13[[#This Row],[Août]],[1]!Tableau3[#All],2,FALSE)</f>
        <v>#REF!</v>
      </c>
      <c r="AK1234" s="5" t="e">
        <f>VLOOKUP(Tableau13[[#This Row],[Sept,]],[1]!Tableau3[#All],2,FALSE)</f>
        <v>#REF!</v>
      </c>
      <c r="AL1234" s="5" t="e">
        <f>VLOOKUP(Tableau13[[#This Row],[Oct,]],[1]!Tableau3[#All],2,FALSE)</f>
        <v>#REF!</v>
      </c>
      <c r="AM1234" s="5" t="e">
        <f>VLOOKUP(Tableau13[[#This Row],[Nov,]],[1]!Tableau3[#All],2,FALSE)</f>
        <v>#REF!</v>
      </c>
      <c r="AN1234" s="5" t="e">
        <f>VLOOKUP(Tableau13[[#This Row],[Déc,]],[1]!Tableau3[#All],2,FALSE)</f>
        <v>#REF!</v>
      </c>
    </row>
    <row r="1235" spans="1:40" x14ac:dyDescent="0.25">
      <c r="A1235" t="s">
        <v>7867</v>
      </c>
      <c r="D1235" t="s">
        <v>1080</v>
      </c>
      <c r="E1235" t="s">
        <v>1081</v>
      </c>
      <c r="F1235" t="s">
        <v>7868</v>
      </c>
      <c r="G1235" t="s">
        <v>3084</v>
      </c>
      <c r="H1235" t="s">
        <v>3085</v>
      </c>
      <c r="I1235" t="s">
        <v>25</v>
      </c>
      <c r="J1235" s="3">
        <v>0</v>
      </c>
      <c r="K1235" s="1">
        <v>43252</v>
      </c>
      <c r="M1235" t="s">
        <v>38</v>
      </c>
      <c r="O1235" t="s">
        <v>32</v>
      </c>
      <c r="P1235" s="1"/>
      <c r="AC1235" s="5" t="e">
        <f>VLOOKUP(Tableau13[[#This Row],[Jan,]],[1]!Tableau3[#All],2,FALSE)</f>
        <v>#REF!</v>
      </c>
      <c r="AD1235" s="5" t="e">
        <f>VLOOKUP(Tableau13[[#This Row],[Fév,]],[1]!Tableau3[#All],2,FALSE)</f>
        <v>#REF!</v>
      </c>
      <c r="AE1235" s="5" t="e">
        <f>VLOOKUP(Tableau13[[#This Row],[Mar,]],[1]!Tableau3[#All],2,FALSE)</f>
        <v>#REF!</v>
      </c>
      <c r="AF1235" s="5" t="e">
        <f>VLOOKUP(Tableau13[[#This Row],[Avr,]],[1]!Tableau3[#All],2,FALSE)</f>
        <v>#REF!</v>
      </c>
      <c r="AG1235" s="5" t="e">
        <f>VLOOKUP(Tableau13[[#This Row],[Mai]],[1]!Tableau3[#All],2,FALSE)</f>
        <v>#REF!</v>
      </c>
      <c r="AH1235" s="5" t="e">
        <f>VLOOKUP(Tableau13[[#This Row],[Juin]],[1]!Tableau3[#All],2,FALSE)</f>
        <v>#REF!</v>
      </c>
      <c r="AI1235" s="5" t="e">
        <f>VLOOKUP(Tableau13[[#This Row],[Juil,]],[1]!Tableau3[#All],2,FALSE)</f>
        <v>#REF!</v>
      </c>
      <c r="AJ1235" s="5" t="e">
        <f>VLOOKUP(Tableau13[[#This Row],[Août]],[1]!Tableau3[#All],2,FALSE)</f>
        <v>#REF!</v>
      </c>
      <c r="AK1235" s="5" t="e">
        <f>VLOOKUP(Tableau13[[#This Row],[Sept,]],[1]!Tableau3[#All],2,FALSE)</f>
        <v>#REF!</v>
      </c>
      <c r="AL1235" s="5" t="e">
        <f>VLOOKUP(Tableau13[[#This Row],[Oct,]],[1]!Tableau3[#All],2,FALSE)</f>
        <v>#REF!</v>
      </c>
      <c r="AM1235" s="5" t="e">
        <f>VLOOKUP(Tableau13[[#This Row],[Nov,]],[1]!Tableau3[#All],2,FALSE)</f>
        <v>#REF!</v>
      </c>
      <c r="AN1235" s="5" t="e">
        <f>VLOOKUP(Tableau13[[#This Row],[Déc,]],[1]!Tableau3[#All],2,FALSE)</f>
        <v>#REF!</v>
      </c>
    </row>
    <row r="1236" spans="1:40" x14ac:dyDescent="0.25">
      <c r="A1236" t="s">
        <v>7869</v>
      </c>
      <c r="D1236" t="s">
        <v>1080</v>
      </c>
      <c r="E1236" t="s">
        <v>1081</v>
      </c>
      <c r="F1236" t="s">
        <v>7870</v>
      </c>
      <c r="G1236" t="s">
        <v>3086</v>
      </c>
      <c r="H1236" t="s">
        <v>3087</v>
      </c>
      <c r="I1236" t="s">
        <v>25</v>
      </c>
      <c r="J1236" s="3">
        <v>0</v>
      </c>
      <c r="K1236" s="1">
        <v>43252</v>
      </c>
      <c r="M1236" t="s">
        <v>38</v>
      </c>
      <c r="O1236" t="s">
        <v>32</v>
      </c>
      <c r="P1236" s="1"/>
      <c r="AC1236" s="5" t="e">
        <f>VLOOKUP(Tableau13[[#This Row],[Jan,]],[1]!Tableau3[#All],2,FALSE)</f>
        <v>#REF!</v>
      </c>
      <c r="AD1236" s="5" t="e">
        <f>VLOOKUP(Tableau13[[#This Row],[Fév,]],[1]!Tableau3[#All],2,FALSE)</f>
        <v>#REF!</v>
      </c>
      <c r="AE1236" s="5" t="e">
        <f>VLOOKUP(Tableau13[[#This Row],[Mar,]],[1]!Tableau3[#All],2,FALSE)</f>
        <v>#REF!</v>
      </c>
      <c r="AF1236" s="5" t="e">
        <f>VLOOKUP(Tableau13[[#This Row],[Avr,]],[1]!Tableau3[#All],2,FALSE)</f>
        <v>#REF!</v>
      </c>
      <c r="AG1236" s="5" t="e">
        <f>VLOOKUP(Tableau13[[#This Row],[Mai]],[1]!Tableau3[#All],2,FALSE)</f>
        <v>#REF!</v>
      </c>
      <c r="AH1236" s="5" t="e">
        <f>VLOOKUP(Tableau13[[#This Row],[Juin]],[1]!Tableau3[#All],2,FALSE)</f>
        <v>#REF!</v>
      </c>
      <c r="AI1236" s="5" t="e">
        <f>VLOOKUP(Tableau13[[#This Row],[Juil,]],[1]!Tableau3[#All],2,FALSE)</f>
        <v>#REF!</v>
      </c>
      <c r="AJ1236" s="5" t="e">
        <f>VLOOKUP(Tableau13[[#This Row],[Août]],[1]!Tableau3[#All],2,FALSE)</f>
        <v>#REF!</v>
      </c>
      <c r="AK1236" s="5" t="e">
        <f>VLOOKUP(Tableau13[[#This Row],[Sept,]],[1]!Tableau3[#All],2,FALSE)</f>
        <v>#REF!</v>
      </c>
      <c r="AL1236" s="5" t="e">
        <f>VLOOKUP(Tableau13[[#This Row],[Oct,]],[1]!Tableau3[#All],2,FALSE)</f>
        <v>#REF!</v>
      </c>
      <c r="AM1236" s="5" t="e">
        <f>VLOOKUP(Tableau13[[#This Row],[Nov,]],[1]!Tableau3[#All],2,FALSE)</f>
        <v>#REF!</v>
      </c>
      <c r="AN1236" s="5" t="e">
        <f>VLOOKUP(Tableau13[[#This Row],[Déc,]],[1]!Tableau3[#All],2,FALSE)</f>
        <v>#REF!</v>
      </c>
    </row>
    <row r="1237" spans="1:40" x14ac:dyDescent="0.25">
      <c r="A1237" t="s">
        <v>7871</v>
      </c>
      <c r="D1237" t="s">
        <v>1080</v>
      </c>
      <c r="E1237" t="s">
        <v>1081</v>
      </c>
      <c r="F1237" t="s">
        <v>7872</v>
      </c>
      <c r="G1237" t="s">
        <v>3088</v>
      </c>
      <c r="H1237" t="s">
        <v>3089</v>
      </c>
      <c r="I1237" t="s">
        <v>25</v>
      </c>
      <c r="J1237" s="3">
        <v>0</v>
      </c>
      <c r="K1237" s="1">
        <v>43252</v>
      </c>
      <c r="M1237" t="s">
        <v>38</v>
      </c>
      <c r="O1237" t="s">
        <v>32</v>
      </c>
      <c r="P1237" s="1"/>
      <c r="AC1237" s="5" t="e">
        <f>VLOOKUP(Tableau13[[#This Row],[Jan,]],[1]!Tableau3[#All],2,FALSE)</f>
        <v>#REF!</v>
      </c>
      <c r="AD1237" s="5" t="e">
        <f>VLOOKUP(Tableau13[[#This Row],[Fév,]],[1]!Tableau3[#All],2,FALSE)</f>
        <v>#REF!</v>
      </c>
      <c r="AE1237" s="5" t="e">
        <f>VLOOKUP(Tableau13[[#This Row],[Mar,]],[1]!Tableau3[#All],2,FALSE)</f>
        <v>#REF!</v>
      </c>
      <c r="AF1237" s="5" t="e">
        <f>VLOOKUP(Tableau13[[#This Row],[Avr,]],[1]!Tableau3[#All],2,FALSE)</f>
        <v>#REF!</v>
      </c>
      <c r="AG1237" s="5" t="e">
        <f>VLOOKUP(Tableau13[[#This Row],[Mai]],[1]!Tableau3[#All],2,FALSE)</f>
        <v>#REF!</v>
      </c>
      <c r="AH1237" s="5" t="e">
        <f>VLOOKUP(Tableau13[[#This Row],[Juin]],[1]!Tableau3[#All],2,FALSE)</f>
        <v>#REF!</v>
      </c>
      <c r="AI1237" s="5" t="e">
        <f>VLOOKUP(Tableau13[[#This Row],[Juil,]],[1]!Tableau3[#All],2,FALSE)</f>
        <v>#REF!</v>
      </c>
      <c r="AJ1237" s="5" t="e">
        <f>VLOOKUP(Tableau13[[#This Row],[Août]],[1]!Tableau3[#All],2,FALSE)</f>
        <v>#REF!</v>
      </c>
      <c r="AK1237" s="5" t="e">
        <f>VLOOKUP(Tableau13[[#This Row],[Sept,]],[1]!Tableau3[#All],2,FALSE)</f>
        <v>#REF!</v>
      </c>
      <c r="AL1237" s="5" t="e">
        <f>VLOOKUP(Tableau13[[#This Row],[Oct,]],[1]!Tableau3[#All],2,FALSE)</f>
        <v>#REF!</v>
      </c>
      <c r="AM1237" s="5" t="e">
        <f>VLOOKUP(Tableau13[[#This Row],[Nov,]],[1]!Tableau3[#All],2,FALSE)</f>
        <v>#REF!</v>
      </c>
      <c r="AN1237" s="5" t="e">
        <f>VLOOKUP(Tableau13[[#This Row],[Déc,]],[1]!Tableau3[#All],2,FALSE)</f>
        <v>#REF!</v>
      </c>
    </row>
    <row r="1238" spans="1:40" x14ac:dyDescent="0.25">
      <c r="A1238" t="s">
        <v>7873</v>
      </c>
      <c r="D1238" t="s">
        <v>1080</v>
      </c>
      <c r="E1238" t="s">
        <v>1081</v>
      </c>
      <c r="F1238" t="s">
        <v>7874</v>
      </c>
      <c r="G1238" t="s">
        <v>3090</v>
      </c>
      <c r="H1238" t="s">
        <v>3091</v>
      </c>
      <c r="I1238" t="s">
        <v>25</v>
      </c>
      <c r="J1238" s="3">
        <v>0</v>
      </c>
      <c r="K1238" s="1">
        <v>43252</v>
      </c>
      <c r="M1238" t="s">
        <v>38</v>
      </c>
      <c r="O1238" t="s">
        <v>32</v>
      </c>
      <c r="P1238" s="1"/>
      <c r="AC1238" s="5" t="e">
        <f>VLOOKUP(Tableau13[[#This Row],[Jan,]],[1]!Tableau3[#All],2,FALSE)</f>
        <v>#REF!</v>
      </c>
      <c r="AD1238" s="5" t="e">
        <f>VLOOKUP(Tableau13[[#This Row],[Fév,]],[1]!Tableau3[#All],2,FALSE)</f>
        <v>#REF!</v>
      </c>
      <c r="AE1238" s="5" t="e">
        <f>VLOOKUP(Tableau13[[#This Row],[Mar,]],[1]!Tableau3[#All],2,FALSE)</f>
        <v>#REF!</v>
      </c>
      <c r="AF1238" s="5" t="e">
        <f>VLOOKUP(Tableau13[[#This Row],[Avr,]],[1]!Tableau3[#All],2,FALSE)</f>
        <v>#REF!</v>
      </c>
      <c r="AG1238" s="5" t="e">
        <f>VLOOKUP(Tableau13[[#This Row],[Mai]],[1]!Tableau3[#All],2,FALSE)</f>
        <v>#REF!</v>
      </c>
      <c r="AH1238" s="5" t="e">
        <f>VLOOKUP(Tableau13[[#This Row],[Juin]],[1]!Tableau3[#All],2,FALSE)</f>
        <v>#REF!</v>
      </c>
      <c r="AI1238" s="5" t="e">
        <f>VLOOKUP(Tableau13[[#This Row],[Juil,]],[1]!Tableau3[#All],2,FALSE)</f>
        <v>#REF!</v>
      </c>
      <c r="AJ1238" s="5" t="e">
        <f>VLOOKUP(Tableau13[[#This Row],[Août]],[1]!Tableau3[#All],2,FALSE)</f>
        <v>#REF!</v>
      </c>
      <c r="AK1238" s="5" t="e">
        <f>VLOOKUP(Tableau13[[#This Row],[Sept,]],[1]!Tableau3[#All],2,FALSE)</f>
        <v>#REF!</v>
      </c>
      <c r="AL1238" s="5" t="e">
        <f>VLOOKUP(Tableau13[[#This Row],[Oct,]],[1]!Tableau3[#All],2,FALSE)</f>
        <v>#REF!</v>
      </c>
      <c r="AM1238" s="5" t="e">
        <f>VLOOKUP(Tableau13[[#This Row],[Nov,]],[1]!Tableau3[#All],2,FALSE)</f>
        <v>#REF!</v>
      </c>
      <c r="AN1238" s="5" t="e">
        <f>VLOOKUP(Tableau13[[#This Row],[Déc,]],[1]!Tableau3[#All],2,FALSE)</f>
        <v>#REF!</v>
      </c>
    </row>
    <row r="1239" spans="1:40" x14ac:dyDescent="0.25">
      <c r="A1239" t="s">
        <v>7875</v>
      </c>
      <c r="D1239" t="s">
        <v>1080</v>
      </c>
      <c r="E1239" t="s">
        <v>1081</v>
      </c>
      <c r="F1239" t="s">
        <v>7876</v>
      </c>
      <c r="G1239" t="s">
        <v>3092</v>
      </c>
      <c r="H1239" t="s">
        <v>3093</v>
      </c>
      <c r="I1239" t="s">
        <v>25</v>
      </c>
      <c r="J1239" s="3">
        <v>0</v>
      </c>
      <c r="K1239" s="1">
        <v>43252</v>
      </c>
      <c r="M1239" t="s">
        <v>38</v>
      </c>
      <c r="O1239" t="s">
        <v>32</v>
      </c>
      <c r="P1239" s="1"/>
      <c r="AC1239" s="5" t="e">
        <f>VLOOKUP(Tableau13[[#This Row],[Jan,]],[1]!Tableau3[#All],2,FALSE)</f>
        <v>#REF!</v>
      </c>
      <c r="AD1239" s="5" t="e">
        <f>VLOOKUP(Tableau13[[#This Row],[Fév,]],[1]!Tableau3[#All],2,FALSE)</f>
        <v>#REF!</v>
      </c>
      <c r="AE1239" s="5" t="e">
        <f>VLOOKUP(Tableau13[[#This Row],[Mar,]],[1]!Tableau3[#All],2,FALSE)</f>
        <v>#REF!</v>
      </c>
      <c r="AF1239" s="5" t="e">
        <f>VLOOKUP(Tableau13[[#This Row],[Avr,]],[1]!Tableau3[#All],2,FALSE)</f>
        <v>#REF!</v>
      </c>
      <c r="AG1239" s="5" t="e">
        <f>VLOOKUP(Tableau13[[#This Row],[Mai]],[1]!Tableau3[#All],2,FALSE)</f>
        <v>#REF!</v>
      </c>
      <c r="AH1239" s="5" t="e">
        <f>VLOOKUP(Tableau13[[#This Row],[Juin]],[1]!Tableau3[#All],2,FALSE)</f>
        <v>#REF!</v>
      </c>
      <c r="AI1239" s="5" t="e">
        <f>VLOOKUP(Tableau13[[#This Row],[Juil,]],[1]!Tableau3[#All],2,FALSE)</f>
        <v>#REF!</v>
      </c>
      <c r="AJ1239" s="5" t="e">
        <f>VLOOKUP(Tableau13[[#This Row],[Août]],[1]!Tableau3[#All],2,FALSE)</f>
        <v>#REF!</v>
      </c>
      <c r="AK1239" s="5" t="e">
        <f>VLOOKUP(Tableau13[[#This Row],[Sept,]],[1]!Tableau3[#All],2,FALSE)</f>
        <v>#REF!</v>
      </c>
      <c r="AL1239" s="5" t="e">
        <f>VLOOKUP(Tableau13[[#This Row],[Oct,]],[1]!Tableau3[#All],2,FALSE)</f>
        <v>#REF!</v>
      </c>
      <c r="AM1239" s="5" t="e">
        <f>VLOOKUP(Tableau13[[#This Row],[Nov,]],[1]!Tableau3[#All],2,FALSE)</f>
        <v>#REF!</v>
      </c>
      <c r="AN1239" s="5" t="e">
        <f>VLOOKUP(Tableau13[[#This Row],[Déc,]],[1]!Tableau3[#All],2,FALSE)</f>
        <v>#REF!</v>
      </c>
    </row>
    <row r="1240" spans="1:40" x14ac:dyDescent="0.25">
      <c r="A1240" t="s">
        <v>7877</v>
      </c>
      <c r="D1240" t="s">
        <v>1080</v>
      </c>
      <c r="E1240" t="s">
        <v>1081</v>
      </c>
      <c r="F1240" t="s">
        <v>7878</v>
      </c>
      <c r="G1240" t="s">
        <v>3094</v>
      </c>
      <c r="H1240" t="s">
        <v>3095</v>
      </c>
      <c r="I1240" t="s">
        <v>25</v>
      </c>
      <c r="J1240" s="3">
        <v>0</v>
      </c>
      <c r="K1240" s="1">
        <v>43252</v>
      </c>
      <c r="M1240" t="s">
        <v>38</v>
      </c>
      <c r="O1240" t="s">
        <v>32</v>
      </c>
      <c r="P1240" s="1"/>
      <c r="AC1240" s="5" t="e">
        <f>VLOOKUP(Tableau13[[#This Row],[Jan,]],[1]!Tableau3[#All],2,FALSE)</f>
        <v>#REF!</v>
      </c>
      <c r="AD1240" s="5" t="e">
        <f>VLOOKUP(Tableau13[[#This Row],[Fév,]],[1]!Tableau3[#All],2,FALSE)</f>
        <v>#REF!</v>
      </c>
      <c r="AE1240" s="5" t="e">
        <f>VLOOKUP(Tableau13[[#This Row],[Mar,]],[1]!Tableau3[#All],2,FALSE)</f>
        <v>#REF!</v>
      </c>
      <c r="AF1240" s="5" t="e">
        <f>VLOOKUP(Tableau13[[#This Row],[Avr,]],[1]!Tableau3[#All],2,FALSE)</f>
        <v>#REF!</v>
      </c>
      <c r="AG1240" s="5" t="e">
        <f>VLOOKUP(Tableau13[[#This Row],[Mai]],[1]!Tableau3[#All],2,FALSE)</f>
        <v>#REF!</v>
      </c>
      <c r="AH1240" s="5" t="e">
        <f>VLOOKUP(Tableau13[[#This Row],[Juin]],[1]!Tableau3[#All],2,FALSE)</f>
        <v>#REF!</v>
      </c>
      <c r="AI1240" s="5" t="e">
        <f>VLOOKUP(Tableau13[[#This Row],[Juil,]],[1]!Tableau3[#All],2,FALSE)</f>
        <v>#REF!</v>
      </c>
      <c r="AJ1240" s="5" t="e">
        <f>VLOOKUP(Tableau13[[#This Row],[Août]],[1]!Tableau3[#All],2,FALSE)</f>
        <v>#REF!</v>
      </c>
      <c r="AK1240" s="5" t="e">
        <f>VLOOKUP(Tableau13[[#This Row],[Sept,]],[1]!Tableau3[#All],2,FALSE)</f>
        <v>#REF!</v>
      </c>
      <c r="AL1240" s="5" t="e">
        <f>VLOOKUP(Tableau13[[#This Row],[Oct,]],[1]!Tableau3[#All],2,FALSE)</f>
        <v>#REF!</v>
      </c>
      <c r="AM1240" s="5" t="e">
        <f>VLOOKUP(Tableau13[[#This Row],[Nov,]],[1]!Tableau3[#All],2,FALSE)</f>
        <v>#REF!</v>
      </c>
      <c r="AN1240" s="5" t="e">
        <f>VLOOKUP(Tableau13[[#This Row],[Déc,]],[1]!Tableau3[#All],2,FALSE)</f>
        <v>#REF!</v>
      </c>
    </row>
    <row r="1241" spans="1:40" x14ac:dyDescent="0.25">
      <c r="A1241" t="s">
        <v>7879</v>
      </c>
      <c r="D1241" t="s">
        <v>1080</v>
      </c>
      <c r="E1241" t="s">
        <v>1081</v>
      </c>
      <c r="F1241" t="s">
        <v>7880</v>
      </c>
      <c r="G1241" t="s">
        <v>3096</v>
      </c>
      <c r="H1241" t="s">
        <v>3097</v>
      </c>
      <c r="I1241" t="s">
        <v>25</v>
      </c>
      <c r="J1241" s="3">
        <v>0</v>
      </c>
      <c r="K1241" s="1">
        <v>43252</v>
      </c>
      <c r="M1241" t="s">
        <v>38</v>
      </c>
      <c r="O1241" t="s">
        <v>32</v>
      </c>
      <c r="P1241" s="1"/>
      <c r="AC1241" s="5" t="e">
        <f>VLOOKUP(Tableau13[[#This Row],[Jan,]],[1]!Tableau3[#All],2,FALSE)</f>
        <v>#REF!</v>
      </c>
      <c r="AD1241" s="5" t="e">
        <f>VLOOKUP(Tableau13[[#This Row],[Fév,]],[1]!Tableau3[#All],2,FALSE)</f>
        <v>#REF!</v>
      </c>
      <c r="AE1241" s="5" t="e">
        <f>VLOOKUP(Tableau13[[#This Row],[Mar,]],[1]!Tableau3[#All],2,FALSE)</f>
        <v>#REF!</v>
      </c>
      <c r="AF1241" s="5" t="e">
        <f>VLOOKUP(Tableau13[[#This Row],[Avr,]],[1]!Tableau3[#All],2,FALSE)</f>
        <v>#REF!</v>
      </c>
      <c r="AG1241" s="5" t="e">
        <f>VLOOKUP(Tableau13[[#This Row],[Mai]],[1]!Tableau3[#All],2,FALSE)</f>
        <v>#REF!</v>
      </c>
      <c r="AH1241" s="5" t="e">
        <f>VLOOKUP(Tableau13[[#This Row],[Juin]],[1]!Tableau3[#All],2,FALSE)</f>
        <v>#REF!</v>
      </c>
      <c r="AI1241" s="5" t="e">
        <f>VLOOKUP(Tableau13[[#This Row],[Juil,]],[1]!Tableau3[#All],2,FALSE)</f>
        <v>#REF!</v>
      </c>
      <c r="AJ1241" s="5" t="e">
        <f>VLOOKUP(Tableau13[[#This Row],[Août]],[1]!Tableau3[#All],2,FALSE)</f>
        <v>#REF!</v>
      </c>
      <c r="AK1241" s="5" t="e">
        <f>VLOOKUP(Tableau13[[#This Row],[Sept,]],[1]!Tableau3[#All],2,FALSE)</f>
        <v>#REF!</v>
      </c>
      <c r="AL1241" s="5" t="e">
        <f>VLOOKUP(Tableau13[[#This Row],[Oct,]],[1]!Tableau3[#All],2,FALSE)</f>
        <v>#REF!</v>
      </c>
      <c r="AM1241" s="5" t="e">
        <f>VLOOKUP(Tableau13[[#This Row],[Nov,]],[1]!Tableau3[#All],2,FALSE)</f>
        <v>#REF!</v>
      </c>
      <c r="AN1241" s="5" t="e">
        <f>VLOOKUP(Tableau13[[#This Row],[Déc,]],[1]!Tableau3[#All],2,FALSE)</f>
        <v>#REF!</v>
      </c>
    </row>
    <row r="1242" spans="1:40" x14ac:dyDescent="0.25">
      <c r="A1242" t="s">
        <v>7881</v>
      </c>
      <c r="D1242" t="s">
        <v>1080</v>
      </c>
      <c r="E1242" t="s">
        <v>1081</v>
      </c>
      <c r="F1242" t="s">
        <v>7882</v>
      </c>
      <c r="G1242" t="s">
        <v>3098</v>
      </c>
      <c r="H1242" t="s">
        <v>3099</v>
      </c>
      <c r="I1242" t="s">
        <v>25</v>
      </c>
      <c r="J1242" s="3">
        <v>0</v>
      </c>
      <c r="K1242" s="1">
        <v>43252</v>
      </c>
      <c r="M1242" t="s">
        <v>38</v>
      </c>
      <c r="O1242" t="s">
        <v>32</v>
      </c>
      <c r="P1242" s="1"/>
      <c r="AC1242" s="5" t="e">
        <f>VLOOKUP(Tableau13[[#This Row],[Jan,]],[1]!Tableau3[#All],2,FALSE)</f>
        <v>#REF!</v>
      </c>
      <c r="AD1242" s="5" t="e">
        <f>VLOOKUP(Tableau13[[#This Row],[Fév,]],[1]!Tableau3[#All],2,FALSE)</f>
        <v>#REF!</v>
      </c>
      <c r="AE1242" s="5" t="e">
        <f>VLOOKUP(Tableau13[[#This Row],[Mar,]],[1]!Tableau3[#All],2,FALSE)</f>
        <v>#REF!</v>
      </c>
      <c r="AF1242" s="5" t="e">
        <f>VLOOKUP(Tableau13[[#This Row],[Avr,]],[1]!Tableau3[#All],2,FALSE)</f>
        <v>#REF!</v>
      </c>
      <c r="AG1242" s="5" t="e">
        <f>VLOOKUP(Tableau13[[#This Row],[Mai]],[1]!Tableau3[#All],2,FALSE)</f>
        <v>#REF!</v>
      </c>
      <c r="AH1242" s="5" t="e">
        <f>VLOOKUP(Tableau13[[#This Row],[Juin]],[1]!Tableau3[#All],2,FALSE)</f>
        <v>#REF!</v>
      </c>
      <c r="AI1242" s="5" t="e">
        <f>VLOOKUP(Tableau13[[#This Row],[Juil,]],[1]!Tableau3[#All],2,FALSE)</f>
        <v>#REF!</v>
      </c>
      <c r="AJ1242" s="5" t="e">
        <f>VLOOKUP(Tableau13[[#This Row],[Août]],[1]!Tableau3[#All],2,FALSE)</f>
        <v>#REF!</v>
      </c>
      <c r="AK1242" s="5" t="e">
        <f>VLOOKUP(Tableau13[[#This Row],[Sept,]],[1]!Tableau3[#All],2,FALSE)</f>
        <v>#REF!</v>
      </c>
      <c r="AL1242" s="5" t="e">
        <f>VLOOKUP(Tableau13[[#This Row],[Oct,]],[1]!Tableau3[#All],2,FALSE)</f>
        <v>#REF!</v>
      </c>
      <c r="AM1242" s="5" t="e">
        <f>VLOOKUP(Tableau13[[#This Row],[Nov,]],[1]!Tableau3[#All],2,FALSE)</f>
        <v>#REF!</v>
      </c>
      <c r="AN1242" s="5" t="e">
        <f>VLOOKUP(Tableau13[[#This Row],[Déc,]],[1]!Tableau3[#All],2,FALSE)</f>
        <v>#REF!</v>
      </c>
    </row>
    <row r="1243" spans="1:40" x14ac:dyDescent="0.25">
      <c r="A1243" t="s">
        <v>7883</v>
      </c>
      <c r="D1243" t="s">
        <v>1080</v>
      </c>
      <c r="E1243" t="s">
        <v>1081</v>
      </c>
      <c r="F1243" t="s">
        <v>7884</v>
      </c>
      <c r="G1243" t="s">
        <v>3100</v>
      </c>
      <c r="H1243" t="s">
        <v>3101</v>
      </c>
      <c r="I1243" t="s">
        <v>25</v>
      </c>
      <c r="J1243" s="3">
        <v>0</v>
      </c>
      <c r="K1243" s="1">
        <v>43252</v>
      </c>
      <c r="M1243" t="s">
        <v>38</v>
      </c>
      <c r="O1243" t="s">
        <v>32</v>
      </c>
      <c r="P1243" s="1"/>
      <c r="AC1243" s="5" t="e">
        <f>VLOOKUP(Tableau13[[#This Row],[Jan,]],[1]!Tableau3[#All],2,FALSE)</f>
        <v>#REF!</v>
      </c>
      <c r="AD1243" s="5" t="e">
        <f>VLOOKUP(Tableau13[[#This Row],[Fév,]],[1]!Tableau3[#All],2,FALSE)</f>
        <v>#REF!</v>
      </c>
      <c r="AE1243" s="5" t="e">
        <f>VLOOKUP(Tableau13[[#This Row],[Mar,]],[1]!Tableau3[#All],2,FALSE)</f>
        <v>#REF!</v>
      </c>
      <c r="AF1243" s="5" t="e">
        <f>VLOOKUP(Tableau13[[#This Row],[Avr,]],[1]!Tableau3[#All],2,FALSE)</f>
        <v>#REF!</v>
      </c>
      <c r="AG1243" s="5" t="e">
        <f>VLOOKUP(Tableau13[[#This Row],[Mai]],[1]!Tableau3[#All],2,FALSE)</f>
        <v>#REF!</v>
      </c>
      <c r="AH1243" s="5" t="e">
        <f>VLOOKUP(Tableau13[[#This Row],[Juin]],[1]!Tableau3[#All],2,FALSE)</f>
        <v>#REF!</v>
      </c>
      <c r="AI1243" s="5" t="e">
        <f>VLOOKUP(Tableau13[[#This Row],[Juil,]],[1]!Tableau3[#All],2,FALSE)</f>
        <v>#REF!</v>
      </c>
      <c r="AJ1243" s="5" t="e">
        <f>VLOOKUP(Tableau13[[#This Row],[Août]],[1]!Tableau3[#All],2,FALSE)</f>
        <v>#REF!</v>
      </c>
      <c r="AK1243" s="5" t="e">
        <f>VLOOKUP(Tableau13[[#This Row],[Sept,]],[1]!Tableau3[#All],2,FALSE)</f>
        <v>#REF!</v>
      </c>
      <c r="AL1243" s="5" t="e">
        <f>VLOOKUP(Tableau13[[#This Row],[Oct,]],[1]!Tableau3[#All],2,FALSE)</f>
        <v>#REF!</v>
      </c>
      <c r="AM1243" s="5" t="e">
        <f>VLOOKUP(Tableau13[[#This Row],[Nov,]],[1]!Tableau3[#All],2,FALSE)</f>
        <v>#REF!</v>
      </c>
      <c r="AN1243" s="5" t="e">
        <f>VLOOKUP(Tableau13[[#This Row],[Déc,]],[1]!Tableau3[#All],2,FALSE)</f>
        <v>#REF!</v>
      </c>
    </row>
    <row r="1244" spans="1:40" x14ac:dyDescent="0.25">
      <c r="A1244" t="s">
        <v>7885</v>
      </c>
      <c r="D1244" t="s">
        <v>1080</v>
      </c>
      <c r="E1244" t="s">
        <v>1081</v>
      </c>
      <c r="F1244" t="s">
        <v>7886</v>
      </c>
      <c r="G1244" t="s">
        <v>3102</v>
      </c>
      <c r="H1244" t="s">
        <v>3103</v>
      </c>
      <c r="I1244" t="s">
        <v>25</v>
      </c>
      <c r="J1244" s="3">
        <v>0</v>
      </c>
      <c r="K1244" s="1">
        <v>43252</v>
      </c>
      <c r="M1244" t="s">
        <v>38</v>
      </c>
      <c r="O1244" t="s">
        <v>32</v>
      </c>
      <c r="P1244" s="1"/>
      <c r="AC1244" s="5" t="e">
        <f>VLOOKUP(Tableau13[[#This Row],[Jan,]],[1]!Tableau3[#All],2,FALSE)</f>
        <v>#REF!</v>
      </c>
      <c r="AD1244" s="5" t="e">
        <f>VLOOKUP(Tableau13[[#This Row],[Fév,]],[1]!Tableau3[#All],2,FALSE)</f>
        <v>#REF!</v>
      </c>
      <c r="AE1244" s="5" t="e">
        <f>VLOOKUP(Tableau13[[#This Row],[Mar,]],[1]!Tableau3[#All],2,FALSE)</f>
        <v>#REF!</v>
      </c>
      <c r="AF1244" s="5" t="e">
        <f>VLOOKUP(Tableau13[[#This Row],[Avr,]],[1]!Tableau3[#All],2,FALSE)</f>
        <v>#REF!</v>
      </c>
      <c r="AG1244" s="5" t="e">
        <f>VLOOKUP(Tableau13[[#This Row],[Mai]],[1]!Tableau3[#All],2,FALSE)</f>
        <v>#REF!</v>
      </c>
      <c r="AH1244" s="5" t="e">
        <f>VLOOKUP(Tableau13[[#This Row],[Juin]],[1]!Tableau3[#All],2,FALSE)</f>
        <v>#REF!</v>
      </c>
      <c r="AI1244" s="5" t="e">
        <f>VLOOKUP(Tableau13[[#This Row],[Juil,]],[1]!Tableau3[#All],2,FALSE)</f>
        <v>#REF!</v>
      </c>
      <c r="AJ1244" s="5" t="e">
        <f>VLOOKUP(Tableau13[[#This Row],[Août]],[1]!Tableau3[#All],2,FALSE)</f>
        <v>#REF!</v>
      </c>
      <c r="AK1244" s="5" t="e">
        <f>VLOOKUP(Tableau13[[#This Row],[Sept,]],[1]!Tableau3[#All],2,FALSE)</f>
        <v>#REF!</v>
      </c>
      <c r="AL1244" s="5" t="e">
        <f>VLOOKUP(Tableau13[[#This Row],[Oct,]],[1]!Tableau3[#All],2,FALSE)</f>
        <v>#REF!</v>
      </c>
      <c r="AM1244" s="5" t="e">
        <f>VLOOKUP(Tableau13[[#This Row],[Nov,]],[1]!Tableau3[#All],2,FALSE)</f>
        <v>#REF!</v>
      </c>
      <c r="AN1244" s="5" t="e">
        <f>VLOOKUP(Tableau13[[#This Row],[Déc,]],[1]!Tableau3[#All],2,FALSE)</f>
        <v>#REF!</v>
      </c>
    </row>
    <row r="1245" spans="1:40" x14ac:dyDescent="0.25">
      <c r="A1245" t="s">
        <v>7887</v>
      </c>
      <c r="D1245" t="s">
        <v>1080</v>
      </c>
      <c r="E1245" t="s">
        <v>1081</v>
      </c>
      <c r="F1245" t="s">
        <v>7888</v>
      </c>
      <c r="G1245" t="s">
        <v>3104</v>
      </c>
      <c r="H1245" t="s">
        <v>3105</v>
      </c>
      <c r="I1245" t="s">
        <v>25</v>
      </c>
      <c r="J1245" s="3">
        <v>0</v>
      </c>
      <c r="K1245" s="1">
        <v>43252</v>
      </c>
      <c r="M1245" t="s">
        <v>38</v>
      </c>
      <c r="O1245" t="s">
        <v>32</v>
      </c>
      <c r="P1245" s="1"/>
      <c r="AC1245" s="5" t="e">
        <f>VLOOKUP(Tableau13[[#This Row],[Jan,]],[1]!Tableau3[#All],2,FALSE)</f>
        <v>#REF!</v>
      </c>
      <c r="AD1245" s="5" t="e">
        <f>VLOOKUP(Tableau13[[#This Row],[Fév,]],[1]!Tableau3[#All],2,FALSE)</f>
        <v>#REF!</v>
      </c>
      <c r="AE1245" s="5" t="e">
        <f>VLOOKUP(Tableau13[[#This Row],[Mar,]],[1]!Tableau3[#All],2,FALSE)</f>
        <v>#REF!</v>
      </c>
      <c r="AF1245" s="5" t="e">
        <f>VLOOKUP(Tableau13[[#This Row],[Avr,]],[1]!Tableau3[#All],2,FALSE)</f>
        <v>#REF!</v>
      </c>
      <c r="AG1245" s="5" t="e">
        <f>VLOOKUP(Tableau13[[#This Row],[Mai]],[1]!Tableau3[#All],2,FALSE)</f>
        <v>#REF!</v>
      </c>
      <c r="AH1245" s="5" t="e">
        <f>VLOOKUP(Tableau13[[#This Row],[Juin]],[1]!Tableau3[#All],2,FALSE)</f>
        <v>#REF!</v>
      </c>
      <c r="AI1245" s="5" t="e">
        <f>VLOOKUP(Tableau13[[#This Row],[Juil,]],[1]!Tableau3[#All],2,FALSE)</f>
        <v>#REF!</v>
      </c>
      <c r="AJ1245" s="5" t="e">
        <f>VLOOKUP(Tableau13[[#This Row],[Août]],[1]!Tableau3[#All],2,FALSE)</f>
        <v>#REF!</v>
      </c>
      <c r="AK1245" s="5" t="e">
        <f>VLOOKUP(Tableau13[[#This Row],[Sept,]],[1]!Tableau3[#All],2,FALSE)</f>
        <v>#REF!</v>
      </c>
      <c r="AL1245" s="5" t="e">
        <f>VLOOKUP(Tableau13[[#This Row],[Oct,]],[1]!Tableau3[#All],2,FALSE)</f>
        <v>#REF!</v>
      </c>
      <c r="AM1245" s="5" t="e">
        <f>VLOOKUP(Tableau13[[#This Row],[Nov,]],[1]!Tableau3[#All],2,FALSE)</f>
        <v>#REF!</v>
      </c>
      <c r="AN1245" s="5" t="e">
        <f>VLOOKUP(Tableau13[[#This Row],[Déc,]],[1]!Tableau3[#All],2,FALSE)</f>
        <v>#REF!</v>
      </c>
    </row>
    <row r="1246" spans="1:40" x14ac:dyDescent="0.25">
      <c r="A1246" t="s">
        <v>7889</v>
      </c>
      <c r="D1246" t="s">
        <v>1080</v>
      </c>
      <c r="E1246" t="s">
        <v>1081</v>
      </c>
      <c r="F1246" t="s">
        <v>7890</v>
      </c>
      <c r="G1246" t="s">
        <v>3106</v>
      </c>
      <c r="H1246" t="s">
        <v>3107</v>
      </c>
      <c r="I1246" t="s">
        <v>25</v>
      </c>
      <c r="J1246" s="3">
        <v>0</v>
      </c>
      <c r="K1246" s="1">
        <v>43252</v>
      </c>
      <c r="M1246" t="s">
        <v>38</v>
      </c>
      <c r="O1246" t="s">
        <v>32</v>
      </c>
      <c r="P1246" s="1"/>
      <c r="AC1246" s="5" t="e">
        <f>VLOOKUP(Tableau13[[#This Row],[Jan,]],[1]!Tableau3[#All],2,FALSE)</f>
        <v>#REF!</v>
      </c>
      <c r="AD1246" s="5" t="e">
        <f>VLOOKUP(Tableau13[[#This Row],[Fév,]],[1]!Tableau3[#All],2,FALSE)</f>
        <v>#REF!</v>
      </c>
      <c r="AE1246" s="5" t="e">
        <f>VLOOKUP(Tableau13[[#This Row],[Mar,]],[1]!Tableau3[#All],2,FALSE)</f>
        <v>#REF!</v>
      </c>
      <c r="AF1246" s="5" t="e">
        <f>VLOOKUP(Tableau13[[#This Row],[Avr,]],[1]!Tableau3[#All],2,FALSE)</f>
        <v>#REF!</v>
      </c>
      <c r="AG1246" s="5" t="e">
        <f>VLOOKUP(Tableau13[[#This Row],[Mai]],[1]!Tableau3[#All],2,FALSE)</f>
        <v>#REF!</v>
      </c>
      <c r="AH1246" s="5" t="e">
        <f>VLOOKUP(Tableau13[[#This Row],[Juin]],[1]!Tableau3[#All],2,FALSE)</f>
        <v>#REF!</v>
      </c>
      <c r="AI1246" s="5" t="e">
        <f>VLOOKUP(Tableau13[[#This Row],[Juil,]],[1]!Tableau3[#All],2,FALSE)</f>
        <v>#REF!</v>
      </c>
      <c r="AJ1246" s="5" t="e">
        <f>VLOOKUP(Tableau13[[#This Row],[Août]],[1]!Tableau3[#All],2,FALSE)</f>
        <v>#REF!</v>
      </c>
      <c r="AK1246" s="5" t="e">
        <f>VLOOKUP(Tableau13[[#This Row],[Sept,]],[1]!Tableau3[#All],2,FALSE)</f>
        <v>#REF!</v>
      </c>
      <c r="AL1246" s="5" t="e">
        <f>VLOOKUP(Tableau13[[#This Row],[Oct,]],[1]!Tableau3[#All],2,FALSE)</f>
        <v>#REF!</v>
      </c>
      <c r="AM1246" s="5" t="e">
        <f>VLOOKUP(Tableau13[[#This Row],[Nov,]],[1]!Tableau3[#All],2,FALSE)</f>
        <v>#REF!</v>
      </c>
      <c r="AN1246" s="5" t="e">
        <f>VLOOKUP(Tableau13[[#This Row],[Déc,]],[1]!Tableau3[#All],2,FALSE)</f>
        <v>#REF!</v>
      </c>
    </row>
    <row r="1247" spans="1:40" x14ac:dyDescent="0.25">
      <c r="A1247" t="s">
        <v>7891</v>
      </c>
      <c r="D1247" t="s">
        <v>1080</v>
      </c>
      <c r="E1247" t="s">
        <v>1081</v>
      </c>
      <c r="F1247" t="s">
        <v>7892</v>
      </c>
      <c r="G1247" t="s">
        <v>3108</v>
      </c>
      <c r="H1247" t="s">
        <v>3109</v>
      </c>
      <c r="I1247" t="s">
        <v>25</v>
      </c>
      <c r="J1247" s="3">
        <v>0</v>
      </c>
      <c r="K1247" s="1">
        <v>43252</v>
      </c>
      <c r="M1247" t="s">
        <v>38</v>
      </c>
      <c r="O1247" t="s">
        <v>32</v>
      </c>
      <c r="P1247" s="1"/>
      <c r="AC1247" s="5" t="e">
        <f>VLOOKUP(Tableau13[[#This Row],[Jan,]],[1]!Tableau3[#All],2,FALSE)</f>
        <v>#REF!</v>
      </c>
      <c r="AD1247" s="5" t="e">
        <f>VLOOKUP(Tableau13[[#This Row],[Fév,]],[1]!Tableau3[#All],2,FALSE)</f>
        <v>#REF!</v>
      </c>
      <c r="AE1247" s="5" t="e">
        <f>VLOOKUP(Tableau13[[#This Row],[Mar,]],[1]!Tableau3[#All],2,FALSE)</f>
        <v>#REF!</v>
      </c>
      <c r="AF1247" s="5" t="e">
        <f>VLOOKUP(Tableau13[[#This Row],[Avr,]],[1]!Tableau3[#All],2,FALSE)</f>
        <v>#REF!</v>
      </c>
      <c r="AG1247" s="5" t="e">
        <f>VLOOKUP(Tableau13[[#This Row],[Mai]],[1]!Tableau3[#All],2,FALSE)</f>
        <v>#REF!</v>
      </c>
      <c r="AH1247" s="5" t="e">
        <f>VLOOKUP(Tableau13[[#This Row],[Juin]],[1]!Tableau3[#All],2,FALSE)</f>
        <v>#REF!</v>
      </c>
      <c r="AI1247" s="5" t="e">
        <f>VLOOKUP(Tableau13[[#This Row],[Juil,]],[1]!Tableau3[#All],2,FALSE)</f>
        <v>#REF!</v>
      </c>
      <c r="AJ1247" s="5" t="e">
        <f>VLOOKUP(Tableau13[[#This Row],[Août]],[1]!Tableau3[#All],2,FALSE)</f>
        <v>#REF!</v>
      </c>
      <c r="AK1247" s="5" t="e">
        <f>VLOOKUP(Tableau13[[#This Row],[Sept,]],[1]!Tableau3[#All],2,FALSE)</f>
        <v>#REF!</v>
      </c>
      <c r="AL1247" s="5" t="e">
        <f>VLOOKUP(Tableau13[[#This Row],[Oct,]],[1]!Tableau3[#All],2,FALSE)</f>
        <v>#REF!</v>
      </c>
      <c r="AM1247" s="5" t="e">
        <f>VLOOKUP(Tableau13[[#This Row],[Nov,]],[1]!Tableau3[#All],2,FALSE)</f>
        <v>#REF!</v>
      </c>
      <c r="AN1247" s="5" t="e">
        <f>VLOOKUP(Tableau13[[#This Row],[Déc,]],[1]!Tableau3[#All],2,FALSE)</f>
        <v>#REF!</v>
      </c>
    </row>
    <row r="1248" spans="1:40" x14ac:dyDescent="0.25">
      <c r="A1248" t="s">
        <v>7893</v>
      </c>
      <c r="D1248" t="s">
        <v>1080</v>
      </c>
      <c r="E1248" t="s">
        <v>1081</v>
      </c>
      <c r="F1248" t="s">
        <v>7894</v>
      </c>
      <c r="G1248" t="s">
        <v>3110</v>
      </c>
      <c r="H1248" t="s">
        <v>3111</v>
      </c>
      <c r="I1248" t="s">
        <v>25</v>
      </c>
      <c r="J1248" s="3">
        <v>0</v>
      </c>
      <c r="K1248" s="1">
        <v>43252</v>
      </c>
      <c r="M1248" t="s">
        <v>38</v>
      </c>
      <c r="O1248" t="s">
        <v>32</v>
      </c>
      <c r="P1248" s="1"/>
      <c r="AC1248" s="5" t="e">
        <f>VLOOKUP(Tableau13[[#This Row],[Jan,]],[1]!Tableau3[#All],2,FALSE)</f>
        <v>#REF!</v>
      </c>
      <c r="AD1248" s="5" t="e">
        <f>VLOOKUP(Tableau13[[#This Row],[Fév,]],[1]!Tableau3[#All],2,FALSE)</f>
        <v>#REF!</v>
      </c>
      <c r="AE1248" s="5" t="e">
        <f>VLOOKUP(Tableau13[[#This Row],[Mar,]],[1]!Tableau3[#All],2,FALSE)</f>
        <v>#REF!</v>
      </c>
      <c r="AF1248" s="5" t="e">
        <f>VLOOKUP(Tableau13[[#This Row],[Avr,]],[1]!Tableau3[#All],2,FALSE)</f>
        <v>#REF!</v>
      </c>
      <c r="AG1248" s="5" t="e">
        <f>VLOOKUP(Tableau13[[#This Row],[Mai]],[1]!Tableau3[#All],2,FALSE)</f>
        <v>#REF!</v>
      </c>
      <c r="AH1248" s="5" t="e">
        <f>VLOOKUP(Tableau13[[#This Row],[Juin]],[1]!Tableau3[#All],2,FALSE)</f>
        <v>#REF!</v>
      </c>
      <c r="AI1248" s="5" t="e">
        <f>VLOOKUP(Tableau13[[#This Row],[Juil,]],[1]!Tableau3[#All],2,FALSE)</f>
        <v>#REF!</v>
      </c>
      <c r="AJ1248" s="5" t="e">
        <f>VLOOKUP(Tableau13[[#This Row],[Août]],[1]!Tableau3[#All],2,FALSE)</f>
        <v>#REF!</v>
      </c>
      <c r="AK1248" s="5" t="e">
        <f>VLOOKUP(Tableau13[[#This Row],[Sept,]],[1]!Tableau3[#All],2,FALSE)</f>
        <v>#REF!</v>
      </c>
      <c r="AL1248" s="5" t="e">
        <f>VLOOKUP(Tableau13[[#This Row],[Oct,]],[1]!Tableau3[#All],2,FALSE)</f>
        <v>#REF!</v>
      </c>
      <c r="AM1248" s="5" t="e">
        <f>VLOOKUP(Tableau13[[#This Row],[Nov,]],[1]!Tableau3[#All],2,FALSE)</f>
        <v>#REF!</v>
      </c>
      <c r="AN1248" s="5" t="e">
        <f>VLOOKUP(Tableau13[[#This Row],[Déc,]],[1]!Tableau3[#All],2,FALSE)</f>
        <v>#REF!</v>
      </c>
    </row>
    <row r="1249" spans="1:40" x14ac:dyDescent="0.25">
      <c r="A1249" t="s">
        <v>7895</v>
      </c>
      <c r="D1249" t="s">
        <v>1080</v>
      </c>
      <c r="E1249" t="s">
        <v>1081</v>
      </c>
      <c r="F1249" t="s">
        <v>7896</v>
      </c>
      <c r="G1249" t="s">
        <v>3112</v>
      </c>
      <c r="H1249" t="s">
        <v>3113</v>
      </c>
      <c r="I1249" t="s">
        <v>25</v>
      </c>
      <c r="J1249" s="3">
        <v>0</v>
      </c>
      <c r="K1249" s="1">
        <v>43252</v>
      </c>
      <c r="M1249" t="s">
        <v>38</v>
      </c>
      <c r="O1249" t="s">
        <v>32</v>
      </c>
      <c r="P1249" s="1"/>
      <c r="AC1249" s="5" t="e">
        <f>VLOOKUP(Tableau13[[#This Row],[Jan,]],[1]!Tableau3[#All],2,FALSE)</f>
        <v>#REF!</v>
      </c>
      <c r="AD1249" s="5" t="e">
        <f>VLOOKUP(Tableau13[[#This Row],[Fév,]],[1]!Tableau3[#All],2,FALSE)</f>
        <v>#REF!</v>
      </c>
      <c r="AE1249" s="5" t="e">
        <f>VLOOKUP(Tableau13[[#This Row],[Mar,]],[1]!Tableau3[#All],2,FALSE)</f>
        <v>#REF!</v>
      </c>
      <c r="AF1249" s="5" t="e">
        <f>VLOOKUP(Tableau13[[#This Row],[Avr,]],[1]!Tableau3[#All],2,FALSE)</f>
        <v>#REF!</v>
      </c>
      <c r="AG1249" s="5" t="e">
        <f>VLOOKUP(Tableau13[[#This Row],[Mai]],[1]!Tableau3[#All],2,FALSE)</f>
        <v>#REF!</v>
      </c>
      <c r="AH1249" s="5" t="e">
        <f>VLOOKUP(Tableau13[[#This Row],[Juin]],[1]!Tableau3[#All],2,FALSE)</f>
        <v>#REF!</v>
      </c>
      <c r="AI1249" s="5" t="e">
        <f>VLOOKUP(Tableau13[[#This Row],[Juil,]],[1]!Tableau3[#All],2,FALSE)</f>
        <v>#REF!</v>
      </c>
      <c r="AJ1249" s="5" t="e">
        <f>VLOOKUP(Tableau13[[#This Row],[Août]],[1]!Tableau3[#All],2,FALSE)</f>
        <v>#REF!</v>
      </c>
      <c r="AK1249" s="5" t="e">
        <f>VLOOKUP(Tableau13[[#This Row],[Sept,]],[1]!Tableau3[#All],2,FALSE)</f>
        <v>#REF!</v>
      </c>
      <c r="AL1249" s="5" t="e">
        <f>VLOOKUP(Tableau13[[#This Row],[Oct,]],[1]!Tableau3[#All],2,FALSE)</f>
        <v>#REF!</v>
      </c>
      <c r="AM1249" s="5" t="e">
        <f>VLOOKUP(Tableau13[[#This Row],[Nov,]],[1]!Tableau3[#All],2,FALSE)</f>
        <v>#REF!</v>
      </c>
      <c r="AN1249" s="5" t="e">
        <f>VLOOKUP(Tableau13[[#This Row],[Déc,]],[1]!Tableau3[#All],2,FALSE)</f>
        <v>#REF!</v>
      </c>
    </row>
    <row r="1250" spans="1:40" x14ac:dyDescent="0.25">
      <c r="A1250" t="s">
        <v>7897</v>
      </c>
      <c r="D1250" t="s">
        <v>1080</v>
      </c>
      <c r="E1250" t="s">
        <v>1081</v>
      </c>
      <c r="F1250" t="s">
        <v>7898</v>
      </c>
      <c r="G1250" t="s">
        <v>3114</v>
      </c>
      <c r="H1250" t="s">
        <v>3115</v>
      </c>
      <c r="I1250" t="s">
        <v>25</v>
      </c>
      <c r="J1250" s="3">
        <v>0</v>
      </c>
      <c r="K1250" s="1">
        <v>43252</v>
      </c>
      <c r="M1250" t="s">
        <v>38</v>
      </c>
      <c r="O1250" t="s">
        <v>32</v>
      </c>
      <c r="P1250" s="1"/>
      <c r="AC1250" s="5" t="e">
        <f>VLOOKUP(Tableau13[[#This Row],[Jan,]],[1]!Tableau3[#All],2,FALSE)</f>
        <v>#REF!</v>
      </c>
      <c r="AD1250" s="5" t="e">
        <f>VLOOKUP(Tableau13[[#This Row],[Fév,]],[1]!Tableau3[#All],2,FALSE)</f>
        <v>#REF!</v>
      </c>
      <c r="AE1250" s="5" t="e">
        <f>VLOOKUP(Tableau13[[#This Row],[Mar,]],[1]!Tableau3[#All],2,FALSE)</f>
        <v>#REF!</v>
      </c>
      <c r="AF1250" s="5" t="e">
        <f>VLOOKUP(Tableau13[[#This Row],[Avr,]],[1]!Tableau3[#All],2,FALSE)</f>
        <v>#REF!</v>
      </c>
      <c r="AG1250" s="5" t="e">
        <f>VLOOKUP(Tableau13[[#This Row],[Mai]],[1]!Tableau3[#All],2,FALSE)</f>
        <v>#REF!</v>
      </c>
      <c r="AH1250" s="5" t="e">
        <f>VLOOKUP(Tableau13[[#This Row],[Juin]],[1]!Tableau3[#All],2,FALSE)</f>
        <v>#REF!</v>
      </c>
      <c r="AI1250" s="5" t="e">
        <f>VLOOKUP(Tableau13[[#This Row],[Juil,]],[1]!Tableau3[#All],2,FALSE)</f>
        <v>#REF!</v>
      </c>
      <c r="AJ1250" s="5" t="e">
        <f>VLOOKUP(Tableau13[[#This Row],[Août]],[1]!Tableau3[#All],2,FALSE)</f>
        <v>#REF!</v>
      </c>
      <c r="AK1250" s="5" t="e">
        <f>VLOOKUP(Tableau13[[#This Row],[Sept,]],[1]!Tableau3[#All],2,FALSE)</f>
        <v>#REF!</v>
      </c>
      <c r="AL1250" s="5" t="e">
        <f>VLOOKUP(Tableau13[[#This Row],[Oct,]],[1]!Tableau3[#All],2,FALSE)</f>
        <v>#REF!</v>
      </c>
      <c r="AM1250" s="5" t="e">
        <f>VLOOKUP(Tableau13[[#This Row],[Nov,]],[1]!Tableau3[#All],2,FALSE)</f>
        <v>#REF!</v>
      </c>
      <c r="AN1250" s="5" t="e">
        <f>VLOOKUP(Tableau13[[#This Row],[Déc,]],[1]!Tableau3[#All],2,FALSE)</f>
        <v>#REF!</v>
      </c>
    </row>
    <row r="1251" spans="1:40" x14ac:dyDescent="0.25">
      <c r="A1251" t="s">
        <v>7899</v>
      </c>
      <c r="D1251" t="s">
        <v>1080</v>
      </c>
      <c r="E1251" t="s">
        <v>1081</v>
      </c>
      <c r="F1251" t="s">
        <v>7900</v>
      </c>
      <c r="G1251" t="s">
        <v>3116</v>
      </c>
      <c r="H1251" t="s">
        <v>3117</v>
      </c>
      <c r="I1251" t="s">
        <v>25</v>
      </c>
      <c r="J1251" s="3">
        <v>0</v>
      </c>
      <c r="K1251" s="1">
        <v>43252</v>
      </c>
      <c r="M1251" t="s">
        <v>38</v>
      </c>
      <c r="O1251" t="s">
        <v>32</v>
      </c>
      <c r="P1251" s="1"/>
      <c r="AC1251" s="5" t="e">
        <f>VLOOKUP(Tableau13[[#This Row],[Jan,]],[1]!Tableau3[#All],2,FALSE)</f>
        <v>#REF!</v>
      </c>
      <c r="AD1251" s="5" t="e">
        <f>VLOOKUP(Tableau13[[#This Row],[Fév,]],[1]!Tableau3[#All],2,FALSE)</f>
        <v>#REF!</v>
      </c>
      <c r="AE1251" s="5" t="e">
        <f>VLOOKUP(Tableau13[[#This Row],[Mar,]],[1]!Tableau3[#All],2,FALSE)</f>
        <v>#REF!</v>
      </c>
      <c r="AF1251" s="5" t="e">
        <f>VLOOKUP(Tableau13[[#This Row],[Avr,]],[1]!Tableau3[#All],2,FALSE)</f>
        <v>#REF!</v>
      </c>
      <c r="AG1251" s="5" t="e">
        <f>VLOOKUP(Tableau13[[#This Row],[Mai]],[1]!Tableau3[#All],2,FALSE)</f>
        <v>#REF!</v>
      </c>
      <c r="AH1251" s="5" t="e">
        <f>VLOOKUP(Tableau13[[#This Row],[Juin]],[1]!Tableau3[#All],2,FALSE)</f>
        <v>#REF!</v>
      </c>
      <c r="AI1251" s="5" t="e">
        <f>VLOOKUP(Tableau13[[#This Row],[Juil,]],[1]!Tableau3[#All],2,FALSE)</f>
        <v>#REF!</v>
      </c>
      <c r="AJ1251" s="5" t="e">
        <f>VLOOKUP(Tableau13[[#This Row],[Août]],[1]!Tableau3[#All],2,FALSE)</f>
        <v>#REF!</v>
      </c>
      <c r="AK1251" s="5" t="e">
        <f>VLOOKUP(Tableau13[[#This Row],[Sept,]],[1]!Tableau3[#All],2,FALSE)</f>
        <v>#REF!</v>
      </c>
      <c r="AL1251" s="5" t="e">
        <f>VLOOKUP(Tableau13[[#This Row],[Oct,]],[1]!Tableau3[#All],2,FALSE)</f>
        <v>#REF!</v>
      </c>
      <c r="AM1251" s="5" t="e">
        <f>VLOOKUP(Tableau13[[#This Row],[Nov,]],[1]!Tableau3[#All],2,FALSE)</f>
        <v>#REF!</v>
      </c>
      <c r="AN1251" s="5" t="e">
        <f>VLOOKUP(Tableau13[[#This Row],[Déc,]],[1]!Tableau3[#All],2,FALSE)</f>
        <v>#REF!</v>
      </c>
    </row>
    <row r="1252" spans="1:40" x14ac:dyDescent="0.25">
      <c r="A1252" t="s">
        <v>7901</v>
      </c>
      <c r="D1252" t="s">
        <v>1080</v>
      </c>
      <c r="E1252" t="s">
        <v>1081</v>
      </c>
      <c r="F1252" t="s">
        <v>7902</v>
      </c>
      <c r="G1252" t="s">
        <v>3118</v>
      </c>
      <c r="H1252" t="s">
        <v>3119</v>
      </c>
      <c r="I1252" t="s">
        <v>25</v>
      </c>
      <c r="J1252" s="3">
        <v>0</v>
      </c>
      <c r="K1252" s="1">
        <v>43252</v>
      </c>
      <c r="M1252" t="s">
        <v>38</v>
      </c>
      <c r="O1252" t="s">
        <v>32</v>
      </c>
      <c r="P1252" s="1"/>
      <c r="AC1252" s="5" t="e">
        <f>VLOOKUP(Tableau13[[#This Row],[Jan,]],[1]!Tableau3[#All],2,FALSE)</f>
        <v>#REF!</v>
      </c>
      <c r="AD1252" s="5" t="e">
        <f>VLOOKUP(Tableau13[[#This Row],[Fév,]],[1]!Tableau3[#All],2,FALSE)</f>
        <v>#REF!</v>
      </c>
      <c r="AE1252" s="5" t="e">
        <f>VLOOKUP(Tableau13[[#This Row],[Mar,]],[1]!Tableau3[#All],2,FALSE)</f>
        <v>#REF!</v>
      </c>
      <c r="AF1252" s="5" t="e">
        <f>VLOOKUP(Tableau13[[#This Row],[Avr,]],[1]!Tableau3[#All],2,FALSE)</f>
        <v>#REF!</v>
      </c>
      <c r="AG1252" s="5" t="e">
        <f>VLOOKUP(Tableau13[[#This Row],[Mai]],[1]!Tableau3[#All],2,FALSE)</f>
        <v>#REF!</v>
      </c>
      <c r="AH1252" s="5" t="e">
        <f>VLOOKUP(Tableau13[[#This Row],[Juin]],[1]!Tableau3[#All],2,FALSE)</f>
        <v>#REF!</v>
      </c>
      <c r="AI1252" s="5" t="e">
        <f>VLOOKUP(Tableau13[[#This Row],[Juil,]],[1]!Tableau3[#All],2,FALSE)</f>
        <v>#REF!</v>
      </c>
      <c r="AJ1252" s="5" t="e">
        <f>VLOOKUP(Tableau13[[#This Row],[Août]],[1]!Tableau3[#All],2,FALSE)</f>
        <v>#REF!</v>
      </c>
      <c r="AK1252" s="5" t="e">
        <f>VLOOKUP(Tableau13[[#This Row],[Sept,]],[1]!Tableau3[#All],2,FALSE)</f>
        <v>#REF!</v>
      </c>
      <c r="AL1252" s="5" t="e">
        <f>VLOOKUP(Tableau13[[#This Row],[Oct,]],[1]!Tableau3[#All],2,FALSE)</f>
        <v>#REF!</v>
      </c>
      <c r="AM1252" s="5" t="e">
        <f>VLOOKUP(Tableau13[[#This Row],[Nov,]],[1]!Tableau3[#All],2,FALSE)</f>
        <v>#REF!</v>
      </c>
      <c r="AN1252" s="5" t="e">
        <f>VLOOKUP(Tableau13[[#This Row],[Déc,]],[1]!Tableau3[#All],2,FALSE)</f>
        <v>#REF!</v>
      </c>
    </row>
    <row r="1253" spans="1:40" x14ac:dyDescent="0.25">
      <c r="A1253" t="s">
        <v>7903</v>
      </c>
      <c r="D1253" t="s">
        <v>1080</v>
      </c>
      <c r="E1253" t="s">
        <v>1081</v>
      </c>
      <c r="F1253" t="s">
        <v>7904</v>
      </c>
      <c r="G1253" t="s">
        <v>3120</v>
      </c>
      <c r="H1253" t="s">
        <v>3121</v>
      </c>
      <c r="I1253" t="s">
        <v>25</v>
      </c>
      <c r="J1253" s="3">
        <v>0</v>
      </c>
      <c r="K1253" s="1">
        <v>43252</v>
      </c>
      <c r="M1253" t="s">
        <v>38</v>
      </c>
      <c r="O1253" t="s">
        <v>32</v>
      </c>
      <c r="P1253" s="1"/>
      <c r="AC1253" s="5" t="e">
        <f>VLOOKUP(Tableau13[[#This Row],[Jan,]],[1]!Tableau3[#All],2,FALSE)</f>
        <v>#REF!</v>
      </c>
      <c r="AD1253" s="5" t="e">
        <f>VLOOKUP(Tableau13[[#This Row],[Fév,]],[1]!Tableau3[#All],2,FALSE)</f>
        <v>#REF!</v>
      </c>
      <c r="AE1253" s="5" t="e">
        <f>VLOOKUP(Tableau13[[#This Row],[Mar,]],[1]!Tableau3[#All],2,FALSE)</f>
        <v>#REF!</v>
      </c>
      <c r="AF1253" s="5" t="e">
        <f>VLOOKUP(Tableau13[[#This Row],[Avr,]],[1]!Tableau3[#All],2,FALSE)</f>
        <v>#REF!</v>
      </c>
      <c r="AG1253" s="5" t="e">
        <f>VLOOKUP(Tableau13[[#This Row],[Mai]],[1]!Tableau3[#All],2,FALSE)</f>
        <v>#REF!</v>
      </c>
      <c r="AH1253" s="5" t="e">
        <f>VLOOKUP(Tableau13[[#This Row],[Juin]],[1]!Tableau3[#All],2,FALSE)</f>
        <v>#REF!</v>
      </c>
      <c r="AI1253" s="5" t="e">
        <f>VLOOKUP(Tableau13[[#This Row],[Juil,]],[1]!Tableau3[#All],2,FALSE)</f>
        <v>#REF!</v>
      </c>
      <c r="AJ1253" s="5" t="e">
        <f>VLOOKUP(Tableau13[[#This Row],[Août]],[1]!Tableau3[#All],2,FALSE)</f>
        <v>#REF!</v>
      </c>
      <c r="AK1253" s="5" t="e">
        <f>VLOOKUP(Tableau13[[#This Row],[Sept,]],[1]!Tableau3[#All],2,FALSE)</f>
        <v>#REF!</v>
      </c>
      <c r="AL1253" s="5" t="e">
        <f>VLOOKUP(Tableau13[[#This Row],[Oct,]],[1]!Tableau3[#All],2,FALSE)</f>
        <v>#REF!</v>
      </c>
      <c r="AM1253" s="5" t="e">
        <f>VLOOKUP(Tableau13[[#This Row],[Nov,]],[1]!Tableau3[#All],2,FALSE)</f>
        <v>#REF!</v>
      </c>
      <c r="AN1253" s="5" t="e">
        <f>VLOOKUP(Tableau13[[#This Row],[Déc,]],[1]!Tableau3[#All],2,FALSE)</f>
        <v>#REF!</v>
      </c>
    </row>
    <row r="1254" spans="1:40" x14ac:dyDescent="0.25">
      <c r="A1254" t="s">
        <v>7905</v>
      </c>
      <c r="D1254" t="s">
        <v>1080</v>
      </c>
      <c r="E1254" t="s">
        <v>1081</v>
      </c>
      <c r="F1254" t="s">
        <v>7906</v>
      </c>
      <c r="G1254" t="s">
        <v>3122</v>
      </c>
      <c r="H1254" t="s">
        <v>3123</v>
      </c>
      <c r="I1254" t="s">
        <v>25</v>
      </c>
      <c r="J1254" s="3">
        <v>0</v>
      </c>
      <c r="K1254" s="1">
        <v>43252</v>
      </c>
      <c r="M1254" t="s">
        <v>38</v>
      </c>
      <c r="O1254" t="s">
        <v>32</v>
      </c>
      <c r="P1254" s="1"/>
      <c r="AC1254" s="5" t="e">
        <f>VLOOKUP(Tableau13[[#This Row],[Jan,]],[1]!Tableau3[#All],2,FALSE)</f>
        <v>#REF!</v>
      </c>
      <c r="AD1254" s="5" t="e">
        <f>VLOOKUP(Tableau13[[#This Row],[Fév,]],[1]!Tableau3[#All],2,FALSE)</f>
        <v>#REF!</v>
      </c>
      <c r="AE1254" s="5" t="e">
        <f>VLOOKUP(Tableau13[[#This Row],[Mar,]],[1]!Tableau3[#All],2,FALSE)</f>
        <v>#REF!</v>
      </c>
      <c r="AF1254" s="5" t="e">
        <f>VLOOKUP(Tableau13[[#This Row],[Avr,]],[1]!Tableau3[#All],2,FALSE)</f>
        <v>#REF!</v>
      </c>
      <c r="AG1254" s="5" t="e">
        <f>VLOOKUP(Tableau13[[#This Row],[Mai]],[1]!Tableau3[#All],2,FALSE)</f>
        <v>#REF!</v>
      </c>
      <c r="AH1254" s="5" t="e">
        <f>VLOOKUP(Tableau13[[#This Row],[Juin]],[1]!Tableau3[#All],2,FALSE)</f>
        <v>#REF!</v>
      </c>
      <c r="AI1254" s="5" t="e">
        <f>VLOOKUP(Tableau13[[#This Row],[Juil,]],[1]!Tableau3[#All],2,FALSE)</f>
        <v>#REF!</v>
      </c>
      <c r="AJ1254" s="5" t="e">
        <f>VLOOKUP(Tableau13[[#This Row],[Août]],[1]!Tableau3[#All],2,FALSE)</f>
        <v>#REF!</v>
      </c>
      <c r="AK1254" s="5" t="e">
        <f>VLOOKUP(Tableau13[[#This Row],[Sept,]],[1]!Tableau3[#All],2,FALSE)</f>
        <v>#REF!</v>
      </c>
      <c r="AL1254" s="5" t="e">
        <f>VLOOKUP(Tableau13[[#This Row],[Oct,]],[1]!Tableau3[#All],2,FALSE)</f>
        <v>#REF!</v>
      </c>
      <c r="AM1254" s="5" t="e">
        <f>VLOOKUP(Tableau13[[#This Row],[Nov,]],[1]!Tableau3[#All],2,FALSE)</f>
        <v>#REF!</v>
      </c>
      <c r="AN1254" s="5" t="e">
        <f>VLOOKUP(Tableau13[[#This Row],[Déc,]],[1]!Tableau3[#All],2,FALSE)</f>
        <v>#REF!</v>
      </c>
    </row>
    <row r="1255" spans="1:40" x14ac:dyDescent="0.25">
      <c r="A1255" t="s">
        <v>7907</v>
      </c>
      <c r="D1255" t="s">
        <v>1080</v>
      </c>
      <c r="E1255" t="s">
        <v>1081</v>
      </c>
      <c r="F1255" t="s">
        <v>7908</v>
      </c>
      <c r="G1255" t="s">
        <v>3124</v>
      </c>
      <c r="H1255" t="s">
        <v>3125</v>
      </c>
      <c r="I1255" t="s">
        <v>25</v>
      </c>
      <c r="J1255" s="3">
        <v>0</v>
      </c>
      <c r="K1255" s="1">
        <v>43252</v>
      </c>
      <c r="M1255" t="s">
        <v>38</v>
      </c>
      <c r="O1255" t="s">
        <v>32</v>
      </c>
      <c r="P1255" s="1"/>
      <c r="AC1255" s="5" t="e">
        <f>VLOOKUP(Tableau13[[#This Row],[Jan,]],[1]!Tableau3[#All],2,FALSE)</f>
        <v>#REF!</v>
      </c>
      <c r="AD1255" s="5" t="e">
        <f>VLOOKUP(Tableau13[[#This Row],[Fév,]],[1]!Tableau3[#All],2,FALSE)</f>
        <v>#REF!</v>
      </c>
      <c r="AE1255" s="5" t="e">
        <f>VLOOKUP(Tableau13[[#This Row],[Mar,]],[1]!Tableau3[#All],2,FALSE)</f>
        <v>#REF!</v>
      </c>
      <c r="AF1255" s="5" t="e">
        <f>VLOOKUP(Tableau13[[#This Row],[Avr,]],[1]!Tableau3[#All],2,FALSE)</f>
        <v>#REF!</v>
      </c>
      <c r="AG1255" s="5" t="e">
        <f>VLOOKUP(Tableau13[[#This Row],[Mai]],[1]!Tableau3[#All],2,FALSE)</f>
        <v>#REF!</v>
      </c>
      <c r="AH1255" s="5" t="e">
        <f>VLOOKUP(Tableau13[[#This Row],[Juin]],[1]!Tableau3[#All],2,FALSE)</f>
        <v>#REF!</v>
      </c>
      <c r="AI1255" s="5" t="e">
        <f>VLOOKUP(Tableau13[[#This Row],[Juil,]],[1]!Tableau3[#All],2,FALSE)</f>
        <v>#REF!</v>
      </c>
      <c r="AJ1255" s="5" t="e">
        <f>VLOOKUP(Tableau13[[#This Row],[Août]],[1]!Tableau3[#All],2,FALSE)</f>
        <v>#REF!</v>
      </c>
      <c r="AK1255" s="5" t="e">
        <f>VLOOKUP(Tableau13[[#This Row],[Sept,]],[1]!Tableau3[#All],2,FALSE)</f>
        <v>#REF!</v>
      </c>
      <c r="AL1255" s="5" t="e">
        <f>VLOOKUP(Tableau13[[#This Row],[Oct,]],[1]!Tableau3[#All],2,FALSE)</f>
        <v>#REF!</v>
      </c>
      <c r="AM1255" s="5" t="e">
        <f>VLOOKUP(Tableau13[[#This Row],[Nov,]],[1]!Tableau3[#All],2,FALSE)</f>
        <v>#REF!</v>
      </c>
      <c r="AN1255" s="5" t="e">
        <f>VLOOKUP(Tableau13[[#This Row],[Déc,]],[1]!Tableau3[#All],2,FALSE)</f>
        <v>#REF!</v>
      </c>
    </row>
    <row r="1256" spans="1:40" x14ac:dyDescent="0.25">
      <c r="A1256" t="s">
        <v>7909</v>
      </c>
      <c r="D1256" t="s">
        <v>1080</v>
      </c>
      <c r="E1256" t="s">
        <v>1081</v>
      </c>
      <c r="F1256" t="s">
        <v>7910</v>
      </c>
      <c r="G1256" t="s">
        <v>3126</v>
      </c>
      <c r="H1256" t="s">
        <v>3127</v>
      </c>
      <c r="I1256" t="s">
        <v>25</v>
      </c>
      <c r="J1256" s="3">
        <v>0</v>
      </c>
      <c r="K1256" s="1">
        <v>43252</v>
      </c>
      <c r="M1256" t="s">
        <v>38</v>
      </c>
      <c r="O1256" t="s">
        <v>32</v>
      </c>
      <c r="P1256" s="1"/>
      <c r="AC1256" s="5" t="e">
        <f>VLOOKUP(Tableau13[[#This Row],[Jan,]],[1]!Tableau3[#All],2,FALSE)</f>
        <v>#REF!</v>
      </c>
      <c r="AD1256" s="5" t="e">
        <f>VLOOKUP(Tableau13[[#This Row],[Fév,]],[1]!Tableau3[#All],2,FALSE)</f>
        <v>#REF!</v>
      </c>
      <c r="AE1256" s="5" t="e">
        <f>VLOOKUP(Tableau13[[#This Row],[Mar,]],[1]!Tableau3[#All],2,FALSE)</f>
        <v>#REF!</v>
      </c>
      <c r="AF1256" s="5" t="e">
        <f>VLOOKUP(Tableau13[[#This Row],[Avr,]],[1]!Tableau3[#All],2,FALSE)</f>
        <v>#REF!</v>
      </c>
      <c r="AG1256" s="5" t="e">
        <f>VLOOKUP(Tableau13[[#This Row],[Mai]],[1]!Tableau3[#All],2,FALSE)</f>
        <v>#REF!</v>
      </c>
      <c r="AH1256" s="5" t="e">
        <f>VLOOKUP(Tableau13[[#This Row],[Juin]],[1]!Tableau3[#All],2,FALSE)</f>
        <v>#REF!</v>
      </c>
      <c r="AI1256" s="5" t="e">
        <f>VLOOKUP(Tableau13[[#This Row],[Juil,]],[1]!Tableau3[#All],2,FALSE)</f>
        <v>#REF!</v>
      </c>
      <c r="AJ1256" s="5" t="e">
        <f>VLOOKUP(Tableau13[[#This Row],[Août]],[1]!Tableau3[#All],2,FALSE)</f>
        <v>#REF!</v>
      </c>
      <c r="AK1256" s="5" t="e">
        <f>VLOOKUP(Tableau13[[#This Row],[Sept,]],[1]!Tableau3[#All],2,FALSE)</f>
        <v>#REF!</v>
      </c>
      <c r="AL1256" s="5" t="e">
        <f>VLOOKUP(Tableau13[[#This Row],[Oct,]],[1]!Tableau3[#All],2,FALSE)</f>
        <v>#REF!</v>
      </c>
      <c r="AM1256" s="5" t="e">
        <f>VLOOKUP(Tableau13[[#This Row],[Nov,]],[1]!Tableau3[#All],2,FALSE)</f>
        <v>#REF!</v>
      </c>
      <c r="AN1256" s="5" t="e">
        <f>VLOOKUP(Tableau13[[#This Row],[Déc,]],[1]!Tableau3[#All],2,FALSE)</f>
        <v>#REF!</v>
      </c>
    </row>
    <row r="1257" spans="1:40" x14ac:dyDescent="0.25">
      <c r="A1257" t="s">
        <v>7911</v>
      </c>
      <c r="D1257" t="s">
        <v>1080</v>
      </c>
      <c r="E1257" t="s">
        <v>1081</v>
      </c>
      <c r="F1257" t="s">
        <v>7912</v>
      </c>
      <c r="G1257" t="s">
        <v>3128</v>
      </c>
      <c r="H1257" t="s">
        <v>3129</v>
      </c>
      <c r="I1257" t="s">
        <v>25</v>
      </c>
      <c r="J1257" s="3">
        <v>0</v>
      </c>
      <c r="K1257" s="1">
        <v>43252</v>
      </c>
      <c r="M1257" t="s">
        <v>38</v>
      </c>
      <c r="O1257" t="s">
        <v>32</v>
      </c>
      <c r="P1257" s="1"/>
      <c r="AC1257" s="5" t="e">
        <f>VLOOKUP(Tableau13[[#This Row],[Jan,]],[1]!Tableau3[#All],2,FALSE)</f>
        <v>#REF!</v>
      </c>
      <c r="AD1257" s="5" t="e">
        <f>VLOOKUP(Tableau13[[#This Row],[Fév,]],[1]!Tableau3[#All],2,FALSE)</f>
        <v>#REF!</v>
      </c>
      <c r="AE1257" s="5" t="e">
        <f>VLOOKUP(Tableau13[[#This Row],[Mar,]],[1]!Tableau3[#All],2,FALSE)</f>
        <v>#REF!</v>
      </c>
      <c r="AF1257" s="5" t="e">
        <f>VLOOKUP(Tableau13[[#This Row],[Avr,]],[1]!Tableau3[#All],2,FALSE)</f>
        <v>#REF!</v>
      </c>
      <c r="AG1257" s="5" t="e">
        <f>VLOOKUP(Tableau13[[#This Row],[Mai]],[1]!Tableau3[#All],2,FALSE)</f>
        <v>#REF!</v>
      </c>
      <c r="AH1257" s="5" t="e">
        <f>VLOOKUP(Tableau13[[#This Row],[Juin]],[1]!Tableau3[#All],2,FALSE)</f>
        <v>#REF!</v>
      </c>
      <c r="AI1257" s="5" t="e">
        <f>VLOOKUP(Tableau13[[#This Row],[Juil,]],[1]!Tableau3[#All],2,FALSE)</f>
        <v>#REF!</v>
      </c>
      <c r="AJ1257" s="5" t="e">
        <f>VLOOKUP(Tableau13[[#This Row],[Août]],[1]!Tableau3[#All],2,FALSE)</f>
        <v>#REF!</v>
      </c>
      <c r="AK1257" s="5" t="e">
        <f>VLOOKUP(Tableau13[[#This Row],[Sept,]],[1]!Tableau3[#All],2,FALSE)</f>
        <v>#REF!</v>
      </c>
      <c r="AL1257" s="5" t="e">
        <f>VLOOKUP(Tableau13[[#This Row],[Oct,]],[1]!Tableau3[#All],2,FALSE)</f>
        <v>#REF!</v>
      </c>
      <c r="AM1257" s="5" t="e">
        <f>VLOOKUP(Tableau13[[#This Row],[Nov,]],[1]!Tableau3[#All],2,FALSE)</f>
        <v>#REF!</v>
      </c>
      <c r="AN1257" s="5" t="e">
        <f>VLOOKUP(Tableau13[[#This Row],[Déc,]],[1]!Tableau3[#All],2,FALSE)</f>
        <v>#REF!</v>
      </c>
    </row>
    <row r="1258" spans="1:40" x14ac:dyDescent="0.25">
      <c r="A1258" t="s">
        <v>7913</v>
      </c>
      <c r="D1258" t="s">
        <v>1080</v>
      </c>
      <c r="E1258" t="s">
        <v>1081</v>
      </c>
      <c r="F1258" t="s">
        <v>7914</v>
      </c>
      <c r="G1258" t="s">
        <v>3128</v>
      </c>
      <c r="H1258" t="s">
        <v>3129</v>
      </c>
      <c r="I1258" t="s">
        <v>25</v>
      </c>
      <c r="J1258" s="3">
        <v>0</v>
      </c>
      <c r="K1258" s="1">
        <v>43252</v>
      </c>
      <c r="M1258" t="s">
        <v>38</v>
      </c>
      <c r="O1258" t="s">
        <v>32</v>
      </c>
      <c r="P1258" s="1"/>
      <c r="AC1258" s="5" t="e">
        <f>VLOOKUP(Tableau13[[#This Row],[Jan,]],[1]!Tableau3[#All],2,FALSE)</f>
        <v>#REF!</v>
      </c>
      <c r="AD1258" s="5" t="e">
        <f>VLOOKUP(Tableau13[[#This Row],[Fév,]],[1]!Tableau3[#All],2,FALSE)</f>
        <v>#REF!</v>
      </c>
      <c r="AE1258" s="5" t="e">
        <f>VLOOKUP(Tableau13[[#This Row],[Mar,]],[1]!Tableau3[#All],2,FALSE)</f>
        <v>#REF!</v>
      </c>
      <c r="AF1258" s="5" t="e">
        <f>VLOOKUP(Tableau13[[#This Row],[Avr,]],[1]!Tableau3[#All],2,FALSE)</f>
        <v>#REF!</v>
      </c>
      <c r="AG1258" s="5" t="e">
        <f>VLOOKUP(Tableau13[[#This Row],[Mai]],[1]!Tableau3[#All],2,FALSE)</f>
        <v>#REF!</v>
      </c>
      <c r="AH1258" s="5" t="e">
        <f>VLOOKUP(Tableau13[[#This Row],[Juin]],[1]!Tableau3[#All],2,FALSE)</f>
        <v>#REF!</v>
      </c>
      <c r="AI1258" s="5" t="e">
        <f>VLOOKUP(Tableau13[[#This Row],[Juil,]],[1]!Tableau3[#All],2,FALSE)</f>
        <v>#REF!</v>
      </c>
      <c r="AJ1258" s="5" t="e">
        <f>VLOOKUP(Tableau13[[#This Row],[Août]],[1]!Tableau3[#All],2,FALSE)</f>
        <v>#REF!</v>
      </c>
      <c r="AK1258" s="5" t="e">
        <f>VLOOKUP(Tableau13[[#This Row],[Sept,]],[1]!Tableau3[#All],2,FALSE)</f>
        <v>#REF!</v>
      </c>
      <c r="AL1258" s="5" t="e">
        <f>VLOOKUP(Tableau13[[#This Row],[Oct,]],[1]!Tableau3[#All],2,FALSE)</f>
        <v>#REF!</v>
      </c>
      <c r="AM1258" s="5" t="e">
        <f>VLOOKUP(Tableau13[[#This Row],[Nov,]],[1]!Tableau3[#All],2,FALSE)</f>
        <v>#REF!</v>
      </c>
      <c r="AN1258" s="5" t="e">
        <f>VLOOKUP(Tableau13[[#This Row],[Déc,]],[1]!Tableau3[#All],2,FALSE)</f>
        <v>#REF!</v>
      </c>
    </row>
    <row r="1259" spans="1:40" x14ac:dyDescent="0.25">
      <c r="A1259" t="s">
        <v>7915</v>
      </c>
      <c r="D1259" t="s">
        <v>1080</v>
      </c>
      <c r="E1259" t="s">
        <v>1081</v>
      </c>
      <c r="F1259" t="s">
        <v>7916</v>
      </c>
      <c r="G1259" t="s">
        <v>3130</v>
      </c>
      <c r="H1259" t="s">
        <v>3131</v>
      </c>
      <c r="I1259" t="s">
        <v>25</v>
      </c>
      <c r="J1259" s="3">
        <v>0</v>
      </c>
      <c r="K1259" s="1">
        <v>43252</v>
      </c>
      <c r="M1259" t="s">
        <v>38</v>
      </c>
      <c r="O1259" t="s">
        <v>32</v>
      </c>
      <c r="P1259" s="1"/>
      <c r="AC1259" s="5" t="e">
        <f>VLOOKUP(Tableau13[[#This Row],[Jan,]],[1]!Tableau3[#All],2,FALSE)</f>
        <v>#REF!</v>
      </c>
      <c r="AD1259" s="5" t="e">
        <f>VLOOKUP(Tableau13[[#This Row],[Fév,]],[1]!Tableau3[#All],2,FALSE)</f>
        <v>#REF!</v>
      </c>
      <c r="AE1259" s="5" t="e">
        <f>VLOOKUP(Tableau13[[#This Row],[Mar,]],[1]!Tableau3[#All],2,FALSE)</f>
        <v>#REF!</v>
      </c>
      <c r="AF1259" s="5" t="e">
        <f>VLOOKUP(Tableau13[[#This Row],[Avr,]],[1]!Tableau3[#All],2,FALSE)</f>
        <v>#REF!</v>
      </c>
      <c r="AG1259" s="5" t="e">
        <f>VLOOKUP(Tableau13[[#This Row],[Mai]],[1]!Tableau3[#All],2,FALSE)</f>
        <v>#REF!</v>
      </c>
      <c r="AH1259" s="5" t="e">
        <f>VLOOKUP(Tableau13[[#This Row],[Juin]],[1]!Tableau3[#All],2,FALSE)</f>
        <v>#REF!</v>
      </c>
      <c r="AI1259" s="5" t="e">
        <f>VLOOKUP(Tableau13[[#This Row],[Juil,]],[1]!Tableau3[#All],2,FALSE)</f>
        <v>#REF!</v>
      </c>
      <c r="AJ1259" s="5" t="e">
        <f>VLOOKUP(Tableau13[[#This Row],[Août]],[1]!Tableau3[#All],2,FALSE)</f>
        <v>#REF!</v>
      </c>
      <c r="AK1259" s="5" t="e">
        <f>VLOOKUP(Tableau13[[#This Row],[Sept,]],[1]!Tableau3[#All],2,FALSE)</f>
        <v>#REF!</v>
      </c>
      <c r="AL1259" s="5" t="e">
        <f>VLOOKUP(Tableau13[[#This Row],[Oct,]],[1]!Tableau3[#All],2,FALSE)</f>
        <v>#REF!</v>
      </c>
      <c r="AM1259" s="5" t="e">
        <f>VLOOKUP(Tableau13[[#This Row],[Nov,]],[1]!Tableau3[#All],2,FALSE)</f>
        <v>#REF!</v>
      </c>
      <c r="AN1259" s="5" t="e">
        <f>VLOOKUP(Tableau13[[#This Row],[Déc,]],[1]!Tableau3[#All],2,FALSE)</f>
        <v>#REF!</v>
      </c>
    </row>
    <row r="1260" spans="1:40" x14ac:dyDescent="0.25">
      <c r="A1260" t="s">
        <v>7917</v>
      </c>
      <c r="D1260" t="s">
        <v>1080</v>
      </c>
      <c r="E1260" t="s">
        <v>1081</v>
      </c>
      <c r="F1260" t="s">
        <v>7918</v>
      </c>
      <c r="G1260" t="s">
        <v>3132</v>
      </c>
      <c r="H1260" t="s">
        <v>3133</v>
      </c>
      <c r="I1260" t="s">
        <v>25</v>
      </c>
      <c r="J1260" s="3">
        <v>0</v>
      </c>
      <c r="K1260" s="1">
        <v>43252</v>
      </c>
      <c r="M1260" t="s">
        <v>38</v>
      </c>
      <c r="O1260" t="s">
        <v>32</v>
      </c>
      <c r="P1260" s="1"/>
      <c r="AC1260" s="5" t="e">
        <f>VLOOKUP(Tableau13[[#This Row],[Jan,]],[1]!Tableau3[#All],2,FALSE)</f>
        <v>#REF!</v>
      </c>
      <c r="AD1260" s="5" t="e">
        <f>VLOOKUP(Tableau13[[#This Row],[Fév,]],[1]!Tableau3[#All],2,FALSE)</f>
        <v>#REF!</v>
      </c>
      <c r="AE1260" s="5" t="e">
        <f>VLOOKUP(Tableau13[[#This Row],[Mar,]],[1]!Tableau3[#All],2,FALSE)</f>
        <v>#REF!</v>
      </c>
      <c r="AF1260" s="5" t="e">
        <f>VLOOKUP(Tableau13[[#This Row],[Avr,]],[1]!Tableau3[#All],2,FALSE)</f>
        <v>#REF!</v>
      </c>
      <c r="AG1260" s="5" t="e">
        <f>VLOOKUP(Tableau13[[#This Row],[Mai]],[1]!Tableau3[#All],2,FALSE)</f>
        <v>#REF!</v>
      </c>
      <c r="AH1260" s="5" t="e">
        <f>VLOOKUP(Tableau13[[#This Row],[Juin]],[1]!Tableau3[#All],2,FALSE)</f>
        <v>#REF!</v>
      </c>
      <c r="AI1260" s="5" t="e">
        <f>VLOOKUP(Tableau13[[#This Row],[Juil,]],[1]!Tableau3[#All],2,FALSE)</f>
        <v>#REF!</v>
      </c>
      <c r="AJ1260" s="5" t="e">
        <f>VLOOKUP(Tableau13[[#This Row],[Août]],[1]!Tableau3[#All],2,FALSE)</f>
        <v>#REF!</v>
      </c>
      <c r="AK1260" s="5" t="e">
        <f>VLOOKUP(Tableau13[[#This Row],[Sept,]],[1]!Tableau3[#All],2,FALSE)</f>
        <v>#REF!</v>
      </c>
      <c r="AL1260" s="5" t="e">
        <f>VLOOKUP(Tableau13[[#This Row],[Oct,]],[1]!Tableau3[#All],2,FALSE)</f>
        <v>#REF!</v>
      </c>
      <c r="AM1260" s="5" t="e">
        <f>VLOOKUP(Tableau13[[#This Row],[Nov,]],[1]!Tableau3[#All],2,FALSE)</f>
        <v>#REF!</v>
      </c>
      <c r="AN1260" s="5" t="e">
        <f>VLOOKUP(Tableau13[[#This Row],[Déc,]],[1]!Tableau3[#All],2,FALSE)</f>
        <v>#REF!</v>
      </c>
    </row>
    <row r="1261" spans="1:40" x14ac:dyDescent="0.25">
      <c r="A1261" t="s">
        <v>7919</v>
      </c>
      <c r="D1261" t="s">
        <v>1080</v>
      </c>
      <c r="E1261" t="s">
        <v>1081</v>
      </c>
      <c r="F1261" t="s">
        <v>7920</v>
      </c>
      <c r="G1261" t="s">
        <v>3134</v>
      </c>
      <c r="H1261" t="s">
        <v>3135</v>
      </c>
      <c r="I1261" t="s">
        <v>25</v>
      </c>
      <c r="J1261" s="3">
        <v>0</v>
      </c>
      <c r="K1261" s="1">
        <v>43252</v>
      </c>
      <c r="M1261" t="s">
        <v>38</v>
      </c>
      <c r="O1261" t="s">
        <v>32</v>
      </c>
      <c r="P1261" s="1"/>
      <c r="AC1261" s="5" t="e">
        <f>VLOOKUP(Tableau13[[#This Row],[Jan,]],[1]!Tableau3[#All],2,FALSE)</f>
        <v>#REF!</v>
      </c>
      <c r="AD1261" s="5" t="e">
        <f>VLOOKUP(Tableau13[[#This Row],[Fév,]],[1]!Tableau3[#All],2,FALSE)</f>
        <v>#REF!</v>
      </c>
      <c r="AE1261" s="5" t="e">
        <f>VLOOKUP(Tableau13[[#This Row],[Mar,]],[1]!Tableau3[#All],2,FALSE)</f>
        <v>#REF!</v>
      </c>
      <c r="AF1261" s="5" t="e">
        <f>VLOOKUP(Tableau13[[#This Row],[Avr,]],[1]!Tableau3[#All],2,FALSE)</f>
        <v>#REF!</v>
      </c>
      <c r="AG1261" s="5" t="e">
        <f>VLOOKUP(Tableau13[[#This Row],[Mai]],[1]!Tableau3[#All],2,FALSE)</f>
        <v>#REF!</v>
      </c>
      <c r="AH1261" s="5" t="e">
        <f>VLOOKUP(Tableau13[[#This Row],[Juin]],[1]!Tableau3[#All],2,FALSE)</f>
        <v>#REF!</v>
      </c>
      <c r="AI1261" s="5" t="e">
        <f>VLOOKUP(Tableau13[[#This Row],[Juil,]],[1]!Tableau3[#All],2,FALSE)</f>
        <v>#REF!</v>
      </c>
      <c r="AJ1261" s="5" t="e">
        <f>VLOOKUP(Tableau13[[#This Row],[Août]],[1]!Tableau3[#All],2,FALSE)</f>
        <v>#REF!</v>
      </c>
      <c r="AK1261" s="5" t="e">
        <f>VLOOKUP(Tableau13[[#This Row],[Sept,]],[1]!Tableau3[#All],2,FALSE)</f>
        <v>#REF!</v>
      </c>
      <c r="AL1261" s="5" t="e">
        <f>VLOOKUP(Tableau13[[#This Row],[Oct,]],[1]!Tableau3[#All],2,FALSE)</f>
        <v>#REF!</v>
      </c>
      <c r="AM1261" s="5" t="e">
        <f>VLOOKUP(Tableau13[[#This Row],[Nov,]],[1]!Tableau3[#All],2,FALSE)</f>
        <v>#REF!</v>
      </c>
      <c r="AN1261" s="5" t="e">
        <f>VLOOKUP(Tableau13[[#This Row],[Déc,]],[1]!Tableau3[#All],2,FALSE)</f>
        <v>#REF!</v>
      </c>
    </row>
    <row r="1262" spans="1:40" x14ac:dyDescent="0.25">
      <c r="A1262" t="s">
        <v>7921</v>
      </c>
      <c r="D1262" t="s">
        <v>1080</v>
      </c>
      <c r="E1262" t="s">
        <v>1081</v>
      </c>
      <c r="F1262" t="s">
        <v>7922</v>
      </c>
      <c r="G1262" t="s">
        <v>3136</v>
      </c>
      <c r="H1262" t="s">
        <v>3137</v>
      </c>
      <c r="I1262" t="s">
        <v>25</v>
      </c>
      <c r="J1262" s="3">
        <v>0</v>
      </c>
      <c r="K1262" s="1">
        <v>43252</v>
      </c>
      <c r="M1262" t="s">
        <v>38</v>
      </c>
      <c r="O1262" t="s">
        <v>32</v>
      </c>
      <c r="P1262" s="1"/>
      <c r="AC1262" s="5" t="e">
        <f>VLOOKUP(Tableau13[[#This Row],[Jan,]],[1]!Tableau3[#All],2,FALSE)</f>
        <v>#REF!</v>
      </c>
      <c r="AD1262" s="5" t="e">
        <f>VLOOKUP(Tableau13[[#This Row],[Fév,]],[1]!Tableau3[#All],2,FALSE)</f>
        <v>#REF!</v>
      </c>
      <c r="AE1262" s="5" t="e">
        <f>VLOOKUP(Tableau13[[#This Row],[Mar,]],[1]!Tableau3[#All],2,FALSE)</f>
        <v>#REF!</v>
      </c>
      <c r="AF1262" s="5" t="e">
        <f>VLOOKUP(Tableau13[[#This Row],[Avr,]],[1]!Tableau3[#All],2,FALSE)</f>
        <v>#REF!</v>
      </c>
      <c r="AG1262" s="5" t="e">
        <f>VLOOKUP(Tableau13[[#This Row],[Mai]],[1]!Tableau3[#All],2,FALSE)</f>
        <v>#REF!</v>
      </c>
      <c r="AH1262" s="5" t="e">
        <f>VLOOKUP(Tableau13[[#This Row],[Juin]],[1]!Tableau3[#All],2,FALSE)</f>
        <v>#REF!</v>
      </c>
      <c r="AI1262" s="5" t="e">
        <f>VLOOKUP(Tableau13[[#This Row],[Juil,]],[1]!Tableau3[#All],2,FALSE)</f>
        <v>#REF!</v>
      </c>
      <c r="AJ1262" s="5" t="e">
        <f>VLOOKUP(Tableau13[[#This Row],[Août]],[1]!Tableau3[#All],2,FALSE)</f>
        <v>#REF!</v>
      </c>
      <c r="AK1262" s="5" t="e">
        <f>VLOOKUP(Tableau13[[#This Row],[Sept,]],[1]!Tableau3[#All],2,FALSE)</f>
        <v>#REF!</v>
      </c>
      <c r="AL1262" s="5" t="e">
        <f>VLOOKUP(Tableau13[[#This Row],[Oct,]],[1]!Tableau3[#All],2,FALSE)</f>
        <v>#REF!</v>
      </c>
      <c r="AM1262" s="5" t="e">
        <f>VLOOKUP(Tableau13[[#This Row],[Nov,]],[1]!Tableau3[#All],2,FALSE)</f>
        <v>#REF!</v>
      </c>
      <c r="AN1262" s="5" t="e">
        <f>VLOOKUP(Tableau13[[#This Row],[Déc,]],[1]!Tableau3[#All],2,FALSE)</f>
        <v>#REF!</v>
      </c>
    </row>
    <row r="1263" spans="1:40" x14ac:dyDescent="0.25">
      <c r="A1263" t="s">
        <v>7923</v>
      </c>
      <c r="D1263" t="s">
        <v>1080</v>
      </c>
      <c r="E1263" t="s">
        <v>1081</v>
      </c>
      <c r="F1263" t="s">
        <v>7924</v>
      </c>
      <c r="G1263" t="s">
        <v>3138</v>
      </c>
      <c r="H1263" t="s">
        <v>3139</v>
      </c>
      <c r="I1263" t="s">
        <v>25</v>
      </c>
      <c r="J1263" s="3">
        <v>0</v>
      </c>
      <c r="K1263" s="1">
        <v>43252</v>
      </c>
      <c r="M1263" t="s">
        <v>38</v>
      </c>
      <c r="O1263" t="s">
        <v>32</v>
      </c>
      <c r="P1263" s="1"/>
      <c r="AC1263" s="5" t="e">
        <f>VLOOKUP(Tableau13[[#This Row],[Jan,]],[1]!Tableau3[#All],2,FALSE)</f>
        <v>#REF!</v>
      </c>
      <c r="AD1263" s="5" t="e">
        <f>VLOOKUP(Tableau13[[#This Row],[Fév,]],[1]!Tableau3[#All],2,FALSE)</f>
        <v>#REF!</v>
      </c>
      <c r="AE1263" s="5" t="e">
        <f>VLOOKUP(Tableau13[[#This Row],[Mar,]],[1]!Tableau3[#All],2,FALSE)</f>
        <v>#REF!</v>
      </c>
      <c r="AF1263" s="5" t="e">
        <f>VLOOKUP(Tableau13[[#This Row],[Avr,]],[1]!Tableau3[#All],2,FALSE)</f>
        <v>#REF!</v>
      </c>
      <c r="AG1263" s="5" t="e">
        <f>VLOOKUP(Tableau13[[#This Row],[Mai]],[1]!Tableau3[#All],2,FALSE)</f>
        <v>#REF!</v>
      </c>
      <c r="AH1263" s="5" t="e">
        <f>VLOOKUP(Tableau13[[#This Row],[Juin]],[1]!Tableau3[#All],2,FALSE)</f>
        <v>#REF!</v>
      </c>
      <c r="AI1263" s="5" t="e">
        <f>VLOOKUP(Tableau13[[#This Row],[Juil,]],[1]!Tableau3[#All],2,FALSE)</f>
        <v>#REF!</v>
      </c>
      <c r="AJ1263" s="5" t="e">
        <f>VLOOKUP(Tableau13[[#This Row],[Août]],[1]!Tableau3[#All],2,FALSE)</f>
        <v>#REF!</v>
      </c>
      <c r="AK1263" s="5" t="e">
        <f>VLOOKUP(Tableau13[[#This Row],[Sept,]],[1]!Tableau3[#All],2,FALSE)</f>
        <v>#REF!</v>
      </c>
      <c r="AL1263" s="5" t="e">
        <f>VLOOKUP(Tableau13[[#This Row],[Oct,]],[1]!Tableau3[#All],2,FALSE)</f>
        <v>#REF!</v>
      </c>
      <c r="AM1263" s="5" t="e">
        <f>VLOOKUP(Tableau13[[#This Row],[Nov,]],[1]!Tableau3[#All],2,FALSE)</f>
        <v>#REF!</v>
      </c>
      <c r="AN1263" s="5" t="e">
        <f>VLOOKUP(Tableau13[[#This Row],[Déc,]],[1]!Tableau3[#All],2,FALSE)</f>
        <v>#REF!</v>
      </c>
    </row>
    <row r="1264" spans="1:40" x14ac:dyDescent="0.25">
      <c r="A1264" t="s">
        <v>7925</v>
      </c>
      <c r="D1264" t="s">
        <v>1080</v>
      </c>
      <c r="E1264" t="s">
        <v>1081</v>
      </c>
      <c r="F1264" t="s">
        <v>7926</v>
      </c>
      <c r="G1264" t="s">
        <v>3140</v>
      </c>
      <c r="H1264" t="s">
        <v>3141</v>
      </c>
      <c r="I1264" t="s">
        <v>25</v>
      </c>
      <c r="J1264" s="3">
        <v>0</v>
      </c>
      <c r="K1264" s="1">
        <v>43252</v>
      </c>
      <c r="M1264" t="s">
        <v>38</v>
      </c>
      <c r="O1264" t="s">
        <v>32</v>
      </c>
      <c r="P1264" s="1"/>
      <c r="AC1264" s="5" t="e">
        <f>VLOOKUP(Tableau13[[#This Row],[Jan,]],[1]!Tableau3[#All],2,FALSE)</f>
        <v>#REF!</v>
      </c>
      <c r="AD1264" s="5" t="e">
        <f>VLOOKUP(Tableau13[[#This Row],[Fév,]],[1]!Tableau3[#All],2,FALSE)</f>
        <v>#REF!</v>
      </c>
      <c r="AE1264" s="5" t="e">
        <f>VLOOKUP(Tableau13[[#This Row],[Mar,]],[1]!Tableau3[#All],2,FALSE)</f>
        <v>#REF!</v>
      </c>
      <c r="AF1264" s="5" t="e">
        <f>VLOOKUP(Tableau13[[#This Row],[Avr,]],[1]!Tableau3[#All],2,FALSE)</f>
        <v>#REF!</v>
      </c>
      <c r="AG1264" s="5" t="e">
        <f>VLOOKUP(Tableau13[[#This Row],[Mai]],[1]!Tableau3[#All],2,FALSE)</f>
        <v>#REF!</v>
      </c>
      <c r="AH1264" s="5" t="e">
        <f>VLOOKUP(Tableau13[[#This Row],[Juin]],[1]!Tableau3[#All],2,FALSE)</f>
        <v>#REF!</v>
      </c>
      <c r="AI1264" s="5" t="e">
        <f>VLOOKUP(Tableau13[[#This Row],[Juil,]],[1]!Tableau3[#All],2,FALSE)</f>
        <v>#REF!</v>
      </c>
      <c r="AJ1264" s="5" t="e">
        <f>VLOOKUP(Tableau13[[#This Row],[Août]],[1]!Tableau3[#All],2,FALSE)</f>
        <v>#REF!</v>
      </c>
      <c r="AK1264" s="5" t="e">
        <f>VLOOKUP(Tableau13[[#This Row],[Sept,]],[1]!Tableau3[#All],2,FALSE)</f>
        <v>#REF!</v>
      </c>
      <c r="AL1264" s="5" t="e">
        <f>VLOOKUP(Tableau13[[#This Row],[Oct,]],[1]!Tableau3[#All],2,FALSE)</f>
        <v>#REF!</v>
      </c>
      <c r="AM1264" s="5" t="e">
        <f>VLOOKUP(Tableau13[[#This Row],[Nov,]],[1]!Tableau3[#All],2,FALSE)</f>
        <v>#REF!</v>
      </c>
      <c r="AN1264" s="5" t="e">
        <f>VLOOKUP(Tableau13[[#This Row],[Déc,]],[1]!Tableau3[#All],2,FALSE)</f>
        <v>#REF!</v>
      </c>
    </row>
    <row r="1265" spans="1:40" x14ac:dyDescent="0.25">
      <c r="A1265" t="s">
        <v>7927</v>
      </c>
      <c r="D1265" t="s">
        <v>1080</v>
      </c>
      <c r="E1265" t="s">
        <v>1081</v>
      </c>
      <c r="F1265" t="s">
        <v>7928</v>
      </c>
      <c r="G1265" t="s">
        <v>3142</v>
      </c>
      <c r="H1265" t="s">
        <v>3143</v>
      </c>
      <c r="I1265" t="s">
        <v>25</v>
      </c>
      <c r="J1265" s="3">
        <v>0</v>
      </c>
      <c r="K1265" s="1">
        <v>43252</v>
      </c>
      <c r="M1265" t="s">
        <v>38</v>
      </c>
      <c r="O1265" t="s">
        <v>32</v>
      </c>
      <c r="P1265" s="1"/>
      <c r="AC1265" s="5" t="e">
        <f>VLOOKUP(Tableau13[[#This Row],[Jan,]],[1]!Tableau3[#All],2,FALSE)</f>
        <v>#REF!</v>
      </c>
      <c r="AD1265" s="5" t="e">
        <f>VLOOKUP(Tableau13[[#This Row],[Fév,]],[1]!Tableau3[#All],2,FALSE)</f>
        <v>#REF!</v>
      </c>
      <c r="AE1265" s="5" t="e">
        <f>VLOOKUP(Tableau13[[#This Row],[Mar,]],[1]!Tableau3[#All],2,FALSE)</f>
        <v>#REF!</v>
      </c>
      <c r="AF1265" s="5" t="e">
        <f>VLOOKUP(Tableau13[[#This Row],[Avr,]],[1]!Tableau3[#All],2,FALSE)</f>
        <v>#REF!</v>
      </c>
      <c r="AG1265" s="5" t="e">
        <f>VLOOKUP(Tableau13[[#This Row],[Mai]],[1]!Tableau3[#All],2,FALSE)</f>
        <v>#REF!</v>
      </c>
      <c r="AH1265" s="5" t="e">
        <f>VLOOKUP(Tableau13[[#This Row],[Juin]],[1]!Tableau3[#All],2,FALSE)</f>
        <v>#REF!</v>
      </c>
      <c r="AI1265" s="5" t="e">
        <f>VLOOKUP(Tableau13[[#This Row],[Juil,]],[1]!Tableau3[#All],2,FALSE)</f>
        <v>#REF!</v>
      </c>
      <c r="AJ1265" s="5" t="e">
        <f>VLOOKUP(Tableau13[[#This Row],[Août]],[1]!Tableau3[#All],2,FALSE)</f>
        <v>#REF!</v>
      </c>
      <c r="AK1265" s="5" t="e">
        <f>VLOOKUP(Tableau13[[#This Row],[Sept,]],[1]!Tableau3[#All],2,FALSE)</f>
        <v>#REF!</v>
      </c>
      <c r="AL1265" s="5" t="e">
        <f>VLOOKUP(Tableau13[[#This Row],[Oct,]],[1]!Tableau3[#All],2,FALSE)</f>
        <v>#REF!</v>
      </c>
      <c r="AM1265" s="5" t="e">
        <f>VLOOKUP(Tableau13[[#This Row],[Nov,]],[1]!Tableau3[#All],2,FALSE)</f>
        <v>#REF!</v>
      </c>
      <c r="AN1265" s="5" t="e">
        <f>VLOOKUP(Tableau13[[#This Row],[Déc,]],[1]!Tableau3[#All],2,FALSE)</f>
        <v>#REF!</v>
      </c>
    </row>
    <row r="1266" spans="1:40" x14ac:dyDescent="0.25">
      <c r="A1266" t="s">
        <v>7929</v>
      </c>
      <c r="D1266" t="s">
        <v>1080</v>
      </c>
      <c r="E1266" t="s">
        <v>1081</v>
      </c>
      <c r="F1266" t="s">
        <v>7930</v>
      </c>
      <c r="G1266" t="s">
        <v>3144</v>
      </c>
      <c r="H1266" t="s">
        <v>3145</v>
      </c>
      <c r="I1266" t="s">
        <v>25</v>
      </c>
      <c r="J1266" s="3">
        <v>0</v>
      </c>
      <c r="K1266" s="1">
        <v>43252</v>
      </c>
      <c r="M1266" t="s">
        <v>38</v>
      </c>
      <c r="O1266" t="s">
        <v>32</v>
      </c>
      <c r="P1266" s="1"/>
      <c r="AC1266" s="5" t="e">
        <f>VLOOKUP(Tableau13[[#This Row],[Jan,]],[1]!Tableau3[#All],2,FALSE)</f>
        <v>#REF!</v>
      </c>
      <c r="AD1266" s="5" t="e">
        <f>VLOOKUP(Tableau13[[#This Row],[Fév,]],[1]!Tableau3[#All],2,FALSE)</f>
        <v>#REF!</v>
      </c>
      <c r="AE1266" s="5" t="e">
        <f>VLOOKUP(Tableau13[[#This Row],[Mar,]],[1]!Tableau3[#All],2,FALSE)</f>
        <v>#REF!</v>
      </c>
      <c r="AF1266" s="5" t="e">
        <f>VLOOKUP(Tableau13[[#This Row],[Avr,]],[1]!Tableau3[#All],2,FALSE)</f>
        <v>#REF!</v>
      </c>
      <c r="AG1266" s="5" t="e">
        <f>VLOOKUP(Tableau13[[#This Row],[Mai]],[1]!Tableau3[#All],2,FALSE)</f>
        <v>#REF!</v>
      </c>
      <c r="AH1266" s="5" t="e">
        <f>VLOOKUP(Tableau13[[#This Row],[Juin]],[1]!Tableau3[#All],2,FALSE)</f>
        <v>#REF!</v>
      </c>
      <c r="AI1266" s="5" t="e">
        <f>VLOOKUP(Tableau13[[#This Row],[Juil,]],[1]!Tableau3[#All],2,FALSE)</f>
        <v>#REF!</v>
      </c>
      <c r="AJ1266" s="5" t="e">
        <f>VLOOKUP(Tableau13[[#This Row],[Août]],[1]!Tableau3[#All],2,FALSE)</f>
        <v>#REF!</v>
      </c>
      <c r="AK1266" s="5" t="e">
        <f>VLOOKUP(Tableau13[[#This Row],[Sept,]],[1]!Tableau3[#All],2,FALSE)</f>
        <v>#REF!</v>
      </c>
      <c r="AL1266" s="5" t="e">
        <f>VLOOKUP(Tableau13[[#This Row],[Oct,]],[1]!Tableau3[#All],2,FALSE)</f>
        <v>#REF!</v>
      </c>
      <c r="AM1266" s="5" t="e">
        <f>VLOOKUP(Tableau13[[#This Row],[Nov,]],[1]!Tableau3[#All],2,FALSE)</f>
        <v>#REF!</v>
      </c>
      <c r="AN1266" s="5" t="e">
        <f>VLOOKUP(Tableau13[[#This Row],[Déc,]],[1]!Tableau3[#All],2,FALSE)</f>
        <v>#REF!</v>
      </c>
    </row>
    <row r="1267" spans="1:40" x14ac:dyDescent="0.25">
      <c r="A1267" t="s">
        <v>7931</v>
      </c>
      <c r="D1267" t="s">
        <v>1080</v>
      </c>
      <c r="E1267" t="s">
        <v>1081</v>
      </c>
      <c r="F1267" t="s">
        <v>7932</v>
      </c>
      <c r="G1267" t="s">
        <v>3146</v>
      </c>
      <c r="H1267" t="s">
        <v>3147</v>
      </c>
      <c r="I1267" t="s">
        <v>25</v>
      </c>
      <c r="J1267" s="3">
        <v>0</v>
      </c>
      <c r="K1267" s="1">
        <v>43252</v>
      </c>
      <c r="M1267" t="s">
        <v>38</v>
      </c>
      <c r="O1267" t="s">
        <v>32</v>
      </c>
      <c r="P1267" s="1"/>
      <c r="AC1267" s="5" t="e">
        <f>VLOOKUP(Tableau13[[#This Row],[Jan,]],[1]!Tableau3[#All],2,FALSE)</f>
        <v>#REF!</v>
      </c>
      <c r="AD1267" s="5" t="e">
        <f>VLOOKUP(Tableau13[[#This Row],[Fév,]],[1]!Tableau3[#All],2,FALSE)</f>
        <v>#REF!</v>
      </c>
      <c r="AE1267" s="5" t="e">
        <f>VLOOKUP(Tableau13[[#This Row],[Mar,]],[1]!Tableau3[#All],2,FALSE)</f>
        <v>#REF!</v>
      </c>
      <c r="AF1267" s="5" t="e">
        <f>VLOOKUP(Tableau13[[#This Row],[Avr,]],[1]!Tableau3[#All],2,FALSE)</f>
        <v>#REF!</v>
      </c>
      <c r="AG1267" s="5" t="e">
        <f>VLOOKUP(Tableau13[[#This Row],[Mai]],[1]!Tableau3[#All],2,FALSE)</f>
        <v>#REF!</v>
      </c>
      <c r="AH1267" s="5" t="e">
        <f>VLOOKUP(Tableau13[[#This Row],[Juin]],[1]!Tableau3[#All],2,FALSE)</f>
        <v>#REF!</v>
      </c>
      <c r="AI1267" s="5" t="e">
        <f>VLOOKUP(Tableau13[[#This Row],[Juil,]],[1]!Tableau3[#All],2,FALSE)</f>
        <v>#REF!</v>
      </c>
      <c r="AJ1267" s="5" t="e">
        <f>VLOOKUP(Tableau13[[#This Row],[Août]],[1]!Tableau3[#All],2,FALSE)</f>
        <v>#REF!</v>
      </c>
      <c r="AK1267" s="5" t="e">
        <f>VLOOKUP(Tableau13[[#This Row],[Sept,]],[1]!Tableau3[#All],2,FALSE)</f>
        <v>#REF!</v>
      </c>
      <c r="AL1267" s="5" t="e">
        <f>VLOOKUP(Tableau13[[#This Row],[Oct,]],[1]!Tableau3[#All],2,FALSE)</f>
        <v>#REF!</v>
      </c>
      <c r="AM1267" s="5" t="e">
        <f>VLOOKUP(Tableau13[[#This Row],[Nov,]],[1]!Tableau3[#All],2,FALSE)</f>
        <v>#REF!</v>
      </c>
      <c r="AN1267" s="5" t="e">
        <f>VLOOKUP(Tableau13[[#This Row],[Déc,]],[1]!Tableau3[#All],2,FALSE)</f>
        <v>#REF!</v>
      </c>
    </row>
    <row r="1268" spans="1:40" x14ac:dyDescent="0.25">
      <c r="A1268" t="s">
        <v>7933</v>
      </c>
      <c r="D1268" t="s">
        <v>1080</v>
      </c>
      <c r="E1268" t="s">
        <v>1081</v>
      </c>
      <c r="F1268" t="s">
        <v>7934</v>
      </c>
      <c r="G1268" t="s">
        <v>3148</v>
      </c>
      <c r="H1268" t="s">
        <v>3149</v>
      </c>
      <c r="I1268" t="s">
        <v>25</v>
      </c>
      <c r="J1268" s="3">
        <v>0</v>
      </c>
      <c r="K1268" s="1">
        <v>43252</v>
      </c>
      <c r="M1268" t="s">
        <v>38</v>
      </c>
      <c r="O1268" t="s">
        <v>32</v>
      </c>
      <c r="P1268" s="1"/>
      <c r="AC1268" s="5" t="e">
        <f>VLOOKUP(Tableau13[[#This Row],[Jan,]],[1]!Tableau3[#All],2,FALSE)</f>
        <v>#REF!</v>
      </c>
      <c r="AD1268" s="5" t="e">
        <f>VLOOKUP(Tableau13[[#This Row],[Fév,]],[1]!Tableau3[#All],2,FALSE)</f>
        <v>#REF!</v>
      </c>
      <c r="AE1268" s="5" t="e">
        <f>VLOOKUP(Tableau13[[#This Row],[Mar,]],[1]!Tableau3[#All],2,FALSE)</f>
        <v>#REF!</v>
      </c>
      <c r="AF1268" s="5" t="e">
        <f>VLOOKUP(Tableau13[[#This Row],[Avr,]],[1]!Tableau3[#All],2,FALSE)</f>
        <v>#REF!</v>
      </c>
      <c r="AG1268" s="5" t="e">
        <f>VLOOKUP(Tableau13[[#This Row],[Mai]],[1]!Tableau3[#All],2,FALSE)</f>
        <v>#REF!</v>
      </c>
      <c r="AH1268" s="5" t="e">
        <f>VLOOKUP(Tableau13[[#This Row],[Juin]],[1]!Tableau3[#All],2,FALSE)</f>
        <v>#REF!</v>
      </c>
      <c r="AI1268" s="5" t="e">
        <f>VLOOKUP(Tableau13[[#This Row],[Juil,]],[1]!Tableau3[#All],2,FALSE)</f>
        <v>#REF!</v>
      </c>
      <c r="AJ1268" s="5" t="e">
        <f>VLOOKUP(Tableau13[[#This Row],[Août]],[1]!Tableau3[#All],2,FALSE)</f>
        <v>#REF!</v>
      </c>
      <c r="AK1268" s="5" t="e">
        <f>VLOOKUP(Tableau13[[#This Row],[Sept,]],[1]!Tableau3[#All],2,FALSE)</f>
        <v>#REF!</v>
      </c>
      <c r="AL1268" s="5" t="e">
        <f>VLOOKUP(Tableau13[[#This Row],[Oct,]],[1]!Tableau3[#All],2,FALSE)</f>
        <v>#REF!</v>
      </c>
      <c r="AM1268" s="5" t="e">
        <f>VLOOKUP(Tableau13[[#This Row],[Nov,]],[1]!Tableau3[#All],2,FALSE)</f>
        <v>#REF!</v>
      </c>
      <c r="AN1268" s="5" t="e">
        <f>VLOOKUP(Tableau13[[#This Row],[Déc,]],[1]!Tableau3[#All],2,FALSE)</f>
        <v>#REF!</v>
      </c>
    </row>
    <row r="1269" spans="1:40" x14ac:dyDescent="0.25">
      <c r="A1269" t="s">
        <v>7935</v>
      </c>
      <c r="D1269" t="s">
        <v>1080</v>
      </c>
      <c r="E1269" t="s">
        <v>1081</v>
      </c>
      <c r="F1269" t="s">
        <v>7936</v>
      </c>
      <c r="G1269" t="s">
        <v>3150</v>
      </c>
      <c r="H1269" t="s">
        <v>3151</v>
      </c>
      <c r="I1269" t="s">
        <v>25</v>
      </c>
      <c r="J1269" s="3">
        <v>0</v>
      </c>
      <c r="K1269" s="1">
        <v>43252</v>
      </c>
      <c r="M1269" t="s">
        <v>38</v>
      </c>
      <c r="O1269" t="s">
        <v>32</v>
      </c>
      <c r="P1269" s="1"/>
      <c r="AC1269" s="5" t="e">
        <f>VLOOKUP(Tableau13[[#This Row],[Jan,]],[1]!Tableau3[#All],2,FALSE)</f>
        <v>#REF!</v>
      </c>
      <c r="AD1269" s="5" t="e">
        <f>VLOOKUP(Tableau13[[#This Row],[Fév,]],[1]!Tableau3[#All],2,FALSE)</f>
        <v>#REF!</v>
      </c>
      <c r="AE1269" s="5" t="e">
        <f>VLOOKUP(Tableau13[[#This Row],[Mar,]],[1]!Tableau3[#All],2,FALSE)</f>
        <v>#REF!</v>
      </c>
      <c r="AF1269" s="5" t="e">
        <f>VLOOKUP(Tableau13[[#This Row],[Avr,]],[1]!Tableau3[#All],2,FALSE)</f>
        <v>#REF!</v>
      </c>
      <c r="AG1269" s="5" t="e">
        <f>VLOOKUP(Tableau13[[#This Row],[Mai]],[1]!Tableau3[#All],2,FALSE)</f>
        <v>#REF!</v>
      </c>
      <c r="AH1269" s="5" t="e">
        <f>VLOOKUP(Tableau13[[#This Row],[Juin]],[1]!Tableau3[#All],2,FALSE)</f>
        <v>#REF!</v>
      </c>
      <c r="AI1269" s="5" t="e">
        <f>VLOOKUP(Tableau13[[#This Row],[Juil,]],[1]!Tableau3[#All],2,FALSE)</f>
        <v>#REF!</v>
      </c>
      <c r="AJ1269" s="5" t="e">
        <f>VLOOKUP(Tableau13[[#This Row],[Août]],[1]!Tableau3[#All],2,FALSE)</f>
        <v>#REF!</v>
      </c>
      <c r="AK1269" s="5" t="e">
        <f>VLOOKUP(Tableau13[[#This Row],[Sept,]],[1]!Tableau3[#All],2,FALSE)</f>
        <v>#REF!</v>
      </c>
      <c r="AL1269" s="5" t="e">
        <f>VLOOKUP(Tableau13[[#This Row],[Oct,]],[1]!Tableau3[#All],2,FALSE)</f>
        <v>#REF!</v>
      </c>
      <c r="AM1269" s="5" t="e">
        <f>VLOOKUP(Tableau13[[#This Row],[Nov,]],[1]!Tableau3[#All],2,FALSE)</f>
        <v>#REF!</v>
      </c>
      <c r="AN1269" s="5" t="e">
        <f>VLOOKUP(Tableau13[[#This Row],[Déc,]],[1]!Tableau3[#All],2,FALSE)</f>
        <v>#REF!</v>
      </c>
    </row>
    <row r="1270" spans="1:40" x14ac:dyDescent="0.25">
      <c r="A1270" t="s">
        <v>7937</v>
      </c>
      <c r="D1270" t="s">
        <v>1080</v>
      </c>
      <c r="E1270" t="s">
        <v>1081</v>
      </c>
      <c r="F1270" t="s">
        <v>7938</v>
      </c>
      <c r="G1270" t="s">
        <v>3152</v>
      </c>
      <c r="H1270" t="s">
        <v>3153</v>
      </c>
      <c r="I1270" t="s">
        <v>25</v>
      </c>
      <c r="J1270" s="3">
        <v>0</v>
      </c>
      <c r="K1270" s="1">
        <v>43252</v>
      </c>
      <c r="M1270" t="s">
        <v>38</v>
      </c>
      <c r="O1270" t="s">
        <v>32</v>
      </c>
      <c r="P1270" s="1"/>
      <c r="AC1270" s="5" t="e">
        <f>VLOOKUP(Tableau13[[#This Row],[Jan,]],[1]!Tableau3[#All],2,FALSE)</f>
        <v>#REF!</v>
      </c>
      <c r="AD1270" s="5" t="e">
        <f>VLOOKUP(Tableau13[[#This Row],[Fév,]],[1]!Tableau3[#All],2,FALSE)</f>
        <v>#REF!</v>
      </c>
      <c r="AE1270" s="5" t="e">
        <f>VLOOKUP(Tableau13[[#This Row],[Mar,]],[1]!Tableau3[#All],2,FALSE)</f>
        <v>#REF!</v>
      </c>
      <c r="AF1270" s="5" t="e">
        <f>VLOOKUP(Tableau13[[#This Row],[Avr,]],[1]!Tableau3[#All],2,FALSE)</f>
        <v>#REF!</v>
      </c>
      <c r="AG1270" s="5" t="e">
        <f>VLOOKUP(Tableau13[[#This Row],[Mai]],[1]!Tableau3[#All],2,FALSE)</f>
        <v>#REF!</v>
      </c>
      <c r="AH1270" s="5" t="e">
        <f>VLOOKUP(Tableau13[[#This Row],[Juin]],[1]!Tableau3[#All],2,FALSE)</f>
        <v>#REF!</v>
      </c>
      <c r="AI1270" s="5" t="e">
        <f>VLOOKUP(Tableau13[[#This Row],[Juil,]],[1]!Tableau3[#All],2,FALSE)</f>
        <v>#REF!</v>
      </c>
      <c r="AJ1270" s="5" t="e">
        <f>VLOOKUP(Tableau13[[#This Row],[Août]],[1]!Tableau3[#All],2,FALSE)</f>
        <v>#REF!</v>
      </c>
      <c r="AK1270" s="5" t="e">
        <f>VLOOKUP(Tableau13[[#This Row],[Sept,]],[1]!Tableau3[#All],2,FALSE)</f>
        <v>#REF!</v>
      </c>
      <c r="AL1270" s="5" t="e">
        <f>VLOOKUP(Tableau13[[#This Row],[Oct,]],[1]!Tableau3[#All],2,FALSE)</f>
        <v>#REF!</v>
      </c>
      <c r="AM1270" s="5" t="e">
        <f>VLOOKUP(Tableau13[[#This Row],[Nov,]],[1]!Tableau3[#All],2,FALSE)</f>
        <v>#REF!</v>
      </c>
      <c r="AN1270" s="5" t="e">
        <f>VLOOKUP(Tableau13[[#This Row],[Déc,]],[1]!Tableau3[#All],2,FALSE)</f>
        <v>#REF!</v>
      </c>
    </row>
    <row r="1271" spans="1:40" x14ac:dyDescent="0.25">
      <c r="A1271" t="s">
        <v>7939</v>
      </c>
      <c r="D1271" t="s">
        <v>1080</v>
      </c>
      <c r="E1271" t="s">
        <v>1081</v>
      </c>
      <c r="F1271" t="s">
        <v>7940</v>
      </c>
      <c r="G1271" t="s">
        <v>3154</v>
      </c>
      <c r="H1271" t="s">
        <v>3155</v>
      </c>
      <c r="I1271" t="s">
        <v>25</v>
      </c>
      <c r="J1271" s="3">
        <v>0</v>
      </c>
      <c r="K1271" s="1">
        <v>43252</v>
      </c>
      <c r="M1271" t="s">
        <v>38</v>
      </c>
      <c r="O1271" t="s">
        <v>32</v>
      </c>
      <c r="P1271" s="1"/>
      <c r="AC1271" s="5" t="e">
        <f>VLOOKUP(Tableau13[[#This Row],[Jan,]],[1]!Tableau3[#All],2,FALSE)</f>
        <v>#REF!</v>
      </c>
      <c r="AD1271" s="5" t="e">
        <f>VLOOKUP(Tableau13[[#This Row],[Fév,]],[1]!Tableau3[#All],2,FALSE)</f>
        <v>#REF!</v>
      </c>
      <c r="AE1271" s="5" t="e">
        <f>VLOOKUP(Tableau13[[#This Row],[Mar,]],[1]!Tableau3[#All],2,FALSE)</f>
        <v>#REF!</v>
      </c>
      <c r="AF1271" s="5" t="e">
        <f>VLOOKUP(Tableau13[[#This Row],[Avr,]],[1]!Tableau3[#All],2,FALSE)</f>
        <v>#REF!</v>
      </c>
      <c r="AG1271" s="5" t="e">
        <f>VLOOKUP(Tableau13[[#This Row],[Mai]],[1]!Tableau3[#All],2,FALSE)</f>
        <v>#REF!</v>
      </c>
      <c r="AH1271" s="5" t="e">
        <f>VLOOKUP(Tableau13[[#This Row],[Juin]],[1]!Tableau3[#All],2,FALSE)</f>
        <v>#REF!</v>
      </c>
      <c r="AI1271" s="5" t="e">
        <f>VLOOKUP(Tableau13[[#This Row],[Juil,]],[1]!Tableau3[#All],2,FALSE)</f>
        <v>#REF!</v>
      </c>
      <c r="AJ1271" s="5" t="e">
        <f>VLOOKUP(Tableau13[[#This Row],[Août]],[1]!Tableau3[#All],2,FALSE)</f>
        <v>#REF!</v>
      </c>
      <c r="AK1271" s="5" t="e">
        <f>VLOOKUP(Tableau13[[#This Row],[Sept,]],[1]!Tableau3[#All],2,FALSE)</f>
        <v>#REF!</v>
      </c>
      <c r="AL1271" s="5" t="e">
        <f>VLOOKUP(Tableau13[[#This Row],[Oct,]],[1]!Tableau3[#All],2,FALSE)</f>
        <v>#REF!</v>
      </c>
      <c r="AM1271" s="5" t="e">
        <f>VLOOKUP(Tableau13[[#This Row],[Nov,]],[1]!Tableau3[#All],2,FALSE)</f>
        <v>#REF!</v>
      </c>
      <c r="AN1271" s="5" t="e">
        <f>VLOOKUP(Tableau13[[#This Row],[Déc,]],[1]!Tableau3[#All],2,FALSE)</f>
        <v>#REF!</v>
      </c>
    </row>
    <row r="1272" spans="1:40" x14ac:dyDescent="0.25">
      <c r="A1272" t="s">
        <v>7941</v>
      </c>
      <c r="D1272" t="s">
        <v>1080</v>
      </c>
      <c r="E1272" t="s">
        <v>1081</v>
      </c>
      <c r="F1272" t="s">
        <v>7942</v>
      </c>
      <c r="G1272" t="s">
        <v>3156</v>
      </c>
      <c r="H1272" t="s">
        <v>3157</v>
      </c>
      <c r="I1272" t="s">
        <v>25</v>
      </c>
      <c r="J1272" s="3">
        <v>0</v>
      </c>
      <c r="K1272" s="1">
        <v>43252</v>
      </c>
      <c r="M1272" t="s">
        <v>38</v>
      </c>
      <c r="O1272" t="s">
        <v>32</v>
      </c>
      <c r="P1272" s="1"/>
      <c r="AC1272" s="5" t="e">
        <f>VLOOKUP(Tableau13[[#This Row],[Jan,]],[1]!Tableau3[#All],2,FALSE)</f>
        <v>#REF!</v>
      </c>
      <c r="AD1272" s="5" t="e">
        <f>VLOOKUP(Tableau13[[#This Row],[Fév,]],[1]!Tableau3[#All],2,FALSE)</f>
        <v>#REF!</v>
      </c>
      <c r="AE1272" s="5" t="e">
        <f>VLOOKUP(Tableau13[[#This Row],[Mar,]],[1]!Tableau3[#All],2,FALSE)</f>
        <v>#REF!</v>
      </c>
      <c r="AF1272" s="5" t="e">
        <f>VLOOKUP(Tableau13[[#This Row],[Avr,]],[1]!Tableau3[#All],2,FALSE)</f>
        <v>#REF!</v>
      </c>
      <c r="AG1272" s="5" t="e">
        <f>VLOOKUP(Tableau13[[#This Row],[Mai]],[1]!Tableau3[#All],2,FALSE)</f>
        <v>#REF!</v>
      </c>
      <c r="AH1272" s="5" t="e">
        <f>VLOOKUP(Tableau13[[#This Row],[Juin]],[1]!Tableau3[#All],2,FALSE)</f>
        <v>#REF!</v>
      </c>
      <c r="AI1272" s="5" t="e">
        <f>VLOOKUP(Tableau13[[#This Row],[Juil,]],[1]!Tableau3[#All],2,FALSE)</f>
        <v>#REF!</v>
      </c>
      <c r="AJ1272" s="5" t="e">
        <f>VLOOKUP(Tableau13[[#This Row],[Août]],[1]!Tableau3[#All],2,FALSE)</f>
        <v>#REF!</v>
      </c>
      <c r="AK1272" s="5" t="e">
        <f>VLOOKUP(Tableau13[[#This Row],[Sept,]],[1]!Tableau3[#All],2,FALSE)</f>
        <v>#REF!</v>
      </c>
      <c r="AL1272" s="5" t="e">
        <f>VLOOKUP(Tableau13[[#This Row],[Oct,]],[1]!Tableau3[#All],2,FALSE)</f>
        <v>#REF!</v>
      </c>
      <c r="AM1272" s="5" t="e">
        <f>VLOOKUP(Tableau13[[#This Row],[Nov,]],[1]!Tableau3[#All],2,FALSE)</f>
        <v>#REF!</v>
      </c>
      <c r="AN1272" s="5" t="e">
        <f>VLOOKUP(Tableau13[[#This Row],[Déc,]],[1]!Tableau3[#All],2,FALSE)</f>
        <v>#REF!</v>
      </c>
    </row>
    <row r="1273" spans="1:40" x14ac:dyDescent="0.25">
      <c r="A1273" t="s">
        <v>7943</v>
      </c>
      <c r="D1273" t="s">
        <v>1080</v>
      </c>
      <c r="E1273" t="s">
        <v>1081</v>
      </c>
      <c r="F1273" t="s">
        <v>7944</v>
      </c>
      <c r="G1273" t="s">
        <v>3158</v>
      </c>
      <c r="H1273" t="s">
        <v>3159</v>
      </c>
      <c r="I1273" t="s">
        <v>25</v>
      </c>
      <c r="J1273" s="3">
        <v>0</v>
      </c>
      <c r="K1273" s="1">
        <v>43252</v>
      </c>
      <c r="M1273" t="s">
        <v>38</v>
      </c>
      <c r="O1273" t="s">
        <v>32</v>
      </c>
      <c r="P1273" s="1"/>
      <c r="AC1273" s="5" t="e">
        <f>VLOOKUP(Tableau13[[#This Row],[Jan,]],[1]!Tableau3[#All],2,FALSE)</f>
        <v>#REF!</v>
      </c>
      <c r="AD1273" s="5" t="e">
        <f>VLOOKUP(Tableau13[[#This Row],[Fév,]],[1]!Tableau3[#All],2,FALSE)</f>
        <v>#REF!</v>
      </c>
      <c r="AE1273" s="5" t="e">
        <f>VLOOKUP(Tableau13[[#This Row],[Mar,]],[1]!Tableau3[#All],2,FALSE)</f>
        <v>#REF!</v>
      </c>
      <c r="AF1273" s="5" t="e">
        <f>VLOOKUP(Tableau13[[#This Row],[Avr,]],[1]!Tableau3[#All],2,FALSE)</f>
        <v>#REF!</v>
      </c>
      <c r="AG1273" s="5" t="e">
        <f>VLOOKUP(Tableau13[[#This Row],[Mai]],[1]!Tableau3[#All],2,FALSE)</f>
        <v>#REF!</v>
      </c>
      <c r="AH1273" s="5" t="e">
        <f>VLOOKUP(Tableau13[[#This Row],[Juin]],[1]!Tableau3[#All],2,FALSE)</f>
        <v>#REF!</v>
      </c>
      <c r="AI1273" s="5" t="e">
        <f>VLOOKUP(Tableau13[[#This Row],[Juil,]],[1]!Tableau3[#All],2,FALSE)</f>
        <v>#REF!</v>
      </c>
      <c r="AJ1273" s="5" t="e">
        <f>VLOOKUP(Tableau13[[#This Row],[Août]],[1]!Tableau3[#All],2,FALSE)</f>
        <v>#REF!</v>
      </c>
      <c r="AK1273" s="5" t="e">
        <f>VLOOKUP(Tableau13[[#This Row],[Sept,]],[1]!Tableau3[#All],2,FALSE)</f>
        <v>#REF!</v>
      </c>
      <c r="AL1273" s="5" t="e">
        <f>VLOOKUP(Tableau13[[#This Row],[Oct,]],[1]!Tableau3[#All],2,FALSE)</f>
        <v>#REF!</v>
      </c>
      <c r="AM1273" s="5" t="e">
        <f>VLOOKUP(Tableau13[[#This Row],[Nov,]],[1]!Tableau3[#All],2,FALSE)</f>
        <v>#REF!</v>
      </c>
      <c r="AN1273" s="5" t="e">
        <f>VLOOKUP(Tableau13[[#This Row],[Déc,]],[1]!Tableau3[#All],2,FALSE)</f>
        <v>#REF!</v>
      </c>
    </row>
    <row r="1274" spans="1:40" x14ac:dyDescent="0.25">
      <c r="A1274" t="s">
        <v>7945</v>
      </c>
      <c r="D1274" t="s">
        <v>1080</v>
      </c>
      <c r="E1274" t="s">
        <v>1081</v>
      </c>
      <c r="F1274" t="s">
        <v>7946</v>
      </c>
      <c r="G1274" t="s">
        <v>3160</v>
      </c>
      <c r="H1274" t="s">
        <v>3161</v>
      </c>
      <c r="I1274" t="s">
        <v>25</v>
      </c>
      <c r="J1274" s="3">
        <v>0</v>
      </c>
      <c r="K1274" s="1">
        <v>43252</v>
      </c>
      <c r="M1274" t="s">
        <v>38</v>
      </c>
      <c r="O1274" t="s">
        <v>32</v>
      </c>
      <c r="P1274" s="1"/>
      <c r="AC1274" s="5" t="e">
        <f>VLOOKUP(Tableau13[[#This Row],[Jan,]],[1]!Tableau3[#All],2,FALSE)</f>
        <v>#REF!</v>
      </c>
      <c r="AD1274" s="5" t="e">
        <f>VLOOKUP(Tableau13[[#This Row],[Fév,]],[1]!Tableau3[#All],2,FALSE)</f>
        <v>#REF!</v>
      </c>
      <c r="AE1274" s="5" t="e">
        <f>VLOOKUP(Tableau13[[#This Row],[Mar,]],[1]!Tableau3[#All],2,FALSE)</f>
        <v>#REF!</v>
      </c>
      <c r="AF1274" s="5" t="e">
        <f>VLOOKUP(Tableau13[[#This Row],[Avr,]],[1]!Tableau3[#All],2,FALSE)</f>
        <v>#REF!</v>
      </c>
      <c r="AG1274" s="5" t="e">
        <f>VLOOKUP(Tableau13[[#This Row],[Mai]],[1]!Tableau3[#All],2,FALSE)</f>
        <v>#REF!</v>
      </c>
      <c r="AH1274" s="5" t="e">
        <f>VLOOKUP(Tableau13[[#This Row],[Juin]],[1]!Tableau3[#All],2,FALSE)</f>
        <v>#REF!</v>
      </c>
      <c r="AI1274" s="5" t="e">
        <f>VLOOKUP(Tableau13[[#This Row],[Juil,]],[1]!Tableau3[#All],2,FALSE)</f>
        <v>#REF!</v>
      </c>
      <c r="AJ1274" s="5" t="e">
        <f>VLOOKUP(Tableau13[[#This Row],[Août]],[1]!Tableau3[#All],2,FALSE)</f>
        <v>#REF!</v>
      </c>
      <c r="AK1274" s="5" t="e">
        <f>VLOOKUP(Tableau13[[#This Row],[Sept,]],[1]!Tableau3[#All],2,FALSE)</f>
        <v>#REF!</v>
      </c>
      <c r="AL1274" s="5" t="e">
        <f>VLOOKUP(Tableau13[[#This Row],[Oct,]],[1]!Tableau3[#All],2,FALSE)</f>
        <v>#REF!</v>
      </c>
      <c r="AM1274" s="5" t="e">
        <f>VLOOKUP(Tableau13[[#This Row],[Nov,]],[1]!Tableau3[#All],2,FALSE)</f>
        <v>#REF!</v>
      </c>
      <c r="AN1274" s="5" t="e">
        <f>VLOOKUP(Tableau13[[#This Row],[Déc,]],[1]!Tableau3[#All],2,FALSE)</f>
        <v>#REF!</v>
      </c>
    </row>
    <row r="1275" spans="1:40" x14ac:dyDescent="0.25">
      <c r="A1275" t="s">
        <v>7947</v>
      </c>
      <c r="D1275" t="s">
        <v>1080</v>
      </c>
      <c r="E1275" t="s">
        <v>1081</v>
      </c>
      <c r="F1275" t="s">
        <v>7948</v>
      </c>
      <c r="G1275" t="s">
        <v>3162</v>
      </c>
      <c r="H1275" t="s">
        <v>3163</v>
      </c>
      <c r="I1275" t="s">
        <v>25</v>
      </c>
      <c r="J1275" s="3">
        <v>0</v>
      </c>
      <c r="K1275" s="1">
        <v>43252</v>
      </c>
      <c r="M1275" t="s">
        <v>38</v>
      </c>
      <c r="O1275" t="s">
        <v>32</v>
      </c>
      <c r="P1275" s="1"/>
      <c r="AC1275" s="5" t="e">
        <f>VLOOKUP(Tableau13[[#This Row],[Jan,]],[1]!Tableau3[#All],2,FALSE)</f>
        <v>#REF!</v>
      </c>
      <c r="AD1275" s="5" t="e">
        <f>VLOOKUP(Tableau13[[#This Row],[Fév,]],[1]!Tableau3[#All],2,FALSE)</f>
        <v>#REF!</v>
      </c>
      <c r="AE1275" s="5" t="e">
        <f>VLOOKUP(Tableau13[[#This Row],[Mar,]],[1]!Tableau3[#All],2,FALSE)</f>
        <v>#REF!</v>
      </c>
      <c r="AF1275" s="5" t="e">
        <f>VLOOKUP(Tableau13[[#This Row],[Avr,]],[1]!Tableau3[#All],2,FALSE)</f>
        <v>#REF!</v>
      </c>
      <c r="AG1275" s="5" t="e">
        <f>VLOOKUP(Tableau13[[#This Row],[Mai]],[1]!Tableau3[#All],2,FALSE)</f>
        <v>#REF!</v>
      </c>
      <c r="AH1275" s="5" t="e">
        <f>VLOOKUP(Tableau13[[#This Row],[Juin]],[1]!Tableau3[#All],2,FALSE)</f>
        <v>#REF!</v>
      </c>
      <c r="AI1275" s="5" t="e">
        <f>VLOOKUP(Tableau13[[#This Row],[Juil,]],[1]!Tableau3[#All],2,FALSE)</f>
        <v>#REF!</v>
      </c>
      <c r="AJ1275" s="5" t="e">
        <f>VLOOKUP(Tableau13[[#This Row],[Août]],[1]!Tableau3[#All],2,FALSE)</f>
        <v>#REF!</v>
      </c>
      <c r="AK1275" s="5" t="e">
        <f>VLOOKUP(Tableau13[[#This Row],[Sept,]],[1]!Tableau3[#All],2,FALSE)</f>
        <v>#REF!</v>
      </c>
      <c r="AL1275" s="5" t="e">
        <f>VLOOKUP(Tableau13[[#This Row],[Oct,]],[1]!Tableau3[#All],2,FALSE)</f>
        <v>#REF!</v>
      </c>
      <c r="AM1275" s="5" t="e">
        <f>VLOOKUP(Tableau13[[#This Row],[Nov,]],[1]!Tableau3[#All],2,FALSE)</f>
        <v>#REF!</v>
      </c>
      <c r="AN1275" s="5" t="e">
        <f>VLOOKUP(Tableau13[[#This Row],[Déc,]],[1]!Tableau3[#All],2,FALSE)</f>
        <v>#REF!</v>
      </c>
    </row>
    <row r="1276" spans="1:40" x14ac:dyDescent="0.25">
      <c r="A1276" t="s">
        <v>7949</v>
      </c>
      <c r="D1276" t="s">
        <v>1080</v>
      </c>
      <c r="E1276" t="s">
        <v>1081</v>
      </c>
      <c r="F1276" t="s">
        <v>7950</v>
      </c>
      <c r="G1276" t="s">
        <v>3164</v>
      </c>
      <c r="H1276" t="s">
        <v>3165</v>
      </c>
      <c r="I1276" t="s">
        <v>25</v>
      </c>
      <c r="J1276" s="3">
        <v>0</v>
      </c>
      <c r="K1276" s="1">
        <v>43252</v>
      </c>
      <c r="M1276" t="s">
        <v>38</v>
      </c>
      <c r="O1276" t="s">
        <v>32</v>
      </c>
      <c r="P1276" s="1"/>
      <c r="AC1276" s="5" t="e">
        <f>VLOOKUP(Tableau13[[#This Row],[Jan,]],[1]!Tableau3[#All],2,FALSE)</f>
        <v>#REF!</v>
      </c>
      <c r="AD1276" s="5" t="e">
        <f>VLOOKUP(Tableau13[[#This Row],[Fév,]],[1]!Tableau3[#All],2,FALSE)</f>
        <v>#REF!</v>
      </c>
      <c r="AE1276" s="5" t="e">
        <f>VLOOKUP(Tableau13[[#This Row],[Mar,]],[1]!Tableau3[#All],2,FALSE)</f>
        <v>#REF!</v>
      </c>
      <c r="AF1276" s="5" t="e">
        <f>VLOOKUP(Tableau13[[#This Row],[Avr,]],[1]!Tableau3[#All],2,FALSE)</f>
        <v>#REF!</v>
      </c>
      <c r="AG1276" s="5" t="e">
        <f>VLOOKUP(Tableau13[[#This Row],[Mai]],[1]!Tableau3[#All],2,FALSE)</f>
        <v>#REF!</v>
      </c>
      <c r="AH1276" s="5" t="e">
        <f>VLOOKUP(Tableau13[[#This Row],[Juin]],[1]!Tableau3[#All],2,FALSE)</f>
        <v>#REF!</v>
      </c>
      <c r="AI1276" s="5" t="e">
        <f>VLOOKUP(Tableau13[[#This Row],[Juil,]],[1]!Tableau3[#All],2,FALSE)</f>
        <v>#REF!</v>
      </c>
      <c r="AJ1276" s="5" t="e">
        <f>VLOOKUP(Tableau13[[#This Row],[Août]],[1]!Tableau3[#All],2,FALSE)</f>
        <v>#REF!</v>
      </c>
      <c r="AK1276" s="5" t="e">
        <f>VLOOKUP(Tableau13[[#This Row],[Sept,]],[1]!Tableau3[#All],2,FALSE)</f>
        <v>#REF!</v>
      </c>
      <c r="AL1276" s="5" t="e">
        <f>VLOOKUP(Tableau13[[#This Row],[Oct,]],[1]!Tableau3[#All],2,FALSE)</f>
        <v>#REF!</v>
      </c>
      <c r="AM1276" s="5" t="e">
        <f>VLOOKUP(Tableau13[[#This Row],[Nov,]],[1]!Tableau3[#All],2,FALSE)</f>
        <v>#REF!</v>
      </c>
      <c r="AN1276" s="5" t="e">
        <f>VLOOKUP(Tableau13[[#This Row],[Déc,]],[1]!Tableau3[#All],2,FALSE)</f>
        <v>#REF!</v>
      </c>
    </row>
    <row r="1277" spans="1:40" x14ac:dyDescent="0.25">
      <c r="A1277" t="s">
        <v>7951</v>
      </c>
      <c r="D1277" t="s">
        <v>1080</v>
      </c>
      <c r="E1277" t="s">
        <v>1081</v>
      </c>
      <c r="F1277" t="s">
        <v>7952</v>
      </c>
      <c r="G1277" t="s">
        <v>3166</v>
      </c>
      <c r="H1277" t="s">
        <v>3167</v>
      </c>
      <c r="I1277" t="s">
        <v>25</v>
      </c>
      <c r="J1277" s="3">
        <v>0</v>
      </c>
      <c r="K1277" s="1">
        <v>43252</v>
      </c>
      <c r="M1277" t="s">
        <v>38</v>
      </c>
      <c r="O1277" t="s">
        <v>32</v>
      </c>
      <c r="P1277" s="1"/>
      <c r="AC1277" s="5" t="e">
        <f>VLOOKUP(Tableau13[[#This Row],[Jan,]],[1]!Tableau3[#All],2,FALSE)</f>
        <v>#REF!</v>
      </c>
      <c r="AD1277" s="5" t="e">
        <f>VLOOKUP(Tableau13[[#This Row],[Fév,]],[1]!Tableau3[#All],2,FALSE)</f>
        <v>#REF!</v>
      </c>
      <c r="AE1277" s="5" t="e">
        <f>VLOOKUP(Tableau13[[#This Row],[Mar,]],[1]!Tableau3[#All],2,FALSE)</f>
        <v>#REF!</v>
      </c>
      <c r="AF1277" s="5" t="e">
        <f>VLOOKUP(Tableau13[[#This Row],[Avr,]],[1]!Tableau3[#All],2,FALSE)</f>
        <v>#REF!</v>
      </c>
      <c r="AG1277" s="5" t="e">
        <f>VLOOKUP(Tableau13[[#This Row],[Mai]],[1]!Tableau3[#All],2,FALSE)</f>
        <v>#REF!</v>
      </c>
      <c r="AH1277" s="5" t="e">
        <f>VLOOKUP(Tableau13[[#This Row],[Juin]],[1]!Tableau3[#All],2,FALSE)</f>
        <v>#REF!</v>
      </c>
      <c r="AI1277" s="5" t="e">
        <f>VLOOKUP(Tableau13[[#This Row],[Juil,]],[1]!Tableau3[#All],2,FALSE)</f>
        <v>#REF!</v>
      </c>
      <c r="AJ1277" s="5" t="e">
        <f>VLOOKUP(Tableau13[[#This Row],[Août]],[1]!Tableau3[#All],2,FALSE)</f>
        <v>#REF!</v>
      </c>
      <c r="AK1277" s="5" t="e">
        <f>VLOOKUP(Tableau13[[#This Row],[Sept,]],[1]!Tableau3[#All],2,FALSE)</f>
        <v>#REF!</v>
      </c>
      <c r="AL1277" s="5" t="e">
        <f>VLOOKUP(Tableau13[[#This Row],[Oct,]],[1]!Tableau3[#All],2,FALSE)</f>
        <v>#REF!</v>
      </c>
      <c r="AM1277" s="5" t="e">
        <f>VLOOKUP(Tableau13[[#This Row],[Nov,]],[1]!Tableau3[#All],2,FALSE)</f>
        <v>#REF!</v>
      </c>
      <c r="AN1277" s="5" t="e">
        <f>VLOOKUP(Tableau13[[#This Row],[Déc,]],[1]!Tableau3[#All],2,FALSE)</f>
        <v>#REF!</v>
      </c>
    </row>
    <row r="1278" spans="1:40" x14ac:dyDescent="0.25">
      <c r="A1278" t="s">
        <v>7953</v>
      </c>
      <c r="D1278" t="s">
        <v>1080</v>
      </c>
      <c r="E1278" t="s">
        <v>1081</v>
      </c>
      <c r="F1278" t="s">
        <v>7954</v>
      </c>
      <c r="G1278" t="s">
        <v>3168</v>
      </c>
      <c r="H1278" t="s">
        <v>3169</v>
      </c>
      <c r="I1278" t="s">
        <v>25</v>
      </c>
      <c r="J1278" s="3">
        <v>0</v>
      </c>
      <c r="K1278" s="1">
        <v>43252</v>
      </c>
      <c r="M1278" t="s">
        <v>38</v>
      </c>
      <c r="O1278" t="s">
        <v>32</v>
      </c>
      <c r="P1278" s="1"/>
      <c r="AC1278" s="5" t="e">
        <f>VLOOKUP(Tableau13[[#This Row],[Jan,]],[1]!Tableau3[#All],2,FALSE)</f>
        <v>#REF!</v>
      </c>
      <c r="AD1278" s="5" t="e">
        <f>VLOOKUP(Tableau13[[#This Row],[Fév,]],[1]!Tableau3[#All],2,FALSE)</f>
        <v>#REF!</v>
      </c>
      <c r="AE1278" s="5" t="e">
        <f>VLOOKUP(Tableau13[[#This Row],[Mar,]],[1]!Tableau3[#All],2,FALSE)</f>
        <v>#REF!</v>
      </c>
      <c r="AF1278" s="5" t="e">
        <f>VLOOKUP(Tableau13[[#This Row],[Avr,]],[1]!Tableau3[#All],2,FALSE)</f>
        <v>#REF!</v>
      </c>
      <c r="AG1278" s="5" t="e">
        <f>VLOOKUP(Tableau13[[#This Row],[Mai]],[1]!Tableau3[#All],2,FALSE)</f>
        <v>#REF!</v>
      </c>
      <c r="AH1278" s="5" t="e">
        <f>VLOOKUP(Tableau13[[#This Row],[Juin]],[1]!Tableau3[#All],2,FALSE)</f>
        <v>#REF!</v>
      </c>
      <c r="AI1278" s="5" t="e">
        <f>VLOOKUP(Tableau13[[#This Row],[Juil,]],[1]!Tableau3[#All],2,FALSE)</f>
        <v>#REF!</v>
      </c>
      <c r="AJ1278" s="5" t="e">
        <f>VLOOKUP(Tableau13[[#This Row],[Août]],[1]!Tableau3[#All],2,FALSE)</f>
        <v>#REF!</v>
      </c>
      <c r="AK1278" s="5" t="e">
        <f>VLOOKUP(Tableau13[[#This Row],[Sept,]],[1]!Tableau3[#All],2,FALSE)</f>
        <v>#REF!</v>
      </c>
      <c r="AL1278" s="5" t="e">
        <f>VLOOKUP(Tableau13[[#This Row],[Oct,]],[1]!Tableau3[#All],2,FALSE)</f>
        <v>#REF!</v>
      </c>
      <c r="AM1278" s="5" t="e">
        <f>VLOOKUP(Tableau13[[#This Row],[Nov,]],[1]!Tableau3[#All],2,FALSE)</f>
        <v>#REF!</v>
      </c>
      <c r="AN1278" s="5" t="e">
        <f>VLOOKUP(Tableau13[[#This Row],[Déc,]],[1]!Tableau3[#All],2,FALSE)</f>
        <v>#REF!</v>
      </c>
    </row>
    <row r="1279" spans="1:40" x14ac:dyDescent="0.25">
      <c r="A1279" t="s">
        <v>7955</v>
      </c>
      <c r="D1279" t="s">
        <v>1080</v>
      </c>
      <c r="E1279" t="s">
        <v>1081</v>
      </c>
      <c r="F1279" t="s">
        <v>7956</v>
      </c>
      <c r="G1279" t="s">
        <v>3170</v>
      </c>
      <c r="H1279" t="s">
        <v>3171</v>
      </c>
      <c r="I1279" t="s">
        <v>25</v>
      </c>
      <c r="J1279" s="3">
        <v>0</v>
      </c>
      <c r="K1279" s="1">
        <v>43252</v>
      </c>
      <c r="M1279" t="s">
        <v>38</v>
      </c>
      <c r="O1279" t="s">
        <v>32</v>
      </c>
      <c r="P1279" s="1"/>
      <c r="AC1279" s="5" t="e">
        <f>VLOOKUP(Tableau13[[#This Row],[Jan,]],[1]!Tableau3[#All],2,FALSE)</f>
        <v>#REF!</v>
      </c>
      <c r="AD1279" s="5" t="e">
        <f>VLOOKUP(Tableau13[[#This Row],[Fév,]],[1]!Tableau3[#All],2,FALSE)</f>
        <v>#REF!</v>
      </c>
      <c r="AE1279" s="5" t="e">
        <f>VLOOKUP(Tableau13[[#This Row],[Mar,]],[1]!Tableau3[#All],2,FALSE)</f>
        <v>#REF!</v>
      </c>
      <c r="AF1279" s="5" t="e">
        <f>VLOOKUP(Tableau13[[#This Row],[Avr,]],[1]!Tableau3[#All],2,FALSE)</f>
        <v>#REF!</v>
      </c>
      <c r="AG1279" s="5" t="e">
        <f>VLOOKUP(Tableau13[[#This Row],[Mai]],[1]!Tableau3[#All],2,FALSE)</f>
        <v>#REF!</v>
      </c>
      <c r="AH1279" s="5" t="e">
        <f>VLOOKUP(Tableau13[[#This Row],[Juin]],[1]!Tableau3[#All],2,FALSE)</f>
        <v>#REF!</v>
      </c>
      <c r="AI1279" s="5" t="e">
        <f>VLOOKUP(Tableau13[[#This Row],[Juil,]],[1]!Tableau3[#All],2,FALSE)</f>
        <v>#REF!</v>
      </c>
      <c r="AJ1279" s="5" t="e">
        <f>VLOOKUP(Tableau13[[#This Row],[Août]],[1]!Tableau3[#All],2,FALSE)</f>
        <v>#REF!</v>
      </c>
      <c r="AK1279" s="5" t="e">
        <f>VLOOKUP(Tableau13[[#This Row],[Sept,]],[1]!Tableau3[#All],2,FALSE)</f>
        <v>#REF!</v>
      </c>
      <c r="AL1279" s="5" t="e">
        <f>VLOOKUP(Tableau13[[#This Row],[Oct,]],[1]!Tableau3[#All],2,FALSE)</f>
        <v>#REF!</v>
      </c>
      <c r="AM1279" s="5" t="e">
        <f>VLOOKUP(Tableau13[[#This Row],[Nov,]],[1]!Tableau3[#All],2,FALSE)</f>
        <v>#REF!</v>
      </c>
      <c r="AN1279" s="5" t="e">
        <f>VLOOKUP(Tableau13[[#This Row],[Déc,]],[1]!Tableau3[#All],2,FALSE)</f>
        <v>#REF!</v>
      </c>
    </row>
    <row r="1280" spans="1:40" x14ac:dyDescent="0.25">
      <c r="A1280" t="s">
        <v>7957</v>
      </c>
      <c r="D1280" t="s">
        <v>1080</v>
      </c>
      <c r="E1280" t="s">
        <v>1081</v>
      </c>
      <c r="F1280" t="s">
        <v>7958</v>
      </c>
      <c r="G1280" t="s">
        <v>3172</v>
      </c>
      <c r="H1280" t="s">
        <v>3173</v>
      </c>
      <c r="I1280" t="s">
        <v>25</v>
      </c>
      <c r="J1280" s="3">
        <v>0</v>
      </c>
      <c r="K1280" s="1">
        <v>43252</v>
      </c>
      <c r="M1280" t="s">
        <v>38</v>
      </c>
      <c r="O1280" t="s">
        <v>32</v>
      </c>
      <c r="P1280" s="1"/>
      <c r="AC1280" s="5" t="e">
        <f>VLOOKUP(Tableau13[[#This Row],[Jan,]],[1]!Tableau3[#All],2,FALSE)</f>
        <v>#REF!</v>
      </c>
      <c r="AD1280" s="5" t="e">
        <f>VLOOKUP(Tableau13[[#This Row],[Fév,]],[1]!Tableau3[#All],2,FALSE)</f>
        <v>#REF!</v>
      </c>
      <c r="AE1280" s="5" t="e">
        <f>VLOOKUP(Tableau13[[#This Row],[Mar,]],[1]!Tableau3[#All],2,FALSE)</f>
        <v>#REF!</v>
      </c>
      <c r="AF1280" s="5" t="e">
        <f>VLOOKUP(Tableau13[[#This Row],[Avr,]],[1]!Tableau3[#All],2,FALSE)</f>
        <v>#REF!</v>
      </c>
      <c r="AG1280" s="5" t="e">
        <f>VLOOKUP(Tableau13[[#This Row],[Mai]],[1]!Tableau3[#All],2,FALSE)</f>
        <v>#REF!</v>
      </c>
      <c r="AH1280" s="5" t="e">
        <f>VLOOKUP(Tableau13[[#This Row],[Juin]],[1]!Tableau3[#All],2,FALSE)</f>
        <v>#REF!</v>
      </c>
      <c r="AI1280" s="5" t="e">
        <f>VLOOKUP(Tableau13[[#This Row],[Juil,]],[1]!Tableau3[#All],2,FALSE)</f>
        <v>#REF!</v>
      </c>
      <c r="AJ1280" s="5" t="e">
        <f>VLOOKUP(Tableau13[[#This Row],[Août]],[1]!Tableau3[#All],2,FALSE)</f>
        <v>#REF!</v>
      </c>
      <c r="AK1280" s="5" t="e">
        <f>VLOOKUP(Tableau13[[#This Row],[Sept,]],[1]!Tableau3[#All],2,FALSE)</f>
        <v>#REF!</v>
      </c>
      <c r="AL1280" s="5" t="e">
        <f>VLOOKUP(Tableau13[[#This Row],[Oct,]],[1]!Tableau3[#All],2,FALSE)</f>
        <v>#REF!</v>
      </c>
      <c r="AM1280" s="5" t="e">
        <f>VLOOKUP(Tableau13[[#This Row],[Nov,]],[1]!Tableau3[#All],2,FALSE)</f>
        <v>#REF!</v>
      </c>
      <c r="AN1280" s="5" t="e">
        <f>VLOOKUP(Tableau13[[#This Row],[Déc,]],[1]!Tableau3[#All],2,FALSE)</f>
        <v>#REF!</v>
      </c>
    </row>
    <row r="1281" spans="1:40" x14ac:dyDescent="0.25">
      <c r="A1281" t="s">
        <v>7959</v>
      </c>
      <c r="D1281" t="s">
        <v>1080</v>
      </c>
      <c r="E1281" t="s">
        <v>1081</v>
      </c>
      <c r="F1281" t="s">
        <v>7960</v>
      </c>
      <c r="G1281" t="s">
        <v>3174</v>
      </c>
      <c r="H1281" t="s">
        <v>3175</v>
      </c>
      <c r="I1281" t="s">
        <v>25</v>
      </c>
      <c r="J1281" s="3">
        <v>0</v>
      </c>
      <c r="K1281" s="1">
        <v>43252</v>
      </c>
      <c r="M1281" t="s">
        <v>38</v>
      </c>
      <c r="O1281" t="s">
        <v>32</v>
      </c>
      <c r="P1281" s="1"/>
      <c r="AC1281" s="5" t="e">
        <f>VLOOKUP(Tableau13[[#This Row],[Jan,]],[1]!Tableau3[#All],2,FALSE)</f>
        <v>#REF!</v>
      </c>
      <c r="AD1281" s="5" t="e">
        <f>VLOOKUP(Tableau13[[#This Row],[Fév,]],[1]!Tableau3[#All],2,FALSE)</f>
        <v>#REF!</v>
      </c>
      <c r="AE1281" s="5" t="e">
        <f>VLOOKUP(Tableau13[[#This Row],[Mar,]],[1]!Tableau3[#All],2,FALSE)</f>
        <v>#REF!</v>
      </c>
      <c r="AF1281" s="5" t="e">
        <f>VLOOKUP(Tableau13[[#This Row],[Avr,]],[1]!Tableau3[#All],2,FALSE)</f>
        <v>#REF!</v>
      </c>
      <c r="AG1281" s="5" t="e">
        <f>VLOOKUP(Tableau13[[#This Row],[Mai]],[1]!Tableau3[#All],2,FALSE)</f>
        <v>#REF!</v>
      </c>
      <c r="AH1281" s="5" t="e">
        <f>VLOOKUP(Tableau13[[#This Row],[Juin]],[1]!Tableau3[#All],2,FALSE)</f>
        <v>#REF!</v>
      </c>
      <c r="AI1281" s="5" t="e">
        <f>VLOOKUP(Tableau13[[#This Row],[Juil,]],[1]!Tableau3[#All],2,FALSE)</f>
        <v>#REF!</v>
      </c>
      <c r="AJ1281" s="5" t="e">
        <f>VLOOKUP(Tableau13[[#This Row],[Août]],[1]!Tableau3[#All],2,FALSE)</f>
        <v>#REF!</v>
      </c>
      <c r="AK1281" s="5" t="e">
        <f>VLOOKUP(Tableau13[[#This Row],[Sept,]],[1]!Tableau3[#All],2,FALSE)</f>
        <v>#REF!</v>
      </c>
      <c r="AL1281" s="5" t="e">
        <f>VLOOKUP(Tableau13[[#This Row],[Oct,]],[1]!Tableau3[#All],2,FALSE)</f>
        <v>#REF!</v>
      </c>
      <c r="AM1281" s="5" t="e">
        <f>VLOOKUP(Tableau13[[#This Row],[Nov,]],[1]!Tableau3[#All],2,FALSE)</f>
        <v>#REF!</v>
      </c>
      <c r="AN1281" s="5" t="e">
        <f>VLOOKUP(Tableau13[[#This Row],[Déc,]],[1]!Tableau3[#All],2,FALSE)</f>
        <v>#REF!</v>
      </c>
    </row>
    <row r="1282" spans="1:40" x14ac:dyDescent="0.25">
      <c r="A1282" t="s">
        <v>7961</v>
      </c>
      <c r="D1282" t="s">
        <v>1080</v>
      </c>
      <c r="E1282" t="s">
        <v>1081</v>
      </c>
      <c r="F1282" t="s">
        <v>7962</v>
      </c>
      <c r="G1282" t="s">
        <v>3176</v>
      </c>
      <c r="H1282" t="s">
        <v>3177</v>
      </c>
      <c r="I1282" t="s">
        <v>25</v>
      </c>
      <c r="J1282" s="3">
        <v>0</v>
      </c>
      <c r="K1282" s="1">
        <v>43252</v>
      </c>
      <c r="M1282" t="s">
        <v>38</v>
      </c>
      <c r="O1282" t="s">
        <v>32</v>
      </c>
      <c r="P1282" s="1"/>
      <c r="AC1282" s="5" t="e">
        <f>VLOOKUP(Tableau13[[#This Row],[Jan,]],[1]!Tableau3[#All],2,FALSE)</f>
        <v>#REF!</v>
      </c>
      <c r="AD1282" s="5" t="e">
        <f>VLOOKUP(Tableau13[[#This Row],[Fév,]],[1]!Tableau3[#All],2,FALSE)</f>
        <v>#REF!</v>
      </c>
      <c r="AE1282" s="5" t="e">
        <f>VLOOKUP(Tableau13[[#This Row],[Mar,]],[1]!Tableau3[#All],2,FALSE)</f>
        <v>#REF!</v>
      </c>
      <c r="AF1282" s="5" t="e">
        <f>VLOOKUP(Tableau13[[#This Row],[Avr,]],[1]!Tableau3[#All],2,FALSE)</f>
        <v>#REF!</v>
      </c>
      <c r="AG1282" s="5" t="e">
        <f>VLOOKUP(Tableau13[[#This Row],[Mai]],[1]!Tableau3[#All],2,FALSE)</f>
        <v>#REF!</v>
      </c>
      <c r="AH1282" s="5" t="e">
        <f>VLOOKUP(Tableau13[[#This Row],[Juin]],[1]!Tableau3[#All],2,FALSE)</f>
        <v>#REF!</v>
      </c>
      <c r="AI1282" s="5" t="e">
        <f>VLOOKUP(Tableau13[[#This Row],[Juil,]],[1]!Tableau3[#All],2,FALSE)</f>
        <v>#REF!</v>
      </c>
      <c r="AJ1282" s="5" t="e">
        <f>VLOOKUP(Tableau13[[#This Row],[Août]],[1]!Tableau3[#All],2,FALSE)</f>
        <v>#REF!</v>
      </c>
      <c r="AK1282" s="5" t="e">
        <f>VLOOKUP(Tableau13[[#This Row],[Sept,]],[1]!Tableau3[#All],2,FALSE)</f>
        <v>#REF!</v>
      </c>
      <c r="AL1282" s="5" t="e">
        <f>VLOOKUP(Tableau13[[#This Row],[Oct,]],[1]!Tableau3[#All],2,FALSE)</f>
        <v>#REF!</v>
      </c>
      <c r="AM1282" s="5" t="e">
        <f>VLOOKUP(Tableau13[[#This Row],[Nov,]],[1]!Tableau3[#All],2,FALSE)</f>
        <v>#REF!</v>
      </c>
      <c r="AN1282" s="5" t="e">
        <f>VLOOKUP(Tableau13[[#This Row],[Déc,]],[1]!Tableau3[#All],2,FALSE)</f>
        <v>#REF!</v>
      </c>
    </row>
    <row r="1283" spans="1:40" x14ac:dyDescent="0.25">
      <c r="A1283" t="s">
        <v>7963</v>
      </c>
      <c r="D1283" t="s">
        <v>1080</v>
      </c>
      <c r="E1283" t="s">
        <v>1081</v>
      </c>
      <c r="F1283" t="s">
        <v>7964</v>
      </c>
      <c r="G1283" t="s">
        <v>3178</v>
      </c>
      <c r="H1283" t="s">
        <v>3179</v>
      </c>
      <c r="I1283" t="s">
        <v>25</v>
      </c>
      <c r="J1283" s="3">
        <v>0</v>
      </c>
      <c r="K1283" s="1">
        <v>43252</v>
      </c>
      <c r="M1283" t="s">
        <v>38</v>
      </c>
      <c r="O1283" t="s">
        <v>32</v>
      </c>
      <c r="P1283" s="1"/>
      <c r="AC1283" s="5" t="e">
        <f>VLOOKUP(Tableau13[[#This Row],[Jan,]],[1]!Tableau3[#All],2,FALSE)</f>
        <v>#REF!</v>
      </c>
      <c r="AD1283" s="5" t="e">
        <f>VLOOKUP(Tableau13[[#This Row],[Fév,]],[1]!Tableau3[#All],2,FALSE)</f>
        <v>#REF!</v>
      </c>
      <c r="AE1283" s="5" t="e">
        <f>VLOOKUP(Tableau13[[#This Row],[Mar,]],[1]!Tableau3[#All],2,FALSE)</f>
        <v>#REF!</v>
      </c>
      <c r="AF1283" s="5" t="e">
        <f>VLOOKUP(Tableau13[[#This Row],[Avr,]],[1]!Tableau3[#All],2,FALSE)</f>
        <v>#REF!</v>
      </c>
      <c r="AG1283" s="5" t="e">
        <f>VLOOKUP(Tableau13[[#This Row],[Mai]],[1]!Tableau3[#All],2,FALSE)</f>
        <v>#REF!</v>
      </c>
      <c r="AH1283" s="5" t="e">
        <f>VLOOKUP(Tableau13[[#This Row],[Juin]],[1]!Tableau3[#All],2,FALSE)</f>
        <v>#REF!</v>
      </c>
      <c r="AI1283" s="5" t="e">
        <f>VLOOKUP(Tableau13[[#This Row],[Juil,]],[1]!Tableau3[#All],2,FALSE)</f>
        <v>#REF!</v>
      </c>
      <c r="AJ1283" s="5" t="e">
        <f>VLOOKUP(Tableau13[[#This Row],[Août]],[1]!Tableau3[#All],2,FALSE)</f>
        <v>#REF!</v>
      </c>
      <c r="AK1283" s="5" t="e">
        <f>VLOOKUP(Tableau13[[#This Row],[Sept,]],[1]!Tableau3[#All],2,FALSE)</f>
        <v>#REF!</v>
      </c>
      <c r="AL1283" s="5" t="e">
        <f>VLOOKUP(Tableau13[[#This Row],[Oct,]],[1]!Tableau3[#All],2,FALSE)</f>
        <v>#REF!</v>
      </c>
      <c r="AM1283" s="5" t="e">
        <f>VLOOKUP(Tableau13[[#This Row],[Nov,]],[1]!Tableau3[#All],2,FALSE)</f>
        <v>#REF!</v>
      </c>
      <c r="AN1283" s="5" t="e">
        <f>VLOOKUP(Tableau13[[#This Row],[Déc,]],[1]!Tableau3[#All],2,FALSE)</f>
        <v>#REF!</v>
      </c>
    </row>
    <row r="1284" spans="1:40" x14ac:dyDescent="0.25">
      <c r="A1284" t="s">
        <v>7965</v>
      </c>
      <c r="D1284" t="s">
        <v>1080</v>
      </c>
      <c r="E1284" t="s">
        <v>1081</v>
      </c>
      <c r="F1284" t="s">
        <v>7966</v>
      </c>
      <c r="G1284" t="s">
        <v>3180</v>
      </c>
      <c r="H1284" t="s">
        <v>3181</v>
      </c>
      <c r="I1284" t="s">
        <v>25</v>
      </c>
      <c r="J1284" s="3">
        <v>0</v>
      </c>
      <c r="K1284" s="1">
        <v>43252</v>
      </c>
      <c r="M1284" t="s">
        <v>38</v>
      </c>
      <c r="O1284" t="s">
        <v>32</v>
      </c>
      <c r="P1284" s="1"/>
      <c r="AC1284" s="5" t="e">
        <f>VLOOKUP(Tableau13[[#This Row],[Jan,]],[1]!Tableau3[#All],2,FALSE)</f>
        <v>#REF!</v>
      </c>
      <c r="AD1284" s="5" t="e">
        <f>VLOOKUP(Tableau13[[#This Row],[Fév,]],[1]!Tableau3[#All],2,FALSE)</f>
        <v>#REF!</v>
      </c>
      <c r="AE1284" s="5" t="e">
        <f>VLOOKUP(Tableau13[[#This Row],[Mar,]],[1]!Tableau3[#All],2,FALSE)</f>
        <v>#REF!</v>
      </c>
      <c r="AF1284" s="5" t="e">
        <f>VLOOKUP(Tableau13[[#This Row],[Avr,]],[1]!Tableau3[#All],2,FALSE)</f>
        <v>#REF!</v>
      </c>
      <c r="AG1284" s="5" t="e">
        <f>VLOOKUP(Tableau13[[#This Row],[Mai]],[1]!Tableau3[#All],2,FALSE)</f>
        <v>#REF!</v>
      </c>
      <c r="AH1284" s="5" t="e">
        <f>VLOOKUP(Tableau13[[#This Row],[Juin]],[1]!Tableau3[#All],2,FALSE)</f>
        <v>#REF!</v>
      </c>
      <c r="AI1284" s="5" t="e">
        <f>VLOOKUP(Tableau13[[#This Row],[Juil,]],[1]!Tableau3[#All],2,FALSE)</f>
        <v>#REF!</v>
      </c>
      <c r="AJ1284" s="5" t="e">
        <f>VLOOKUP(Tableau13[[#This Row],[Août]],[1]!Tableau3[#All],2,FALSE)</f>
        <v>#REF!</v>
      </c>
      <c r="AK1284" s="5" t="e">
        <f>VLOOKUP(Tableau13[[#This Row],[Sept,]],[1]!Tableau3[#All],2,FALSE)</f>
        <v>#REF!</v>
      </c>
      <c r="AL1284" s="5" t="e">
        <f>VLOOKUP(Tableau13[[#This Row],[Oct,]],[1]!Tableau3[#All],2,FALSE)</f>
        <v>#REF!</v>
      </c>
      <c r="AM1284" s="5" t="e">
        <f>VLOOKUP(Tableau13[[#This Row],[Nov,]],[1]!Tableau3[#All],2,FALSE)</f>
        <v>#REF!</v>
      </c>
      <c r="AN1284" s="5" t="e">
        <f>VLOOKUP(Tableau13[[#This Row],[Déc,]],[1]!Tableau3[#All],2,FALSE)</f>
        <v>#REF!</v>
      </c>
    </row>
    <row r="1285" spans="1:40" x14ac:dyDescent="0.25">
      <c r="A1285" t="s">
        <v>7967</v>
      </c>
      <c r="D1285" t="s">
        <v>1080</v>
      </c>
      <c r="E1285" t="s">
        <v>1081</v>
      </c>
      <c r="F1285" t="s">
        <v>7968</v>
      </c>
      <c r="G1285" t="s">
        <v>3182</v>
      </c>
      <c r="H1285" t="s">
        <v>3183</v>
      </c>
      <c r="I1285" t="s">
        <v>25</v>
      </c>
      <c r="J1285" s="3">
        <v>0</v>
      </c>
      <c r="K1285" s="1">
        <v>43252</v>
      </c>
      <c r="M1285" t="s">
        <v>38</v>
      </c>
      <c r="O1285" t="s">
        <v>32</v>
      </c>
      <c r="P1285" s="1"/>
      <c r="AC1285" s="5" t="e">
        <f>VLOOKUP(Tableau13[[#This Row],[Jan,]],[1]!Tableau3[#All],2,FALSE)</f>
        <v>#REF!</v>
      </c>
      <c r="AD1285" s="5" t="e">
        <f>VLOOKUP(Tableau13[[#This Row],[Fév,]],[1]!Tableau3[#All],2,FALSE)</f>
        <v>#REF!</v>
      </c>
      <c r="AE1285" s="5" t="e">
        <f>VLOOKUP(Tableau13[[#This Row],[Mar,]],[1]!Tableau3[#All],2,FALSE)</f>
        <v>#REF!</v>
      </c>
      <c r="AF1285" s="5" t="e">
        <f>VLOOKUP(Tableau13[[#This Row],[Avr,]],[1]!Tableau3[#All],2,FALSE)</f>
        <v>#REF!</v>
      </c>
      <c r="AG1285" s="5" t="e">
        <f>VLOOKUP(Tableau13[[#This Row],[Mai]],[1]!Tableau3[#All],2,FALSE)</f>
        <v>#REF!</v>
      </c>
      <c r="AH1285" s="5" t="e">
        <f>VLOOKUP(Tableau13[[#This Row],[Juin]],[1]!Tableau3[#All],2,FALSE)</f>
        <v>#REF!</v>
      </c>
      <c r="AI1285" s="5" t="e">
        <f>VLOOKUP(Tableau13[[#This Row],[Juil,]],[1]!Tableau3[#All],2,FALSE)</f>
        <v>#REF!</v>
      </c>
      <c r="AJ1285" s="5" t="e">
        <f>VLOOKUP(Tableau13[[#This Row],[Août]],[1]!Tableau3[#All],2,FALSE)</f>
        <v>#REF!</v>
      </c>
      <c r="AK1285" s="5" t="e">
        <f>VLOOKUP(Tableau13[[#This Row],[Sept,]],[1]!Tableau3[#All],2,FALSE)</f>
        <v>#REF!</v>
      </c>
      <c r="AL1285" s="5" t="e">
        <f>VLOOKUP(Tableau13[[#This Row],[Oct,]],[1]!Tableau3[#All],2,FALSE)</f>
        <v>#REF!</v>
      </c>
      <c r="AM1285" s="5" t="e">
        <f>VLOOKUP(Tableau13[[#This Row],[Nov,]],[1]!Tableau3[#All],2,FALSE)</f>
        <v>#REF!</v>
      </c>
      <c r="AN1285" s="5" t="e">
        <f>VLOOKUP(Tableau13[[#This Row],[Déc,]],[1]!Tableau3[#All],2,FALSE)</f>
        <v>#REF!</v>
      </c>
    </row>
    <row r="1286" spans="1:40" x14ac:dyDescent="0.25">
      <c r="A1286" t="s">
        <v>7969</v>
      </c>
      <c r="D1286" t="s">
        <v>1080</v>
      </c>
      <c r="E1286" t="s">
        <v>1081</v>
      </c>
      <c r="F1286" t="s">
        <v>7970</v>
      </c>
      <c r="G1286" t="s">
        <v>3184</v>
      </c>
      <c r="H1286" t="s">
        <v>3185</v>
      </c>
      <c r="I1286" t="s">
        <v>25</v>
      </c>
      <c r="J1286" s="3">
        <v>0</v>
      </c>
      <c r="K1286" s="1">
        <v>43252</v>
      </c>
      <c r="M1286" t="s">
        <v>38</v>
      </c>
      <c r="O1286" t="s">
        <v>32</v>
      </c>
      <c r="P1286" s="1"/>
      <c r="AC1286" s="5" t="e">
        <f>VLOOKUP(Tableau13[[#This Row],[Jan,]],[1]!Tableau3[#All],2,FALSE)</f>
        <v>#REF!</v>
      </c>
      <c r="AD1286" s="5" t="e">
        <f>VLOOKUP(Tableau13[[#This Row],[Fév,]],[1]!Tableau3[#All],2,FALSE)</f>
        <v>#REF!</v>
      </c>
      <c r="AE1286" s="5" t="e">
        <f>VLOOKUP(Tableau13[[#This Row],[Mar,]],[1]!Tableau3[#All],2,FALSE)</f>
        <v>#REF!</v>
      </c>
      <c r="AF1286" s="5" t="e">
        <f>VLOOKUP(Tableau13[[#This Row],[Avr,]],[1]!Tableau3[#All],2,FALSE)</f>
        <v>#REF!</v>
      </c>
      <c r="AG1286" s="5" t="e">
        <f>VLOOKUP(Tableau13[[#This Row],[Mai]],[1]!Tableau3[#All],2,FALSE)</f>
        <v>#REF!</v>
      </c>
      <c r="AH1286" s="5" t="e">
        <f>VLOOKUP(Tableau13[[#This Row],[Juin]],[1]!Tableau3[#All],2,FALSE)</f>
        <v>#REF!</v>
      </c>
      <c r="AI1286" s="5" t="e">
        <f>VLOOKUP(Tableau13[[#This Row],[Juil,]],[1]!Tableau3[#All],2,FALSE)</f>
        <v>#REF!</v>
      </c>
      <c r="AJ1286" s="5" t="e">
        <f>VLOOKUP(Tableau13[[#This Row],[Août]],[1]!Tableau3[#All],2,FALSE)</f>
        <v>#REF!</v>
      </c>
      <c r="AK1286" s="5" t="e">
        <f>VLOOKUP(Tableau13[[#This Row],[Sept,]],[1]!Tableau3[#All],2,FALSE)</f>
        <v>#REF!</v>
      </c>
      <c r="AL1286" s="5" t="e">
        <f>VLOOKUP(Tableau13[[#This Row],[Oct,]],[1]!Tableau3[#All],2,FALSE)</f>
        <v>#REF!</v>
      </c>
      <c r="AM1286" s="5" t="e">
        <f>VLOOKUP(Tableau13[[#This Row],[Nov,]],[1]!Tableau3[#All],2,FALSE)</f>
        <v>#REF!</v>
      </c>
      <c r="AN1286" s="5" t="e">
        <f>VLOOKUP(Tableau13[[#This Row],[Déc,]],[1]!Tableau3[#All],2,FALSE)</f>
        <v>#REF!</v>
      </c>
    </row>
    <row r="1287" spans="1:40" x14ac:dyDescent="0.25">
      <c r="A1287" t="s">
        <v>7971</v>
      </c>
      <c r="D1287" t="s">
        <v>1080</v>
      </c>
      <c r="E1287" t="s">
        <v>1081</v>
      </c>
      <c r="F1287" t="s">
        <v>7972</v>
      </c>
      <c r="G1287" t="s">
        <v>3186</v>
      </c>
      <c r="H1287" t="s">
        <v>3187</v>
      </c>
      <c r="I1287" t="s">
        <v>25</v>
      </c>
      <c r="J1287" s="3">
        <v>0</v>
      </c>
      <c r="K1287" s="1">
        <v>43252</v>
      </c>
      <c r="M1287" t="s">
        <v>38</v>
      </c>
      <c r="O1287" t="s">
        <v>32</v>
      </c>
      <c r="P1287" s="1"/>
      <c r="AC1287" s="5" t="e">
        <f>VLOOKUP(Tableau13[[#This Row],[Jan,]],[1]!Tableau3[#All],2,FALSE)</f>
        <v>#REF!</v>
      </c>
      <c r="AD1287" s="5" t="e">
        <f>VLOOKUP(Tableau13[[#This Row],[Fév,]],[1]!Tableau3[#All],2,FALSE)</f>
        <v>#REF!</v>
      </c>
      <c r="AE1287" s="5" t="e">
        <f>VLOOKUP(Tableau13[[#This Row],[Mar,]],[1]!Tableau3[#All],2,FALSE)</f>
        <v>#REF!</v>
      </c>
      <c r="AF1287" s="5" t="e">
        <f>VLOOKUP(Tableau13[[#This Row],[Avr,]],[1]!Tableau3[#All],2,FALSE)</f>
        <v>#REF!</v>
      </c>
      <c r="AG1287" s="5" t="e">
        <f>VLOOKUP(Tableau13[[#This Row],[Mai]],[1]!Tableau3[#All],2,FALSE)</f>
        <v>#REF!</v>
      </c>
      <c r="AH1287" s="5" t="e">
        <f>VLOOKUP(Tableau13[[#This Row],[Juin]],[1]!Tableau3[#All],2,FALSE)</f>
        <v>#REF!</v>
      </c>
      <c r="AI1287" s="5" t="e">
        <f>VLOOKUP(Tableau13[[#This Row],[Juil,]],[1]!Tableau3[#All],2,FALSE)</f>
        <v>#REF!</v>
      </c>
      <c r="AJ1287" s="5" t="e">
        <f>VLOOKUP(Tableau13[[#This Row],[Août]],[1]!Tableau3[#All],2,FALSE)</f>
        <v>#REF!</v>
      </c>
      <c r="AK1287" s="5" t="e">
        <f>VLOOKUP(Tableau13[[#This Row],[Sept,]],[1]!Tableau3[#All],2,FALSE)</f>
        <v>#REF!</v>
      </c>
      <c r="AL1287" s="5" t="e">
        <f>VLOOKUP(Tableau13[[#This Row],[Oct,]],[1]!Tableau3[#All],2,FALSE)</f>
        <v>#REF!</v>
      </c>
      <c r="AM1287" s="5" t="e">
        <f>VLOOKUP(Tableau13[[#This Row],[Nov,]],[1]!Tableau3[#All],2,FALSE)</f>
        <v>#REF!</v>
      </c>
      <c r="AN1287" s="5" t="e">
        <f>VLOOKUP(Tableau13[[#This Row],[Déc,]],[1]!Tableau3[#All],2,FALSE)</f>
        <v>#REF!</v>
      </c>
    </row>
    <row r="1288" spans="1:40" x14ac:dyDescent="0.25">
      <c r="A1288" t="s">
        <v>7973</v>
      </c>
      <c r="D1288" t="s">
        <v>1080</v>
      </c>
      <c r="E1288" t="s">
        <v>1081</v>
      </c>
      <c r="F1288" t="s">
        <v>7974</v>
      </c>
      <c r="G1288" t="s">
        <v>3188</v>
      </c>
      <c r="H1288" t="s">
        <v>3189</v>
      </c>
      <c r="I1288" t="s">
        <v>25</v>
      </c>
      <c r="J1288" s="3">
        <v>0</v>
      </c>
      <c r="K1288" s="1">
        <v>43252</v>
      </c>
      <c r="M1288" t="s">
        <v>38</v>
      </c>
      <c r="O1288" t="s">
        <v>32</v>
      </c>
      <c r="P1288" s="1"/>
      <c r="AC1288" s="5" t="e">
        <f>VLOOKUP(Tableau13[[#This Row],[Jan,]],[1]!Tableau3[#All],2,FALSE)</f>
        <v>#REF!</v>
      </c>
      <c r="AD1288" s="5" t="e">
        <f>VLOOKUP(Tableau13[[#This Row],[Fév,]],[1]!Tableau3[#All],2,FALSE)</f>
        <v>#REF!</v>
      </c>
      <c r="AE1288" s="5" t="e">
        <f>VLOOKUP(Tableau13[[#This Row],[Mar,]],[1]!Tableau3[#All],2,FALSE)</f>
        <v>#REF!</v>
      </c>
      <c r="AF1288" s="5" t="e">
        <f>VLOOKUP(Tableau13[[#This Row],[Avr,]],[1]!Tableau3[#All],2,FALSE)</f>
        <v>#REF!</v>
      </c>
      <c r="AG1288" s="5" t="e">
        <f>VLOOKUP(Tableau13[[#This Row],[Mai]],[1]!Tableau3[#All],2,FALSE)</f>
        <v>#REF!</v>
      </c>
      <c r="AH1288" s="5" t="e">
        <f>VLOOKUP(Tableau13[[#This Row],[Juin]],[1]!Tableau3[#All],2,FALSE)</f>
        <v>#REF!</v>
      </c>
      <c r="AI1288" s="5" t="e">
        <f>VLOOKUP(Tableau13[[#This Row],[Juil,]],[1]!Tableau3[#All],2,FALSE)</f>
        <v>#REF!</v>
      </c>
      <c r="AJ1288" s="5" t="e">
        <f>VLOOKUP(Tableau13[[#This Row],[Août]],[1]!Tableau3[#All],2,FALSE)</f>
        <v>#REF!</v>
      </c>
      <c r="AK1288" s="5" t="e">
        <f>VLOOKUP(Tableau13[[#This Row],[Sept,]],[1]!Tableau3[#All],2,FALSE)</f>
        <v>#REF!</v>
      </c>
      <c r="AL1288" s="5" t="e">
        <f>VLOOKUP(Tableau13[[#This Row],[Oct,]],[1]!Tableau3[#All],2,FALSE)</f>
        <v>#REF!</v>
      </c>
      <c r="AM1288" s="5" t="e">
        <f>VLOOKUP(Tableau13[[#This Row],[Nov,]],[1]!Tableau3[#All],2,FALSE)</f>
        <v>#REF!</v>
      </c>
      <c r="AN1288" s="5" t="e">
        <f>VLOOKUP(Tableau13[[#This Row],[Déc,]],[1]!Tableau3[#All],2,FALSE)</f>
        <v>#REF!</v>
      </c>
    </row>
    <row r="1289" spans="1:40" x14ac:dyDescent="0.25">
      <c r="A1289" t="s">
        <v>7975</v>
      </c>
      <c r="D1289" t="s">
        <v>1080</v>
      </c>
      <c r="E1289" t="s">
        <v>1081</v>
      </c>
      <c r="F1289" t="s">
        <v>7976</v>
      </c>
      <c r="G1289" t="s">
        <v>3190</v>
      </c>
      <c r="H1289" t="s">
        <v>3191</v>
      </c>
      <c r="I1289" t="s">
        <v>25</v>
      </c>
      <c r="J1289" s="3">
        <v>0</v>
      </c>
      <c r="K1289" s="1">
        <v>43252</v>
      </c>
      <c r="M1289" t="s">
        <v>38</v>
      </c>
      <c r="O1289" t="s">
        <v>32</v>
      </c>
      <c r="P1289" s="1"/>
      <c r="AC1289" s="5" t="e">
        <f>VLOOKUP(Tableau13[[#This Row],[Jan,]],[1]!Tableau3[#All],2,FALSE)</f>
        <v>#REF!</v>
      </c>
      <c r="AD1289" s="5" t="e">
        <f>VLOOKUP(Tableau13[[#This Row],[Fév,]],[1]!Tableau3[#All],2,FALSE)</f>
        <v>#REF!</v>
      </c>
      <c r="AE1289" s="5" t="e">
        <f>VLOOKUP(Tableau13[[#This Row],[Mar,]],[1]!Tableau3[#All],2,FALSE)</f>
        <v>#REF!</v>
      </c>
      <c r="AF1289" s="5" t="e">
        <f>VLOOKUP(Tableau13[[#This Row],[Avr,]],[1]!Tableau3[#All],2,FALSE)</f>
        <v>#REF!</v>
      </c>
      <c r="AG1289" s="5" t="e">
        <f>VLOOKUP(Tableau13[[#This Row],[Mai]],[1]!Tableau3[#All],2,FALSE)</f>
        <v>#REF!</v>
      </c>
      <c r="AH1289" s="5" t="e">
        <f>VLOOKUP(Tableau13[[#This Row],[Juin]],[1]!Tableau3[#All],2,FALSE)</f>
        <v>#REF!</v>
      </c>
      <c r="AI1289" s="5" t="e">
        <f>VLOOKUP(Tableau13[[#This Row],[Juil,]],[1]!Tableau3[#All],2,FALSE)</f>
        <v>#REF!</v>
      </c>
      <c r="AJ1289" s="5" t="e">
        <f>VLOOKUP(Tableau13[[#This Row],[Août]],[1]!Tableau3[#All],2,FALSE)</f>
        <v>#REF!</v>
      </c>
      <c r="AK1289" s="5" t="e">
        <f>VLOOKUP(Tableau13[[#This Row],[Sept,]],[1]!Tableau3[#All],2,FALSE)</f>
        <v>#REF!</v>
      </c>
      <c r="AL1289" s="5" t="e">
        <f>VLOOKUP(Tableau13[[#This Row],[Oct,]],[1]!Tableau3[#All],2,FALSE)</f>
        <v>#REF!</v>
      </c>
      <c r="AM1289" s="5" t="e">
        <f>VLOOKUP(Tableau13[[#This Row],[Nov,]],[1]!Tableau3[#All],2,FALSE)</f>
        <v>#REF!</v>
      </c>
      <c r="AN1289" s="5" t="e">
        <f>VLOOKUP(Tableau13[[#This Row],[Déc,]],[1]!Tableau3[#All],2,FALSE)</f>
        <v>#REF!</v>
      </c>
    </row>
    <row r="1290" spans="1:40" x14ac:dyDescent="0.25">
      <c r="A1290" t="s">
        <v>7977</v>
      </c>
      <c r="D1290" t="s">
        <v>1080</v>
      </c>
      <c r="E1290" t="s">
        <v>1081</v>
      </c>
      <c r="F1290" t="s">
        <v>7978</v>
      </c>
      <c r="G1290" t="s">
        <v>3192</v>
      </c>
      <c r="H1290" t="s">
        <v>3193</v>
      </c>
      <c r="I1290" t="s">
        <v>25</v>
      </c>
      <c r="J1290" s="3">
        <v>0</v>
      </c>
      <c r="K1290" s="1">
        <v>43252</v>
      </c>
      <c r="M1290" t="s">
        <v>38</v>
      </c>
      <c r="O1290" t="s">
        <v>32</v>
      </c>
      <c r="P1290" s="1"/>
      <c r="AC1290" s="5" t="e">
        <f>VLOOKUP(Tableau13[[#This Row],[Jan,]],[1]!Tableau3[#All],2,FALSE)</f>
        <v>#REF!</v>
      </c>
      <c r="AD1290" s="5" t="e">
        <f>VLOOKUP(Tableau13[[#This Row],[Fév,]],[1]!Tableau3[#All],2,FALSE)</f>
        <v>#REF!</v>
      </c>
      <c r="AE1290" s="5" t="e">
        <f>VLOOKUP(Tableau13[[#This Row],[Mar,]],[1]!Tableau3[#All],2,FALSE)</f>
        <v>#REF!</v>
      </c>
      <c r="AF1290" s="5" t="e">
        <f>VLOOKUP(Tableau13[[#This Row],[Avr,]],[1]!Tableau3[#All],2,FALSE)</f>
        <v>#REF!</v>
      </c>
      <c r="AG1290" s="5" t="e">
        <f>VLOOKUP(Tableau13[[#This Row],[Mai]],[1]!Tableau3[#All],2,FALSE)</f>
        <v>#REF!</v>
      </c>
      <c r="AH1290" s="5" t="e">
        <f>VLOOKUP(Tableau13[[#This Row],[Juin]],[1]!Tableau3[#All],2,FALSE)</f>
        <v>#REF!</v>
      </c>
      <c r="AI1290" s="5" t="e">
        <f>VLOOKUP(Tableau13[[#This Row],[Juil,]],[1]!Tableau3[#All],2,FALSE)</f>
        <v>#REF!</v>
      </c>
      <c r="AJ1290" s="5" t="e">
        <f>VLOOKUP(Tableau13[[#This Row],[Août]],[1]!Tableau3[#All],2,FALSE)</f>
        <v>#REF!</v>
      </c>
      <c r="AK1290" s="5" t="e">
        <f>VLOOKUP(Tableau13[[#This Row],[Sept,]],[1]!Tableau3[#All],2,FALSE)</f>
        <v>#REF!</v>
      </c>
      <c r="AL1290" s="5" t="e">
        <f>VLOOKUP(Tableau13[[#This Row],[Oct,]],[1]!Tableau3[#All],2,FALSE)</f>
        <v>#REF!</v>
      </c>
      <c r="AM1290" s="5" t="e">
        <f>VLOOKUP(Tableau13[[#This Row],[Nov,]],[1]!Tableau3[#All],2,FALSE)</f>
        <v>#REF!</v>
      </c>
      <c r="AN1290" s="5" t="e">
        <f>VLOOKUP(Tableau13[[#This Row],[Déc,]],[1]!Tableau3[#All],2,FALSE)</f>
        <v>#REF!</v>
      </c>
    </row>
    <row r="1291" spans="1:40" x14ac:dyDescent="0.25">
      <c r="A1291" t="s">
        <v>7979</v>
      </c>
      <c r="D1291" t="s">
        <v>1080</v>
      </c>
      <c r="E1291" t="s">
        <v>1081</v>
      </c>
      <c r="F1291" t="s">
        <v>7980</v>
      </c>
      <c r="G1291" t="s">
        <v>3194</v>
      </c>
      <c r="H1291" t="s">
        <v>3195</v>
      </c>
      <c r="I1291" t="s">
        <v>25</v>
      </c>
      <c r="J1291" s="3">
        <v>0</v>
      </c>
      <c r="K1291" s="1">
        <v>43252</v>
      </c>
      <c r="M1291" t="s">
        <v>38</v>
      </c>
      <c r="O1291" t="s">
        <v>32</v>
      </c>
      <c r="P1291" s="1"/>
      <c r="AC1291" s="5" t="e">
        <f>VLOOKUP(Tableau13[[#This Row],[Jan,]],[1]!Tableau3[#All],2,FALSE)</f>
        <v>#REF!</v>
      </c>
      <c r="AD1291" s="5" t="e">
        <f>VLOOKUP(Tableau13[[#This Row],[Fév,]],[1]!Tableau3[#All],2,FALSE)</f>
        <v>#REF!</v>
      </c>
      <c r="AE1291" s="5" t="e">
        <f>VLOOKUP(Tableau13[[#This Row],[Mar,]],[1]!Tableau3[#All],2,FALSE)</f>
        <v>#REF!</v>
      </c>
      <c r="AF1291" s="5" t="e">
        <f>VLOOKUP(Tableau13[[#This Row],[Avr,]],[1]!Tableau3[#All],2,FALSE)</f>
        <v>#REF!</v>
      </c>
      <c r="AG1291" s="5" t="e">
        <f>VLOOKUP(Tableau13[[#This Row],[Mai]],[1]!Tableau3[#All],2,FALSE)</f>
        <v>#REF!</v>
      </c>
      <c r="AH1291" s="5" t="e">
        <f>VLOOKUP(Tableau13[[#This Row],[Juin]],[1]!Tableau3[#All],2,FALSE)</f>
        <v>#REF!</v>
      </c>
      <c r="AI1291" s="5" t="e">
        <f>VLOOKUP(Tableau13[[#This Row],[Juil,]],[1]!Tableau3[#All],2,FALSE)</f>
        <v>#REF!</v>
      </c>
      <c r="AJ1291" s="5" t="e">
        <f>VLOOKUP(Tableau13[[#This Row],[Août]],[1]!Tableau3[#All],2,FALSE)</f>
        <v>#REF!</v>
      </c>
      <c r="AK1291" s="5" t="e">
        <f>VLOOKUP(Tableau13[[#This Row],[Sept,]],[1]!Tableau3[#All],2,FALSE)</f>
        <v>#REF!</v>
      </c>
      <c r="AL1291" s="5" t="e">
        <f>VLOOKUP(Tableau13[[#This Row],[Oct,]],[1]!Tableau3[#All],2,FALSE)</f>
        <v>#REF!</v>
      </c>
      <c r="AM1291" s="5" t="e">
        <f>VLOOKUP(Tableau13[[#This Row],[Nov,]],[1]!Tableau3[#All],2,FALSE)</f>
        <v>#REF!</v>
      </c>
      <c r="AN1291" s="5" t="e">
        <f>VLOOKUP(Tableau13[[#This Row],[Déc,]],[1]!Tableau3[#All],2,FALSE)</f>
        <v>#REF!</v>
      </c>
    </row>
    <row r="1292" spans="1:40" x14ac:dyDescent="0.25">
      <c r="A1292" t="s">
        <v>7981</v>
      </c>
      <c r="D1292" t="s">
        <v>1080</v>
      </c>
      <c r="E1292" t="s">
        <v>1081</v>
      </c>
      <c r="F1292" t="s">
        <v>7982</v>
      </c>
      <c r="G1292" t="s">
        <v>3196</v>
      </c>
      <c r="H1292" t="s">
        <v>3197</v>
      </c>
      <c r="I1292" t="s">
        <v>25</v>
      </c>
      <c r="J1292" s="3">
        <v>0</v>
      </c>
      <c r="K1292" s="1">
        <v>43252</v>
      </c>
      <c r="M1292" t="s">
        <v>38</v>
      </c>
      <c r="O1292" t="s">
        <v>32</v>
      </c>
      <c r="P1292" s="1"/>
      <c r="AC1292" s="5" t="e">
        <f>VLOOKUP(Tableau13[[#This Row],[Jan,]],[1]!Tableau3[#All],2,FALSE)</f>
        <v>#REF!</v>
      </c>
      <c r="AD1292" s="5" t="e">
        <f>VLOOKUP(Tableau13[[#This Row],[Fév,]],[1]!Tableau3[#All],2,FALSE)</f>
        <v>#REF!</v>
      </c>
      <c r="AE1292" s="5" t="e">
        <f>VLOOKUP(Tableau13[[#This Row],[Mar,]],[1]!Tableau3[#All],2,FALSE)</f>
        <v>#REF!</v>
      </c>
      <c r="AF1292" s="5" t="e">
        <f>VLOOKUP(Tableau13[[#This Row],[Avr,]],[1]!Tableau3[#All],2,FALSE)</f>
        <v>#REF!</v>
      </c>
      <c r="AG1292" s="5" t="e">
        <f>VLOOKUP(Tableau13[[#This Row],[Mai]],[1]!Tableau3[#All],2,FALSE)</f>
        <v>#REF!</v>
      </c>
      <c r="AH1292" s="5" t="e">
        <f>VLOOKUP(Tableau13[[#This Row],[Juin]],[1]!Tableau3[#All],2,FALSE)</f>
        <v>#REF!</v>
      </c>
      <c r="AI1292" s="5" t="e">
        <f>VLOOKUP(Tableau13[[#This Row],[Juil,]],[1]!Tableau3[#All],2,FALSE)</f>
        <v>#REF!</v>
      </c>
      <c r="AJ1292" s="5" t="e">
        <f>VLOOKUP(Tableau13[[#This Row],[Août]],[1]!Tableau3[#All],2,FALSE)</f>
        <v>#REF!</v>
      </c>
      <c r="AK1292" s="5" t="e">
        <f>VLOOKUP(Tableau13[[#This Row],[Sept,]],[1]!Tableau3[#All],2,FALSE)</f>
        <v>#REF!</v>
      </c>
      <c r="AL1292" s="5" t="e">
        <f>VLOOKUP(Tableau13[[#This Row],[Oct,]],[1]!Tableau3[#All],2,FALSE)</f>
        <v>#REF!</v>
      </c>
      <c r="AM1292" s="5" t="e">
        <f>VLOOKUP(Tableau13[[#This Row],[Nov,]],[1]!Tableau3[#All],2,FALSE)</f>
        <v>#REF!</v>
      </c>
      <c r="AN1292" s="5" t="e">
        <f>VLOOKUP(Tableau13[[#This Row],[Déc,]],[1]!Tableau3[#All],2,FALSE)</f>
        <v>#REF!</v>
      </c>
    </row>
    <row r="1293" spans="1:40" x14ac:dyDescent="0.25">
      <c r="A1293" t="s">
        <v>7983</v>
      </c>
      <c r="D1293" t="s">
        <v>1080</v>
      </c>
      <c r="E1293" t="s">
        <v>1081</v>
      </c>
      <c r="F1293" t="s">
        <v>7984</v>
      </c>
      <c r="G1293" t="s">
        <v>3198</v>
      </c>
      <c r="H1293" t="s">
        <v>3199</v>
      </c>
      <c r="I1293" t="s">
        <v>25</v>
      </c>
      <c r="J1293" s="3">
        <v>0</v>
      </c>
      <c r="K1293" s="1">
        <v>43252</v>
      </c>
      <c r="M1293" t="s">
        <v>38</v>
      </c>
      <c r="O1293" t="s">
        <v>32</v>
      </c>
      <c r="P1293" s="1"/>
      <c r="AC1293" s="5" t="e">
        <f>VLOOKUP(Tableau13[[#This Row],[Jan,]],[1]!Tableau3[#All],2,FALSE)</f>
        <v>#REF!</v>
      </c>
      <c r="AD1293" s="5" t="e">
        <f>VLOOKUP(Tableau13[[#This Row],[Fév,]],[1]!Tableau3[#All],2,FALSE)</f>
        <v>#REF!</v>
      </c>
      <c r="AE1293" s="5" t="e">
        <f>VLOOKUP(Tableau13[[#This Row],[Mar,]],[1]!Tableau3[#All],2,FALSE)</f>
        <v>#REF!</v>
      </c>
      <c r="AF1293" s="5" t="e">
        <f>VLOOKUP(Tableau13[[#This Row],[Avr,]],[1]!Tableau3[#All],2,FALSE)</f>
        <v>#REF!</v>
      </c>
      <c r="AG1293" s="5" t="e">
        <f>VLOOKUP(Tableau13[[#This Row],[Mai]],[1]!Tableau3[#All],2,FALSE)</f>
        <v>#REF!</v>
      </c>
      <c r="AH1293" s="5" t="e">
        <f>VLOOKUP(Tableau13[[#This Row],[Juin]],[1]!Tableau3[#All],2,FALSE)</f>
        <v>#REF!</v>
      </c>
      <c r="AI1293" s="5" t="e">
        <f>VLOOKUP(Tableau13[[#This Row],[Juil,]],[1]!Tableau3[#All],2,FALSE)</f>
        <v>#REF!</v>
      </c>
      <c r="AJ1293" s="5" t="e">
        <f>VLOOKUP(Tableau13[[#This Row],[Août]],[1]!Tableau3[#All],2,FALSE)</f>
        <v>#REF!</v>
      </c>
      <c r="AK1293" s="5" t="e">
        <f>VLOOKUP(Tableau13[[#This Row],[Sept,]],[1]!Tableau3[#All],2,FALSE)</f>
        <v>#REF!</v>
      </c>
      <c r="AL1293" s="5" t="e">
        <f>VLOOKUP(Tableau13[[#This Row],[Oct,]],[1]!Tableau3[#All],2,FALSE)</f>
        <v>#REF!</v>
      </c>
      <c r="AM1293" s="5" t="e">
        <f>VLOOKUP(Tableau13[[#This Row],[Nov,]],[1]!Tableau3[#All],2,FALSE)</f>
        <v>#REF!</v>
      </c>
      <c r="AN1293" s="5" t="e">
        <f>VLOOKUP(Tableau13[[#This Row],[Déc,]],[1]!Tableau3[#All],2,FALSE)</f>
        <v>#REF!</v>
      </c>
    </row>
    <row r="1294" spans="1:40" x14ac:dyDescent="0.25">
      <c r="A1294" t="s">
        <v>7985</v>
      </c>
      <c r="D1294" t="s">
        <v>1080</v>
      </c>
      <c r="E1294" t="s">
        <v>1081</v>
      </c>
      <c r="F1294" t="s">
        <v>7986</v>
      </c>
      <c r="G1294" t="s">
        <v>3198</v>
      </c>
      <c r="H1294" t="s">
        <v>3199</v>
      </c>
      <c r="I1294" t="s">
        <v>25</v>
      </c>
      <c r="J1294" s="3">
        <v>0</v>
      </c>
      <c r="K1294" s="1">
        <v>43252</v>
      </c>
      <c r="M1294" t="s">
        <v>38</v>
      </c>
      <c r="O1294" t="s">
        <v>32</v>
      </c>
      <c r="P1294" s="1"/>
      <c r="AC1294" s="5" t="e">
        <f>VLOOKUP(Tableau13[[#This Row],[Jan,]],[1]!Tableau3[#All],2,FALSE)</f>
        <v>#REF!</v>
      </c>
      <c r="AD1294" s="5" t="e">
        <f>VLOOKUP(Tableau13[[#This Row],[Fév,]],[1]!Tableau3[#All],2,FALSE)</f>
        <v>#REF!</v>
      </c>
      <c r="AE1294" s="5" t="e">
        <f>VLOOKUP(Tableau13[[#This Row],[Mar,]],[1]!Tableau3[#All],2,FALSE)</f>
        <v>#REF!</v>
      </c>
      <c r="AF1294" s="5" t="e">
        <f>VLOOKUP(Tableau13[[#This Row],[Avr,]],[1]!Tableau3[#All],2,FALSE)</f>
        <v>#REF!</v>
      </c>
      <c r="AG1294" s="5" t="e">
        <f>VLOOKUP(Tableau13[[#This Row],[Mai]],[1]!Tableau3[#All],2,FALSE)</f>
        <v>#REF!</v>
      </c>
      <c r="AH1294" s="5" t="e">
        <f>VLOOKUP(Tableau13[[#This Row],[Juin]],[1]!Tableau3[#All],2,FALSE)</f>
        <v>#REF!</v>
      </c>
      <c r="AI1294" s="5" t="e">
        <f>VLOOKUP(Tableau13[[#This Row],[Juil,]],[1]!Tableau3[#All],2,FALSE)</f>
        <v>#REF!</v>
      </c>
      <c r="AJ1294" s="5" t="e">
        <f>VLOOKUP(Tableau13[[#This Row],[Août]],[1]!Tableau3[#All],2,FALSE)</f>
        <v>#REF!</v>
      </c>
      <c r="AK1294" s="5" t="e">
        <f>VLOOKUP(Tableau13[[#This Row],[Sept,]],[1]!Tableau3[#All],2,FALSE)</f>
        <v>#REF!</v>
      </c>
      <c r="AL1294" s="5" t="e">
        <f>VLOOKUP(Tableau13[[#This Row],[Oct,]],[1]!Tableau3[#All],2,FALSE)</f>
        <v>#REF!</v>
      </c>
      <c r="AM1294" s="5" t="e">
        <f>VLOOKUP(Tableau13[[#This Row],[Nov,]],[1]!Tableau3[#All],2,FALSE)</f>
        <v>#REF!</v>
      </c>
      <c r="AN1294" s="5" t="e">
        <f>VLOOKUP(Tableau13[[#This Row],[Déc,]],[1]!Tableau3[#All],2,FALSE)</f>
        <v>#REF!</v>
      </c>
    </row>
    <row r="1295" spans="1:40" x14ac:dyDescent="0.25">
      <c r="A1295" t="s">
        <v>7987</v>
      </c>
      <c r="D1295" t="s">
        <v>1080</v>
      </c>
      <c r="E1295" t="s">
        <v>1081</v>
      </c>
      <c r="F1295" t="s">
        <v>7988</v>
      </c>
      <c r="G1295" t="s">
        <v>3200</v>
      </c>
      <c r="H1295" t="s">
        <v>3201</v>
      </c>
      <c r="I1295" t="s">
        <v>25</v>
      </c>
      <c r="J1295" s="3">
        <v>0</v>
      </c>
      <c r="K1295" s="1">
        <v>43252</v>
      </c>
      <c r="M1295" t="s">
        <v>38</v>
      </c>
      <c r="O1295" t="s">
        <v>32</v>
      </c>
      <c r="P1295" s="1"/>
      <c r="AC1295" s="5" t="e">
        <f>VLOOKUP(Tableau13[[#This Row],[Jan,]],[1]!Tableau3[#All],2,FALSE)</f>
        <v>#REF!</v>
      </c>
      <c r="AD1295" s="5" t="e">
        <f>VLOOKUP(Tableau13[[#This Row],[Fév,]],[1]!Tableau3[#All],2,FALSE)</f>
        <v>#REF!</v>
      </c>
      <c r="AE1295" s="5" t="e">
        <f>VLOOKUP(Tableau13[[#This Row],[Mar,]],[1]!Tableau3[#All],2,FALSE)</f>
        <v>#REF!</v>
      </c>
      <c r="AF1295" s="5" t="e">
        <f>VLOOKUP(Tableau13[[#This Row],[Avr,]],[1]!Tableau3[#All],2,FALSE)</f>
        <v>#REF!</v>
      </c>
      <c r="AG1295" s="5" t="e">
        <f>VLOOKUP(Tableau13[[#This Row],[Mai]],[1]!Tableau3[#All],2,FALSE)</f>
        <v>#REF!</v>
      </c>
      <c r="AH1295" s="5" t="e">
        <f>VLOOKUP(Tableau13[[#This Row],[Juin]],[1]!Tableau3[#All],2,FALSE)</f>
        <v>#REF!</v>
      </c>
      <c r="AI1295" s="5" t="e">
        <f>VLOOKUP(Tableau13[[#This Row],[Juil,]],[1]!Tableau3[#All],2,FALSE)</f>
        <v>#REF!</v>
      </c>
      <c r="AJ1295" s="5" t="e">
        <f>VLOOKUP(Tableau13[[#This Row],[Août]],[1]!Tableau3[#All],2,FALSE)</f>
        <v>#REF!</v>
      </c>
      <c r="AK1295" s="5" t="e">
        <f>VLOOKUP(Tableau13[[#This Row],[Sept,]],[1]!Tableau3[#All],2,FALSE)</f>
        <v>#REF!</v>
      </c>
      <c r="AL1295" s="5" t="e">
        <f>VLOOKUP(Tableau13[[#This Row],[Oct,]],[1]!Tableau3[#All],2,FALSE)</f>
        <v>#REF!</v>
      </c>
      <c r="AM1295" s="5" t="e">
        <f>VLOOKUP(Tableau13[[#This Row],[Nov,]],[1]!Tableau3[#All],2,FALSE)</f>
        <v>#REF!</v>
      </c>
      <c r="AN1295" s="5" t="e">
        <f>VLOOKUP(Tableau13[[#This Row],[Déc,]],[1]!Tableau3[#All],2,FALSE)</f>
        <v>#REF!</v>
      </c>
    </row>
    <row r="1296" spans="1:40" x14ac:dyDescent="0.25">
      <c r="A1296" t="s">
        <v>7989</v>
      </c>
      <c r="D1296" t="s">
        <v>1080</v>
      </c>
      <c r="E1296" t="s">
        <v>1081</v>
      </c>
      <c r="F1296" t="s">
        <v>7990</v>
      </c>
      <c r="G1296" t="s">
        <v>3202</v>
      </c>
      <c r="H1296" t="s">
        <v>3203</v>
      </c>
      <c r="I1296" t="s">
        <v>25</v>
      </c>
      <c r="J1296" s="3">
        <v>0</v>
      </c>
      <c r="K1296" s="1">
        <v>43252</v>
      </c>
      <c r="M1296" t="s">
        <v>38</v>
      </c>
      <c r="O1296" t="s">
        <v>32</v>
      </c>
      <c r="P1296" s="1"/>
      <c r="AC1296" s="5" t="e">
        <f>VLOOKUP(Tableau13[[#This Row],[Jan,]],[1]!Tableau3[#All],2,FALSE)</f>
        <v>#REF!</v>
      </c>
      <c r="AD1296" s="5" t="e">
        <f>VLOOKUP(Tableau13[[#This Row],[Fév,]],[1]!Tableau3[#All],2,FALSE)</f>
        <v>#REF!</v>
      </c>
      <c r="AE1296" s="5" t="e">
        <f>VLOOKUP(Tableau13[[#This Row],[Mar,]],[1]!Tableau3[#All],2,FALSE)</f>
        <v>#REF!</v>
      </c>
      <c r="AF1296" s="5" t="e">
        <f>VLOOKUP(Tableau13[[#This Row],[Avr,]],[1]!Tableau3[#All],2,FALSE)</f>
        <v>#REF!</v>
      </c>
      <c r="AG1296" s="5" t="e">
        <f>VLOOKUP(Tableau13[[#This Row],[Mai]],[1]!Tableau3[#All],2,FALSE)</f>
        <v>#REF!</v>
      </c>
      <c r="AH1296" s="5" t="e">
        <f>VLOOKUP(Tableau13[[#This Row],[Juin]],[1]!Tableau3[#All],2,FALSE)</f>
        <v>#REF!</v>
      </c>
      <c r="AI1296" s="5" t="e">
        <f>VLOOKUP(Tableau13[[#This Row],[Juil,]],[1]!Tableau3[#All],2,FALSE)</f>
        <v>#REF!</v>
      </c>
      <c r="AJ1296" s="5" t="e">
        <f>VLOOKUP(Tableau13[[#This Row],[Août]],[1]!Tableau3[#All],2,FALSE)</f>
        <v>#REF!</v>
      </c>
      <c r="AK1296" s="5" t="e">
        <f>VLOOKUP(Tableau13[[#This Row],[Sept,]],[1]!Tableau3[#All],2,FALSE)</f>
        <v>#REF!</v>
      </c>
      <c r="AL1296" s="5" t="e">
        <f>VLOOKUP(Tableau13[[#This Row],[Oct,]],[1]!Tableau3[#All],2,FALSE)</f>
        <v>#REF!</v>
      </c>
      <c r="AM1296" s="5" t="e">
        <f>VLOOKUP(Tableau13[[#This Row],[Nov,]],[1]!Tableau3[#All],2,FALSE)</f>
        <v>#REF!</v>
      </c>
      <c r="AN1296" s="5" t="e">
        <f>VLOOKUP(Tableau13[[#This Row],[Déc,]],[1]!Tableau3[#All],2,FALSE)</f>
        <v>#REF!</v>
      </c>
    </row>
    <row r="1297" spans="1:40" x14ac:dyDescent="0.25">
      <c r="A1297" t="s">
        <v>7991</v>
      </c>
      <c r="D1297" t="s">
        <v>1080</v>
      </c>
      <c r="E1297" t="s">
        <v>1081</v>
      </c>
      <c r="F1297" t="s">
        <v>7992</v>
      </c>
      <c r="G1297" t="s">
        <v>3204</v>
      </c>
      <c r="H1297" t="s">
        <v>3205</v>
      </c>
      <c r="I1297" t="s">
        <v>25</v>
      </c>
      <c r="J1297" s="3">
        <v>0</v>
      </c>
      <c r="K1297" s="1">
        <v>43252</v>
      </c>
      <c r="M1297" t="s">
        <v>38</v>
      </c>
      <c r="O1297" t="s">
        <v>32</v>
      </c>
      <c r="P1297" s="1"/>
      <c r="AC1297" s="5" t="e">
        <f>VLOOKUP(Tableau13[[#This Row],[Jan,]],[1]!Tableau3[#All],2,FALSE)</f>
        <v>#REF!</v>
      </c>
      <c r="AD1297" s="5" t="e">
        <f>VLOOKUP(Tableau13[[#This Row],[Fév,]],[1]!Tableau3[#All],2,FALSE)</f>
        <v>#REF!</v>
      </c>
      <c r="AE1297" s="5" t="e">
        <f>VLOOKUP(Tableau13[[#This Row],[Mar,]],[1]!Tableau3[#All],2,FALSE)</f>
        <v>#REF!</v>
      </c>
      <c r="AF1297" s="5" t="e">
        <f>VLOOKUP(Tableau13[[#This Row],[Avr,]],[1]!Tableau3[#All],2,FALSE)</f>
        <v>#REF!</v>
      </c>
      <c r="AG1297" s="5" t="e">
        <f>VLOOKUP(Tableau13[[#This Row],[Mai]],[1]!Tableau3[#All],2,FALSE)</f>
        <v>#REF!</v>
      </c>
      <c r="AH1297" s="5" t="e">
        <f>VLOOKUP(Tableau13[[#This Row],[Juin]],[1]!Tableau3[#All],2,FALSE)</f>
        <v>#REF!</v>
      </c>
      <c r="AI1297" s="5" t="e">
        <f>VLOOKUP(Tableau13[[#This Row],[Juil,]],[1]!Tableau3[#All],2,FALSE)</f>
        <v>#REF!</v>
      </c>
      <c r="AJ1297" s="5" t="e">
        <f>VLOOKUP(Tableau13[[#This Row],[Août]],[1]!Tableau3[#All],2,FALSE)</f>
        <v>#REF!</v>
      </c>
      <c r="AK1297" s="5" t="e">
        <f>VLOOKUP(Tableau13[[#This Row],[Sept,]],[1]!Tableau3[#All],2,FALSE)</f>
        <v>#REF!</v>
      </c>
      <c r="AL1297" s="5" t="e">
        <f>VLOOKUP(Tableau13[[#This Row],[Oct,]],[1]!Tableau3[#All],2,FALSE)</f>
        <v>#REF!</v>
      </c>
      <c r="AM1297" s="5" t="e">
        <f>VLOOKUP(Tableau13[[#This Row],[Nov,]],[1]!Tableau3[#All],2,FALSE)</f>
        <v>#REF!</v>
      </c>
      <c r="AN1297" s="5" t="e">
        <f>VLOOKUP(Tableau13[[#This Row],[Déc,]],[1]!Tableau3[#All],2,FALSE)</f>
        <v>#REF!</v>
      </c>
    </row>
    <row r="1298" spans="1:40" x14ac:dyDescent="0.25">
      <c r="A1298" t="s">
        <v>7993</v>
      </c>
      <c r="D1298" t="s">
        <v>1080</v>
      </c>
      <c r="E1298" t="s">
        <v>1081</v>
      </c>
      <c r="F1298" t="s">
        <v>7994</v>
      </c>
      <c r="G1298" t="s">
        <v>3206</v>
      </c>
      <c r="H1298" t="s">
        <v>3207</v>
      </c>
      <c r="I1298" t="s">
        <v>25</v>
      </c>
      <c r="J1298" s="3">
        <v>0</v>
      </c>
      <c r="K1298" s="1">
        <v>43252</v>
      </c>
      <c r="M1298" t="s">
        <v>38</v>
      </c>
      <c r="O1298" t="s">
        <v>32</v>
      </c>
      <c r="P1298" s="1"/>
      <c r="AC1298" s="5" t="e">
        <f>VLOOKUP(Tableau13[[#This Row],[Jan,]],[1]!Tableau3[#All],2,FALSE)</f>
        <v>#REF!</v>
      </c>
      <c r="AD1298" s="5" t="e">
        <f>VLOOKUP(Tableau13[[#This Row],[Fév,]],[1]!Tableau3[#All],2,FALSE)</f>
        <v>#REF!</v>
      </c>
      <c r="AE1298" s="5" t="e">
        <f>VLOOKUP(Tableau13[[#This Row],[Mar,]],[1]!Tableau3[#All],2,FALSE)</f>
        <v>#REF!</v>
      </c>
      <c r="AF1298" s="5" t="e">
        <f>VLOOKUP(Tableau13[[#This Row],[Avr,]],[1]!Tableau3[#All],2,FALSE)</f>
        <v>#REF!</v>
      </c>
      <c r="AG1298" s="5" t="e">
        <f>VLOOKUP(Tableau13[[#This Row],[Mai]],[1]!Tableau3[#All],2,FALSE)</f>
        <v>#REF!</v>
      </c>
      <c r="AH1298" s="5" t="e">
        <f>VLOOKUP(Tableau13[[#This Row],[Juin]],[1]!Tableau3[#All],2,FALSE)</f>
        <v>#REF!</v>
      </c>
      <c r="AI1298" s="5" t="e">
        <f>VLOOKUP(Tableau13[[#This Row],[Juil,]],[1]!Tableau3[#All],2,FALSE)</f>
        <v>#REF!</v>
      </c>
      <c r="AJ1298" s="5" t="e">
        <f>VLOOKUP(Tableau13[[#This Row],[Août]],[1]!Tableau3[#All],2,FALSE)</f>
        <v>#REF!</v>
      </c>
      <c r="AK1298" s="5" t="e">
        <f>VLOOKUP(Tableau13[[#This Row],[Sept,]],[1]!Tableau3[#All],2,FALSE)</f>
        <v>#REF!</v>
      </c>
      <c r="AL1298" s="5" t="e">
        <f>VLOOKUP(Tableau13[[#This Row],[Oct,]],[1]!Tableau3[#All],2,FALSE)</f>
        <v>#REF!</v>
      </c>
      <c r="AM1298" s="5" t="e">
        <f>VLOOKUP(Tableau13[[#This Row],[Nov,]],[1]!Tableau3[#All],2,FALSE)</f>
        <v>#REF!</v>
      </c>
      <c r="AN1298" s="5" t="e">
        <f>VLOOKUP(Tableau13[[#This Row],[Déc,]],[1]!Tableau3[#All],2,FALSE)</f>
        <v>#REF!</v>
      </c>
    </row>
    <row r="1299" spans="1:40" x14ac:dyDescent="0.25">
      <c r="A1299" t="s">
        <v>7995</v>
      </c>
      <c r="D1299" t="s">
        <v>1080</v>
      </c>
      <c r="E1299" t="s">
        <v>1081</v>
      </c>
      <c r="F1299" t="s">
        <v>7996</v>
      </c>
      <c r="G1299" t="s">
        <v>3208</v>
      </c>
      <c r="H1299" t="s">
        <v>3209</v>
      </c>
      <c r="I1299" t="s">
        <v>25</v>
      </c>
      <c r="J1299" s="3">
        <v>0</v>
      </c>
      <c r="K1299" s="1">
        <v>43252</v>
      </c>
      <c r="M1299" t="s">
        <v>38</v>
      </c>
      <c r="O1299" t="s">
        <v>32</v>
      </c>
      <c r="P1299" s="1"/>
      <c r="AC1299" s="5" t="e">
        <f>VLOOKUP(Tableau13[[#This Row],[Jan,]],[1]!Tableau3[#All],2,FALSE)</f>
        <v>#REF!</v>
      </c>
      <c r="AD1299" s="5" t="e">
        <f>VLOOKUP(Tableau13[[#This Row],[Fév,]],[1]!Tableau3[#All],2,FALSE)</f>
        <v>#REF!</v>
      </c>
      <c r="AE1299" s="5" t="e">
        <f>VLOOKUP(Tableau13[[#This Row],[Mar,]],[1]!Tableau3[#All],2,FALSE)</f>
        <v>#REF!</v>
      </c>
      <c r="AF1299" s="5" t="e">
        <f>VLOOKUP(Tableau13[[#This Row],[Avr,]],[1]!Tableau3[#All],2,FALSE)</f>
        <v>#REF!</v>
      </c>
      <c r="AG1299" s="5" t="e">
        <f>VLOOKUP(Tableau13[[#This Row],[Mai]],[1]!Tableau3[#All],2,FALSE)</f>
        <v>#REF!</v>
      </c>
      <c r="AH1299" s="5" t="e">
        <f>VLOOKUP(Tableau13[[#This Row],[Juin]],[1]!Tableau3[#All],2,FALSE)</f>
        <v>#REF!</v>
      </c>
      <c r="AI1299" s="5" t="e">
        <f>VLOOKUP(Tableau13[[#This Row],[Juil,]],[1]!Tableau3[#All],2,FALSE)</f>
        <v>#REF!</v>
      </c>
      <c r="AJ1299" s="5" t="e">
        <f>VLOOKUP(Tableau13[[#This Row],[Août]],[1]!Tableau3[#All],2,FALSE)</f>
        <v>#REF!</v>
      </c>
      <c r="AK1299" s="5" t="e">
        <f>VLOOKUP(Tableau13[[#This Row],[Sept,]],[1]!Tableau3[#All],2,FALSE)</f>
        <v>#REF!</v>
      </c>
      <c r="AL1299" s="5" t="e">
        <f>VLOOKUP(Tableau13[[#This Row],[Oct,]],[1]!Tableau3[#All],2,FALSE)</f>
        <v>#REF!</v>
      </c>
      <c r="AM1299" s="5" t="e">
        <f>VLOOKUP(Tableau13[[#This Row],[Nov,]],[1]!Tableau3[#All],2,FALSE)</f>
        <v>#REF!</v>
      </c>
      <c r="AN1299" s="5" t="e">
        <f>VLOOKUP(Tableau13[[#This Row],[Déc,]],[1]!Tableau3[#All],2,FALSE)</f>
        <v>#REF!</v>
      </c>
    </row>
    <row r="1300" spans="1:40" x14ac:dyDescent="0.25">
      <c r="A1300" t="s">
        <v>7997</v>
      </c>
      <c r="D1300" t="s">
        <v>1080</v>
      </c>
      <c r="E1300" t="s">
        <v>1081</v>
      </c>
      <c r="F1300" t="s">
        <v>7998</v>
      </c>
      <c r="G1300" t="s">
        <v>3210</v>
      </c>
      <c r="H1300" t="s">
        <v>3211</v>
      </c>
      <c r="I1300" t="s">
        <v>25</v>
      </c>
      <c r="J1300" s="3">
        <v>0</v>
      </c>
      <c r="K1300" s="1">
        <v>43252</v>
      </c>
      <c r="M1300" t="s">
        <v>38</v>
      </c>
      <c r="O1300" t="s">
        <v>32</v>
      </c>
      <c r="P1300" s="1"/>
      <c r="AC1300" s="5" t="e">
        <f>VLOOKUP(Tableau13[[#This Row],[Jan,]],[1]!Tableau3[#All],2,FALSE)</f>
        <v>#REF!</v>
      </c>
      <c r="AD1300" s="5" t="e">
        <f>VLOOKUP(Tableau13[[#This Row],[Fév,]],[1]!Tableau3[#All],2,FALSE)</f>
        <v>#REF!</v>
      </c>
      <c r="AE1300" s="5" t="e">
        <f>VLOOKUP(Tableau13[[#This Row],[Mar,]],[1]!Tableau3[#All],2,FALSE)</f>
        <v>#REF!</v>
      </c>
      <c r="AF1300" s="5" t="e">
        <f>VLOOKUP(Tableau13[[#This Row],[Avr,]],[1]!Tableau3[#All],2,FALSE)</f>
        <v>#REF!</v>
      </c>
      <c r="AG1300" s="5" t="e">
        <f>VLOOKUP(Tableau13[[#This Row],[Mai]],[1]!Tableau3[#All],2,FALSE)</f>
        <v>#REF!</v>
      </c>
      <c r="AH1300" s="5" t="e">
        <f>VLOOKUP(Tableau13[[#This Row],[Juin]],[1]!Tableau3[#All],2,FALSE)</f>
        <v>#REF!</v>
      </c>
      <c r="AI1300" s="5" t="e">
        <f>VLOOKUP(Tableau13[[#This Row],[Juil,]],[1]!Tableau3[#All],2,FALSE)</f>
        <v>#REF!</v>
      </c>
      <c r="AJ1300" s="5" t="e">
        <f>VLOOKUP(Tableau13[[#This Row],[Août]],[1]!Tableau3[#All],2,FALSE)</f>
        <v>#REF!</v>
      </c>
      <c r="AK1300" s="5" t="e">
        <f>VLOOKUP(Tableau13[[#This Row],[Sept,]],[1]!Tableau3[#All],2,FALSE)</f>
        <v>#REF!</v>
      </c>
      <c r="AL1300" s="5" t="e">
        <f>VLOOKUP(Tableau13[[#This Row],[Oct,]],[1]!Tableau3[#All],2,FALSE)</f>
        <v>#REF!</v>
      </c>
      <c r="AM1300" s="5" t="e">
        <f>VLOOKUP(Tableau13[[#This Row],[Nov,]],[1]!Tableau3[#All],2,FALSE)</f>
        <v>#REF!</v>
      </c>
      <c r="AN1300" s="5" t="e">
        <f>VLOOKUP(Tableau13[[#This Row],[Déc,]],[1]!Tableau3[#All],2,FALSE)</f>
        <v>#REF!</v>
      </c>
    </row>
    <row r="1301" spans="1:40" x14ac:dyDescent="0.25">
      <c r="A1301" t="s">
        <v>7999</v>
      </c>
      <c r="D1301" t="s">
        <v>1080</v>
      </c>
      <c r="E1301" t="s">
        <v>1081</v>
      </c>
      <c r="F1301" t="s">
        <v>8000</v>
      </c>
      <c r="G1301" t="s">
        <v>3212</v>
      </c>
      <c r="H1301" t="s">
        <v>3213</v>
      </c>
      <c r="I1301" t="s">
        <v>25</v>
      </c>
      <c r="J1301" s="3">
        <v>0</v>
      </c>
      <c r="K1301" s="1">
        <v>43252</v>
      </c>
      <c r="M1301" t="s">
        <v>38</v>
      </c>
      <c r="O1301" t="s">
        <v>32</v>
      </c>
      <c r="P1301" s="1"/>
      <c r="AC1301" s="5" t="e">
        <f>VLOOKUP(Tableau13[[#This Row],[Jan,]],[1]!Tableau3[#All],2,FALSE)</f>
        <v>#REF!</v>
      </c>
      <c r="AD1301" s="5" t="e">
        <f>VLOOKUP(Tableau13[[#This Row],[Fév,]],[1]!Tableau3[#All],2,FALSE)</f>
        <v>#REF!</v>
      </c>
      <c r="AE1301" s="5" t="e">
        <f>VLOOKUP(Tableau13[[#This Row],[Mar,]],[1]!Tableau3[#All],2,FALSE)</f>
        <v>#REF!</v>
      </c>
      <c r="AF1301" s="5" t="e">
        <f>VLOOKUP(Tableau13[[#This Row],[Avr,]],[1]!Tableau3[#All],2,FALSE)</f>
        <v>#REF!</v>
      </c>
      <c r="AG1301" s="5" t="e">
        <f>VLOOKUP(Tableau13[[#This Row],[Mai]],[1]!Tableau3[#All],2,FALSE)</f>
        <v>#REF!</v>
      </c>
      <c r="AH1301" s="5" t="e">
        <f>VLOOKUP(Tableau13[[#This Row],[Juin]],[1]!Tableau3[#All],2,FALSE)</f>
        <v>#REF!</v>
      </c>
      <c r="AI1301" s="5" t="e">
        <f>VLOOKUP(Tableau13[[#This Row],[Juil,]],[1]!Tableau3[#All],2,FALSE)</f>
        <v>#REF!</v>
      </c>
      <c r="AJ1301" s="5" t="e">
        <f>VLOOKUP(Tableau13[[#This Row],[Août]],[1]!Tableau3[#All],2,FALSE)</f>
        <v>#REF!</v>
      </c>
      <c r="AK1301" s="5" t="e">
        <f>VLOOKUP(Tableau13[[#This Row],[Sept,]],[1]!Tableau3[#All],2,FALSE)</f>
        <v>#REF!</v>
      </c>
      <c r="AL1301" s="5" t="e">
        <f>VLOOKUP(Tableau13[[#This Row],[Oct,]],[1]!Tableau3[#All],2,FALSE)</f>
        <v>#REF!</v>
      </c>
      <c r="AM1301" s="5" t="e">
        <f>VLOOKUP(Tableau13[[#This Row],[Nov,]],[1]!Tableau3[#All],2,FALSE)</f>
        <v>#REF!</v>
      </c>
      <c r="AN1301" s="5" t="e">
        <f>VLOOKUP(Tableau13[[#This Row],[Déc,]],[1]!Tableau3[#All],2,FALSE)</f>
        <v>#REF!</v>
      </c>
    </row>
    <row r="1302" spans="1:40" x14ac:dyDescent="0.25">
      <c r="A1302" t="s">
        <v>8001</v>
      </c>
      <c r="D1302" t="s">
        <v>1080</v>
      </c>
      <c r="E1302" t="s">
        <v>1081</v>
      </c>
      <c r="F1302" t="s">
        <v>8002</v>
      </c>
      <c r="G1302" t="s">
        <v>3214</v>
      </c>
      <c r="H1302" t="s">
        <v>3215</v>
      </c>
      <c r="I1302" t="s">
        <v>25</v>
      </c>
      <c r="J1302" s="3">
        <v>0</v>
      </c>
      <c r="K1302" s="1">
        <v>43252</v>
      </c>
      <c r="M1302" t="s">
        <v>38</v>
      </c>
      <c r="O1302" t="s">
        <v>32</v>
      </c>
      <c r="P1302" s="1"/>
      <c r="AC1302" s="5" t="e">
        <f>VLOOKUP(Tableau13[[#This Row],[Jan,]],[1]!Tableau3[#All],2,FALSE)</f>
        <v>#REF!</v>
      </c>
      <c r="AD1302" s="5" t="e">
        <f>VLOOKUP(Tableau13[[#This Row],[Fév,]],[1]!Tableau3[#All],2,FALSE)</f>
        <v>#REF!</v>
      </c>
      <c r="AE1302" s="5" t="e">
        <f>VLOOKUP(Tableau13[[#This Row],[Mar,]],[1]!Tableau3[#All],2,FALSE)</f>
        <v>#REF!</v>
      </c>
      <c r="AF1302" s="5" t="e">
        <f>VLOOKUP(Tableau13[[#This Row],[Avr,]],[1]!Tableau3[#All],2,FALSE)</f>
        <v>#REF!</v>
      </c>
      <c r="AG1302" s="5" t="e">
        <f>VLOOKUP(Tableau13[[#This Row],[Mai]],[1]!Tableau3[#All],2,FALSE)</f>
        <v>#REF!</v>
      </c>
      <c r="AH1302" s="5" t="e">
        <f>VLOOKUP(Tableau13[[#This Row],[Juin]],[1]!Tableau3[#All],2,FALSE)</f>
        <v>#REF!</v>
      </c>
      <c r="AI1302" s="5" t="e">
        <f>VLOOKUP(Tableau13[[#This Row],[Juil,]],[1]!Tableau3[#All],2,FALSE)</f>
        <v>#REF!</v>
      </c>
      <c r="AJ1302" s="5" t="e">
        <f>VLOOKUP(Tableau13[[#This Row],[Août]],[1]!Tableau3[#All],2,FALSE)</f>
        <v>#REF!</v>
      </c>
      <c r="AK1302" s="5" t="e">
        <f>VLOOKUP(Tableau13[[#This Row],[Sept,]],[1]!Tableau3[#All],2,FALSE)</f>
        <v>#REF!</v>
      </c>
      <c r="AL1302" s="5" t="e">
        <f>VLOOKUP(Tableau13[[#This Row],[Oct,]],[1]!Tableau3[#All],2,FALSE)</f>
        <v>#REF!</v>
      </c>
      <c r="AM1302" s="5" t="e">
        <f>VLOOKUP(Tableau13[[#This Row],[Nov,]],[1]!Tableau3[#All],2,FALSE)</f>
        <v>#REF!</v>
      </c>
      <c r="AN1302" s="5" t="e">
        <f>VLOOKUP(Tableau13[[#This Row],[Déc,]],[1]!Tableau3[#All],2,FALSE)</f>
        <v>#REF!</v>
      </c>
    </row>
    <row r="1303" spans="1:40" x14ac:dyDescent="0.25">
      <c r="A1303" t="s">
        <v>8003</v>
      </c>
      <c r="D1303" t="s">
        <v>1080</v>
      </c>
      <c r="E1303" t="s">
        <v>1081</v>
      </c>
      <c r="F1303" t="s">
        <v>8004</v>
      </c>
      <c r="G1303" t="s">
        <v>3216</v>
      </c>
      <c r="H1303" t="s">
        <v>3217</v>
      </c>
      <c r="I1303" t="s">
        <v>25</v>
      </c>
      <c r="J1303" s="3">
        <v>0</v>
      </c>
      <c r="K1303" s="1">
        <v>43252</v>
      </c>
      <c r="M1303" t="s">
        <v>38</v>
      </c>
      <c r="O1303" t="s">
        <v>32</v>
      </c>
      <c r="P1303" s="1"/>
      <c r="AC1303" s="5" t="e">
        <f>VLOOKUP(Tableau13[[#This Row],[Jan,]],[1]!Tableau3[#All],2,FALSE)</f>
        <v>#REF!</v>
      </c>
      <c r="AD1303" s="5" t="e">
        <f>VLOOKUP(Tableau13[[#This Row],[Fév,]],[1]!Tableau3[#All],2,FALSE)</f>
        <v>#REF!</v>
      </c>
      <c r="AE1303" s="5" t="e">
        <f>VLOOKUP(Tableau13[[#This Row],[Mar,]],[1]!Tableau3[#All],2,FALSE)</f>
        <v>#REF!</v>
      </c>
      <c r="AF1303" s="5" t="e">
        <f>VLOOKUP(Tableau13[[#This Row],[Avr,]],[1]!Tableau3[#All],2,FALSE)</f>
        <v>#REF!</v>
      </c>
      <c r="AG1303" s="5" t="e">
        <f>VLOOKUP(Tableau13[[#This Row],[Mai]],[1]!Tableau3[#All],2,FALSE)</f>
        <v>#REF!</v>
      </c>
      <c r="AH1303" s="5" t="e">
        <f>VLOOKUP(Tableau13[[#This Row],[Juin]],[1]!Tableau3[#All],2,FALSE)</f>
        <v>#REF!</v>
      </c>
      <c r="AI1303" s="5" t="e">
        <f>VLOOKUP(Tableau13[[#This Row],[Juil,]],[1]!Tableau3[#All],2,FALSE)</f>
        <v>#REF!</v>
      </c>
      <c r="AJ1303" s="5" t="e">
        <f>VLOOKUP(Tableau13[[#This Row],[Août]],[1]!Tableau3[#All],2,FALSE)</f>
        <v>#REF!</v>
      </c>
      <c r="AK1303" s="5" t="e">
        <f>VLOOKUP(Tableau13[[#This Row],[Sept,]],[1]!Tableau3[#All],2,FALSE)</f>
        <v>#REF!</v>
      </c>
      <c r="AL1303" s="5" t="e">
        <f>VLOOKUP(Tableau13[[#This Row],[Oct,]],[1]!Tableau3[#All],2,FALSE)</f>
        <v>#REF!</v>
      </c>
      <c r="AM1303" s="5" t="e">
        <f>VLOOKUP(Tableau13[[#This Row],[Nov,]],[1]!Tableau3[#All],2,FALSE)</f>
        <v>#REF!</v>
      </c>
      <c r="AN1303" s="5" t="e">
        <f>VLOOKUP(Tableau13[[#This Row],[Déc,]],[1]!Tableau3[#All],2,FALSE)</f>
        <v>#REF!</v>
      </c>
    </row>
    <row r="1304" spans="1:40" x14ac:dyDescent="0.25">
      <c r="A1304" t="s">
        <v>8005</v>
      </c>
      <c r="D1304" t="s">
        <v>1080</v>
      </c>
      <c r="E1304" t="s">
        <v>1081</v>
      </c>
      <c r="F1304" t="s">
        <v>8006</v>
      </c>
      <c r="G1304" t="s">
        <v>8007</v>
      </c>
      <c r="H1304" t="s">
        <v>8008</v>
      </c>
      <c r="I1304" t="s">
        <v>25</v>
      </c>
      <c r="J1304" s="3">
        <v>0</v>
      </c>
      <c r="K1304" s="1">
        <v>43252</v>
      </c>
      <c r="M1304" t="s">
        <v>38</v>
      </c>
      <c r="O1304" t="s">
        <v>32</v>
      </c>
      <c r="P1304" s="1"/>
      <c r="AC1304" s="5" t="e">
        <f>VLOOKUP(Tableau13[[#This Row],[Jan,]],[1]!Tableau3[#All],2,FALSE)</f>
        <v>#REF!</v>
      </c>
      <c r="AD1304" s="5" t="e">
        <f>VLOOKUP(Tableau13[[#This Row],[Fév,]],[1]!Tableau3[#All],2,FALSE)</f>
        <v>#REF!</v>
      </c>
      <c r="AE1304" s="5" t="e">
        <f>VLOOKUP(Tableau13[[#This Row],[Mar,]],[1]!Tableau3[#All],2,FALSE)</f>
        <v>#REF!</v>
      </c>
      <c r="AF1304" s="5" t="e">
        <f>VLOOKUP(Tableau13[[#This Row],[Avr,]],[1]!Tableau3[#All],2,FALSE)</f>
        <v>#REF!</v>
      </c>
      <c r="AG1304" s="5" t="e">
        <f>VLOOKUP(Tableau13[[#This Row],[Mai]],[1]!Tableau3[#All],2,FALSE)</f>
        <v>#REF!</v>
      </c>
      <c r="AH1304" s="5" t="e">
        <f>VLOOKUP(Tableau13[[#This Row],[Juin]],[1]!Tableau3[#All],2,FALSE)</f>
        <v>#REF!</v>
      </c>
      <c r="AI1304" s="5" t="e">
        <f>VLOOKUP(Tableau13[[#This Row],[Juil,]],[1]!Tableau3[#All],2,FALSE)</f>
        <v>#REF!</v>
      </c>
      <c r="AJ1304" s="5" t="e">
        <f>VLOOKUP(Tableau13[[#This Row],[Août]],[1]!Tableau3[#All],2,FALSE)</f>
        <v>#REF!</v>
      </c>
      <c r="AK1304" s="5" t="e">
        <f>VLOOKUP(Tableau13[[#This Row],[Sept,]],[1]!Tableau3[#All],2,FALSE)</f>
        <v>#REF!</v>
      </c>
      <c r="AL1304" s="5" t="e">
        <f>VLOOKUP(Tableau13[[#This Row],[Oct,]],[1]!Tableau3[#All],2,FALSE)</f>
        <v>#REF!</v>
      </c>
      <c r="AM1304" s="5" t="e">
        <f>VLOOKUP(Tableau13[[#This Row],[Nov,]],[1]!Tableau3[#All],2,FALSE)</f>
        <v>#REF!</v>
      </c>
      <c r="AN1304" s="5" t="e">
        <f>VLOOKUP(Tableau13[[#This Row],[Déc,]],[1]!Tableau3[#All],2,FALSE)</f>
        <v>#REF!</v>
      </c>
    </row>
    <row r="1305" spans="1:40" x14ac:dyDescent="0.25">
      <c r="A1305" t="s">
        <v>8009</v>
      </c>
      <c r="D1305" t="s">
        <v>1080</v>
      </c>
      <c r="E1305" t="s">
        <v>1081</v>
      </c>
      <c r="F1305" t="s">
        <v>8010</v>
      </c>
      <c r="G1305" t="s">
        <v>3218</v>
      </c>
      <c r="H1305" t="s">
        <v>3219</v>
      </c>
      <c r="I1305" t="s">
        <v>25</v>
      </c>
      <c r="J1305" s="3">
        <v>0</v>
      </c>
      <c r="K1305" s="1">
        <v>43252</v>
      </c>
      <c r="M1305" t="s">
        <v>38</v>
      </c>
      <c r="O1305" t="s">
        <v>32</v>
      </c>
      <c r="P1305" s="1"/>
      <c r="AC1305" s="5" t="e">
        <f>VLOOKUP(Tableau13[[#This Row],[Jan,]],[1]!Tableau3[#All],2,FALSE)</f>
        <v>#REF!</v>
      </c>
      <c r="AD1305" s="5" t="e">
        <f>VLOOKUP(Tableau13[[#This Row],[Fév,]],[1]!Tableau3[#All],2,FALSE)</f>
        <v>#REF!</v>
      </c>
      <c r="AE1305" s="5" t="e">
        <f>VLOOKUP(Tableau13[[#This Row],[Mar,]],[1]!Tableau3[#All],2,FALSE)</f>
        <v>#REF!</v>
      </c>
      <c r="AF1305" s="5" t="e">
        <f>VLOOKUP(Tableau13[[#This Row],[Avr,]],[1]!Tableau3[#All],2,FALSE)</f>
        <v>#REF!</v>
      </c>
      <c r="AG1305" s="5" t="e">
        <f>VLOOKUP(Tableau13[[#This Row],[Mai]],[1]!Tableau3[#All],2,FALSE)</f>
        <v>#REF!</v>
      </c>
      <c r="AH1305" s="5" t="e">
        <f>VLOOKUP(Tableau13[[#This Row],[Juin]],[1]!Tableau3[#All],2,FALSE)</f>
        <v>#REF!</v>
      </c>
      <c r="AI1305" s="5" t="e">
        <f>VLOOKUP(Tableau13[[#This Row],[Juil,]],[1]!Tableau3[#All],2,FALSE)</f>
        <v>#REF!</v>
      </c>
      <c r="AJ1305" s="5" t="e">
        <f>VLOOKUP(Tableau13[[#This Row],[Août]],[1]!Tableau3[#All],2,FALSE)</f>
        <v>#REF!</v>
      </c>
      <c r="AK1305" s="5" t="e">
        <f>VLOOKUP(Tableau13[[#This Row],[Sept,]],[1]!Tableau3[#All],2,FALSE)</f>
        <v>#REF!</v>
      </c>
      <c r="AL1305" s="5" t="e">
        <f>VLOOKUP(Tableau13[[#This Row],[Oct,]],[1]!Tableau3[#All],2,FALSE)</f>
        <v>#REF!</v>
      </c>
      <c r="AM1305" s="5" t="e">
        <f>VLOOKUP(Tableau13[[#This Row],[Nov,]],[1]!Tableau3[#All],2,FALSE)</f>
        <v>#REF!</v>
      </c>
      <c r="AN1305" s="5" t="e">
        <f>VLOOKUP(Tableau13[[#This Row],[Déc,]],[1]!Tableau3[#All],2,FALSE)</f>
        <v>#REF!</v>
      </c>
    </row>
    <row r="1306" spans="1:40" x14ac:dyDescent="0.25">
      <c r="A1306" t="s">
        <v>8011</v>
      </c>
      <c r="D1306" t="s">
        <v>1080</v>
      </c>
      <c r="E1306" t="s">
        <v>1081</v>
      </c>
      <c r="F1306" t="s">
        <v>8012</v>
      </c>
      <c r="G1306" t="s">
        <v>3220</v>
      </c>
      <c r="H1306" t="s">
        <v>3221</v>
      </c>
      <c r="I1306" t="s">
        <v>25</v>
      </c>
      <c r="J1306" s="3">
        <v>0</v>
      </c>
      <c r="K1306" s="1">
        <v>43252</v>
      </c>
      <c r="M1306" t="s">
        <v>38</v>
      </c>
      <c r="O1306" t="s">
        <v>32</v>
      </c>
      <c r="P1306" s="1"/>
      <c r="AC1306" s="5" t="e">
        <f>VLOOKUP(Tableau13[[#This Row],[Jan,]],[1]!Tableau3[#All],2,FALSE)</f>
        <v>#REF!</v>
      </c>
      <c r="AD1306" s="5" t="e">
        <f>VLOOKUP(Tableau13[[#This Row],[Fév,]],[1]!Tableau3[#All],2,FALSE)</f>
        <v>#REF!</v>
      </c>
      <c r="AE1306" s="5" t="e">
        <f>VLOOKUP(Tableau13[[#This Row],[Mar,]],[1]!Tableau3[#All],2,FALSE)</f>
        <v>#REF!</v>
      </c>
      <c r="AF1306" s="5" t="e">
        <f>VLOOKUP(Tableau13[[#This Row],[Avr,]],[1]!Tableau3[#All],2,FALSE)</f>
        <v>#REF!</v>
      </c>
      <c r="AG1306" s="5" t="e">
        <f>VLOOKUP(Tableau13[[#This Row],[Mai]],[1]!Tableau3[#All],2,FALSE)</f>
        <v>#REF!</v>
      </c>
      <c r="AH1306" s="5" t="e">
        <f>VLOOKUP(Tableau13[[#This Row],[Juin]],[1]!Tableau3[#All],2,FALSE)</f>
        <v>#REF!</v>
      </c>
      <c r="AI1306" s="5" t="e">
        <f>VLOOKUP(Tableau13[[#This Row],[Juil,]],[1]!Tableau3[#All],2,FALSE)</f>
        <v>#REF!</v>
      </c>
      <c r="AJ1306" s="5" t="e">
        <f>VLOOKUP(Tableau13[[#This Row],[Août]],[1]!Tableau3[#All],2,FALSE)</f>
        <v>#REF!</v>
      </c>
      <c r="AK1306" s="5" t="e">
        <f>VLOOKUP(Tableau13[[#This Row],[Sept,]],[1]!Tableau3[#All],2,FALSE)</f>
        <v>#REF!</v>
      </c>
      <c r="AL1306" s="5" t="e">
        <f>VLOOKUP(Tableau13[[#This Row],[Oct,]],[1]!Tableau3[#All],2,FALSE)</f>
        <v>#REF!</v>
      </c>
      <c r="AM1306" s="5" t="e">
        <f>VLOOKUP(Tableau13[[#This Row],[Nov,]],[1]!Tableau3[#All],2,FALSE)</f>
        <v>#REF!</v>
      </c>
      <c r="AN1306" s="5" t="e">
        <f>VLOOKUP(Tableau13[[#This Row],[Déc,]],[1]!Tableau3[#All],2,FALSE)</f>
        <v>#REF!</v>
      </c>
    </row>
    <row r="1307" spans="1:40" x14ac:dyDescent="0.25">
      <c r="A1307" t="s">
        <v>8013</v>
      </c>
      <c r="D1307" t="s">
        <v>1080</v>
      </c>
      <c r="E1307" t="s">
        <v>1081</v>
      </c>
      <c r="F1307" t="s">
        <v>8014</v>
      </c>
      <c r="G1307" t="s">
        <v>3222</v>
      </c>
      <c r="H1307" t="s">
        <v>3223</v>
      </c>
      <c r="I1307" t="s">
        <v>25</v>
      </c>
      <c r="J1307" s="3">
        <v>0</v>
      </c>
      <c r="K1307" s="1">
        <v>43252</v>
      </c>
      <c r="M1307" t="s">
        <v>38</v>
      </c>
      <c r="O1307" t="s">
        <v>32</v>
      </c>
      <c r="P1307" s="1"/>
      <c r="AC1307" s="5" t="e">
        <f>VLOOKUP(Tableau13[[#This Row],[Jan,]],[1]!Tableau3[#All],2,FALSE)</f>
        <v>#REF!</v>
      </c>
      <c r="AD1307" s="5" t="e">
        <f>VLOOKUP(Tableau13[[#This Row],[Fév,]],[1]!Tableau3[#All],2,FALSE)</f>
        <v>#REF!</v>
      </c>
      <c r="AE1307" s="5" t="e">
        <f>VLOOKUP(Tableau13[[#This Row],[Mar,]],[1]!Tableau3[#All],2,FALSE)</f>
        <v>#REF!</v>
      </c>
      <c r="AF1307" s="5" t="e">
        <f>VLOOKUP(Tableau13[[#This Row],[Avr,]],[1]!Tableau3[#All],2,FALSE)</f>
        <v>#REF!</v>
      </c>
      <c r="AG1307" s="5" t="e">
        <f>VLOOKUP(Tableau13[[#This Row],[Mai]],[1]!Tableau3[#All],2,FALSE)</f>
        <v>#REF!</v>
      </c>
      <c r="AH1307" s="5" t="e">
        <f>VLOOKUP(Tableau13[[#This Row],[Juin]],[1]!Tableau3[#All],2,FALSE)</f>
        <v>#REF!</v>
      </c>
      <c r="AI1307" s="5" t="e">
        <f>VLOOKUP(Tableau13[[#This Row],[Juil,]],[1]!Tableau3[#All],2,FALSE)</f>
        <v>#REF!</v>
      </c>
      <c r="AJ1307" s="5" t="e">
        <f>VLOOKUP(Tableau13[[#This Row],[Août]],[1]!Tableau3[#All],2,FALSE)</f>
        <v>#REF!</v>
      </c>
      <c r="AK1307" s="5" t="e">
        <f>VLOOKUP(Tableau13[[#This Row],[Sept,]],[1]!Tableau3[#All],2,FALSE)</f>
        <v>#REF!</v>
      </c>
      <c r="AL1307" s="5" t="e">
        <f>VLOOKUP(Tableau13[[#This Row],[Oct,]],[1]!Tableau3[#All],2,FALSE)</f>
        <v>#REF!</v>
      </c>
      <c r="AM1307" s="5" t="e">
        <f>VLOOKUP(Tableau13[[#This Row],[Nov,]],[1]!Tableau3[#All],2,FALSE)</f>
        <v>#REF!</v>
      </c>
      <c r="AN1307" s="5" t="e">
        <f>VLOOKUP(Tableau13[[#This Row],[Déc,]],[1]!Tableau3[#All],2,FALSE)</f>
        <v>#REF!</v>
      </c>
    </row>
    <row r="1308" spans="1:40" x14ac:dyDescent="0.25">
      <c r="A1308" t="s">
        <v>8015</v>
      </c>
      <c r="D1308" t="s">
        <v>1080</v>
      </c>
      <c r="E1308" t="s">
        <v>1081</v>
      </c>
      <c r="F1308" t="s">
        <v>8016</v>
      </c>
      <c r="G1308" t="s">
        <v>3224</v>
      </c>
      <c r="H1308" t="s">
        <v>3225</v>
      </c>
      <c r="I1308" t="s">
        <v>25</v>
      </c>
      <c r="J1308" s="3">
        <v>0</v>
      </c>
      <c r="K1308" s="1">
        <v>43252</v>
      </c>
      <c r="M1308" t="s">
        <v>38</v>
      </c>
      <c r="O1308" t="s">
        <v>32</v>
      </c>
      <c r="P1308" s="1"/>
      <c r="AC1308" s="5" t="e">
        <f>VLOOKUP(Tableau13[[#This Row],[Jan,]],[1]!Tableau3[#All],2,FALSE)</f>
        <v>#REF!</v>
      </c>
      <c r="AD1308" s="5" t="e">
        <f>VLOOKUP(Tableau13[[#This Row],[Fév,]],[1]!Tableau3[#All],2,FALSE)</f>
        <v>#REF!</v>
      </c>
      <c r="AE1308" s="5" t="e">
        <f>VLOOKUP(Tableau13[[#This Row],[Mar,]],[1]!Tableau3[#All],2,FALSE)</f>
        <v>#REF!</v>
      </c>
      <c r="AF1308" s="5" t="e">
        <f>VLOOKUP(Tableau13[[#This Row],[Avr,]],[1]!Tableau3[#All],2,FALSE)</f>
        <v>#REF!</v>
      </c>
      <c r="AG1308" s="5" t="e">
        <f>VLOOKUP(Tableau13[[#This Row],[Mai]],[1]!Tableau3[#All],2,FALSE)</f>
        <v>#REF!</v>
      </c>
      <c r="AH1308" s="5" t="e">
        <f>VLOOKUP(Tableau13[[#This Row],[Juin]],[1]!Tableau3[#All],2,FALSE)</f>
        <v>#REF!</v>
      </c>
      <c r="AI1308" s="5" t="e">
        <f>VLOOKUP(Tableau13[[#This Row],[Juil,]],[1]!Tableau3[#All],2,FALSE)</f>
        <v>#REF!</v>
      </c>
      <c r="AJ1308" s="5" t="e">
        <f>VLOOKUP(Tableau13[[#This Row],[Août]],[1]!Tableau3[#All],2,FALSE)</f>
        <v>#REF!</v>
      </c>
      <c r="AK1308" s="5" t="e">
        <f>VLOOKUP(Tableau13[[#This Row],[Sept,]],[1]!Tableau3[#All],2,FALSE)</f>
        <v>#REF!</v>
      </c>
      <c r="AL1308" s="5" t="e">
        <f>VLOOKUP(Tableau13[[#This Row],[Oct,]],[1]!Tableau3[#All],2,FALSE)</f>
        <v>#REF!</v>
      </c>
      <c r="AM1308" s="5" t="e">
        <f>VLOOKUP(Tableau13[[#This Row],[Nov,]],[1]!Tableau3[#All],2,FALSE)</f>
        <v>#REF!</v>
      </c>
      <c r="AN1308" s="5" t="e">
        <f>VLOOKUP(Tableau13[[#This Row],[Déc,]],[1]!Tableau3[#All],2,FALSE)</f>
        <v>#REF!</v>
      </c>
    </row>
    <row r="1309" spans="1:40" x14ac:dyDescent="0.25">
      <c r="A1309" t="s">
        <v>8017</v>
      </c>
      <c r="D1309" t="s">
        <v>1080</v>
      </c>
      <c r="E1309" t="s">
        <v>1081</v>
      </c>
      <c r="F1309" t="s">
        <v>8018</v>
      </c>
      <c r="G1309" t="s">
        <v>3226</v>
      </c>
      <c r="H1309" t="s">
        <v>3227</v>
      </c>
      <c r="I1309" t="s">
        <v>25</v>
      </c>
      <c r="J1309" s="3">
        <v>0</v>
      </c>
      <c r="K1309" s="1">
        <v>43252</v>
      </c>
      <c r="M1309" t="s">
        <v>38</v>
      </c>
      <c r="O1309" t="s">
        <v>32</v>
      </c>
      <c r="P1309" s="1"/>
      <c r="AC1309" s="5" t="e">
        <f>VLOOKUP(Tableau13[[#This Row],[Jan,]],[1]!Tableau3[#All],2,FALSE)</f>
        <v>#REF!</v>
      </c>
      <c r="AD1309" s="5" t="e">
        <f>VLOOKUP(Tableau13[[#This Row],[Fév,]],[1]!Tableau3[#All],2,FALSE)</f>
        <v>#REF!</v>
      </c>
      <c r="AE1309" s="5" t="e">
        <f>VLOOKUP(Tableau13[[#This Row],[Mar,]],[1]!Tableau3[#All],2,FALSE)</f>
        <v>#REF!</v>
      </c>
      <c r="AF1309" s="5" t="e">
        <f>VLOOKUP(Tableau13[[#This Row],[Avr,]],[1]!Tableau3[#All],2,FALSE)</f>
        <v>#REF!</v>
      </c>
      <c r="AG1309" s="5" t="e">
        <f>VLOOKUP(Tableau13[[#This Row],[Mai]],[1]!Tableau3[#All],2,FALSE)</f>
        <v>#REF!</v>
      </c>
      <c r="AH1309" s="5" t="e">
        <f>VLOOKUP(Tableau13[[#This Row],[Juin]],[1]!Tableau3[#All],2,FALSE)</f>
        <v>#REF!</v>
      </c>
      <c r="AI1309" s="5" t="e">
        <f>VLOOKUP(Tableau13[[#This Row],[Juil,]],[1]!Tableau3[#All],2,FALSE)</f>
        <v>#REF!</v>
      </c>
      <c r="AJ1309" s="5" t="e">
        <f>VLOOKUP(Tableau13[[#This Row],[Août]],[1]!Tableau3[#All],2,FALSE)</f>
        <v>#REF!</v>
      </c>
      <c r="AK1309" s="5" t="e">
        <f>VLOOKUP(Tableau13[[#This Row],[Sept,]],[1]!Tableau3[#All],2,FALSE)</f>
        <v>#REF!</v>
      </c>
      <c r="AL1309" s="5" t="e">
        <f>VLOOKUP(Tableau13[[#This Row],[Oct,]],[1]!Tableau3[#All],2,FALSE)</f>
        <v>#REF!</v>
      </c>
      <c r="AM1309" s="5" t="e">
        <f>VLOOKUP(Tableau13[[#This Row],[Nov,]],[1]!Tableau3[#All],2,FALSE)</f>
        <v>#REF!</v>
      </c>
      <c r="AN1309" s="5" t="e">
        <f>VLOOKUP(Tableau13[[#This Row],[Déc,]],[1]!Tableau3[#All],2,FALSE)</f>
        <v>#REF!</v>
      </c>
    </row>
    <row r="1310" spans="1:40" x14ac:dyDescent="0.25">
      <c r="A1310" t="s">
        <v>8019</v>
      </c>
      <c r="D1310" t="s">
        <v>1080</v>
      </c>
      <c r="E1310" t="s">
        <v>1081</v>
      </c>
      <c r="F1310" t="s">
        <v>8020</v>
      </c>
      <c r="G1310" t="s">
        <v>3228</v>
      </c>
      <c r="H1310" t="s">
        <v>3229</v>
      </c>
      <c r="I1310" t="s">
        <v>25</v>
      </c>
      <c r="J1310" s="3">
        <v>0</v>
      </c>
      <c r="K1310" s="1">
        <v>43252</v>
      </c>
      <c r="M1310" t="s">
        <v>38</v>
      </c>
      <c r="O1310" t="s">
        <v>32</v>
      </c>
      <c r="P1310" s="1"/>
      <c r="AC1310" s="5" t="e">
        <f>VLOOKUP(Tableau13[[#This Row],[Jan,]],[1]!Tableau3[#All],2,FALSE)</f>
        <v>#REF!</v>
      </c>
      <c r="AD1310" s="5" t="e">
        <f>VLOOKUP(Tableau13[[#This Row],[Fév,]],[1]!Tableau3[#All],2,FALSE)</f>
        <v>#REF!</v>
      </c>
      <c r="AE1310" s="5" t="e">
        <f>VLOOKUP(Tableau13[[#This Row],[Mar,]],[1]!Tableau3[#All],2,FALSE)</f>
        <v>#REF!</v>
      </c>
      <c r="AF1310" s="5" t="e">
        <f>VLOOKUP(Tableau13[[#This Row],[Avr,]],[1]!Tableau3[#All],2,FALSE)</f>
        <v>#REF!</v>
      </c>
      <c r="AG1310" s="5" t="e">
        <f>VLOOKUP(Tableau13[[#This Row],[Mai]],[1]!Tableau3[#All],2,FALSE)</f>
        <v>#REF!</v>
      </c>
      <c r="AH1310" s="5" t="e">
        <f>VLOOKUP(Tableau13[[#This Row],[Juin]],[1]!Tableau3[#All],2,FALSE)</f>
        <v>#REF!</v>
      </c>
      <c r="AI1310" s="5" t="e">
        <f>VLOOKUP(Tableau13[[#This Row],[Juil,]],[1]!Tableau3[#All],2,FALSE)</f>
        <v>#REF!</v>
      </c>
      <c r="AJ1310" s="5" t="e">
        <f>VLOOKUP(Tableau13[[#This Row],[Août]],[1]!Tableau3[#All],2,FALSE)</f>
        <v>#REF!</v>
      </c>
      <c r="AK1310" s="5" t="e">
        <f>VLOOKUP(Tableau13[[#This Row],[Sept,]],[1]!Tableau3[#All],2,FALSE)</f>
        <v>#REF!</v>
      </c>
      <c r="AL1310" s="5" t="e">
        <f>VLOOKUP(Tableau13[[#This Row],[Oct,]],[1]!Tableau3[#All],2,FALSE)</f>
        <v>#REF!</v>
      </c>
      <c r="AM1310" s="5" t="e">
        <f>VLOOKUP(Tableau13[[#This Row],[Nov,]],[1]!Tableau3[#All],2,FALSE)</f>
        <v>#REF!</v>
      </c>
      <c r="AN1310" s="5" t="e">
        <f>VLOOKUP(Tableau13[[#This Row],[Déc,]],[1]!Tableau3[#All],2,FALSE)</f>
        <v>#REF!</v>
      </c>
    </row>
    <row r="1311" spans="1:40" x14ac:dyDescent="0.25">
      <c r="A1311" t="s">
        <v>8021</v>
      </c>
      <c r="D1311" t="s">
        <v>1080</v>
      </c>
      <c r="E1311" t="s">
        <v>1081</v>
      </c>
      <c r="F1311" t="s">
        <v>8022</v>
      </c>
      <c r="G1311" t="s">
        <v>3230</v>
      </c>
      <c r="H1311" t="s">
        <v>3231</v>
      </c>
      <c r="I1311" t="s">
        <v>25</v>
      </c>
      <c r="J1311" s="3">
        <v>0</v>
      </c>
      <c r="K1311" s="1">
        <v>43252</v>
      </c>
      <c r="M1311" t="s">
        <v>38</v>
      </c>
      <c r="O1311" t="s">
        <v>32</v>
      </c>
      <c r="P1311" s="1"/>
      <c r="AC1311" s="5" t="e">
        <f>VLOOKUP(Tableau13[[#This Row],[Jan,]],[1]!Tableau3[#All],2,FALSE)</f>
        <v>#REF!</v>
      </c>
      <c r="AD1311" s="5" t="e">
        <f>VLOOKUP(Tableau13[[#This Row],[Fév,]],[1]!Tableau3[#All],2,FALSE)</f>
        <v>#REF!</v>
      </c>
      <c r="AE1311" s="5" t="e">
        <f>VLOOKUP(Tableau13[[#This Row],[Mar,]],[1]!Tableau3[#All],2,FALSE)</f>
        <v>#REF!</v>
      </c>
      <c r="AF1311" s="5" t="e">
        <f>VLOOKUP(Tableau13[[#This Row],[Avr,]],[1]!Tableau3[#All],2,FALSE)</f>
        <v>#REF!</v>
      </c>
      <c r="AG1311" s="5" t="e">
        <f>VLOOKUP(Tableau13[[#This Row],[Mai]],[1]!Tableau3[#All],2,FALSE)</f>
        <v>#REF!</v>
      </c>
      <c r="AH1311" s="5" t="e">
        <f>VLOOKUP(Tableau13[[#This Row],[Juin]],[1]!Tableau3[#All],2,FALSE)</f>
        <v>#REF!</v>
      </c>
      <c r="AI1311" s="5" t="e">
        <f>VLOOKUP(Tableau13[[#This Row],[Juil,]],[1]!Tableau3[#All],2,FALSE)</f>
        <v>#REF!</v>
      </c>
      <c r="AJ1311" s="5" t="e">
        <f>VLOOKUP(Tableau13[[#This Row],[Août]],[1]!Tableau3[#All],2,FALSE)</f>
        <v>#REF!</v>
      </c>
      <c r="AK1311" s="5" t="e">
        <f>VLOOKUP(Tableau13[[#This Row],[Sept,]],[1]!Tableau3[#All],2,FALSE)</f>
        <v>#REF!</v>
      </c>
      <c r="AL1311" s="5" t="e">
        <f>VLOOKUP(Tableau13[[#This Row],[Oct,]],[1]!Tableau3[#All],2,FALSE)</f>
        <v>#REF!</v>
      </c>
      <c r="AM1311" s="5" t="e">
        <f>VLOOKUP(Tableau13[[#This Row],[Nov,]],[1]!Tableau3[#All],2,FALSE)</f>
        <v>#REF!</v>
      </c>
      <c r="AN1311" s="5" t="e">
        <f>VLOOKUP(Tableau13[[#This Row],[Déc,]],[1]!Tableau3[#All],2,FALSE)</f>
        <v>#REF!</v>
      </c>
    </row>
    <row r="1312" spans="1:40" x14ac:dyDescent="0.25">
      <c r="A1312" t="s">
        <v>8023</v>
      </c>
      <c r="D1312" t="s">
        <v>1080</v>
      </c>
      <c r="E1312" t="s">
        <v>1081</v>
      </c>
      <c r="F1312" t="s">
        <v>8024</v>
      </c>
      <c r="G1312" t="s">
        <v>3232</v>
      </c>
      <c r="H1312" t="s">
        <v>3233</v>
      </c>
      <c r="I1312" t="s">
        <v>25</v>
      </c>
      <c r="J1312" s="3">
        <v>0</v>
      </c>
      <c r="K1312" s="1">
        <v>43252</v>
      </c>
      <c r="M1312" t="s">
        <v>38</v>
      </c>
      <c r="O1312" t="s">
        <v>32</v>
      </c>
      <c r="P1312" s="1"/>
      <c r="AC1312" s="5" t="e">
        <f>VLOOKUP(Tableau13[[#This Row],[Jan,]],[1]!Tableau3[#All],2,FALSE)</f>
        <v>#REF!</v>
      </c>
      <c r="AD1312" s="5" t="e">
        <f>VLOOKUP(Tableau13[[#This Row],[Fév,]],[1]!Tableau3[#All],2,FALSE)</f>
        <v>#REF!</v>
      </c>
      <c r="AE1312" s="5" t="e">
        <f>VLOOKUP(Tableau13[[#This Row],[Mar,]],[1]!Tableau3[#All],2,FALSE)</f>
        <v>#REF!</v>
      </c>
      <c r="AF1312" s="5" t="e">
        <f>VLOOKUP(Tableau13[[#This Row],[Avr,]],[1]!Tableau3[#All],2,FALSE)</f>
        <v>#REF!</v>
      </c>
      <c r="AG1312" s="5" t="e">
        <f>VLOOKUP(Tableau13[[#This Row],[Mai]],[1]!Tableau3[#All],2,FALSE)</f>
        <v>#REF!</v>
      </c>
      <c r="AH1312" s="5" t="e">
        <f>VLOOKUP(Tableau13[[#This Row],[Juin]],[1]!Tableau3[#All],2,FALSE)</f>
        <v>#REF!</v>
      </c>
      <c r="AI1312" s="5" t="e">
        <f>VLOOKUP(Tableau13[[#This Row],[Juil,]],[1]!Tableau3[#All],2,FALSE)</f>
        <v>#REF!</v>
      </c>
      <c r="AJ1312" s="5" t="e">
        <f>VLOOKUP(Tableau13[[#This Row],[Août]],[1]!Tableau3[#All],2,FALSE)</f>
        <v>#REF!</v>
      </c>
      <c r="AK1312" s="5" t="e">
        <f>VLOOKUP(Tableau13[[#This Row],[Sept,]],[1]!Tableau3[#All],2,FALSE)</f>
        <v>#REF!</v>
      </c>
      <c r="AL1312" s="5" t="e">
        <f>VLOOKUP(Tableau13[[#This Row],[Oct,]],[1]!Tableau3[#All],2,FALSE)</f>
        <v>#REF!</v>
      </c>
      <c r="AM1312" s="5" t="e">
        <f>VLOOKUP(Tableau13[[#This Row],[Nov,]],[1]!Tableau3[#All],2,FALSE)</f>
        <v>#REF!</v>
      </c>
      <c r="AN1312" s="5" t="e">
        <f>VLOOKUP(Tableau13[[#This Row],[Déc,]],[1]!Tableau3[#All],2,FALSE)</f>
        <v>#REF!</v>
      </c>
    </row>
    <row r="1313" spans="1:40" x14ac:dyDescent="0.25">
      <c r="A1313" t="s">
        <v>8025</v>
      </c>
      <c r="D1313" t="s">
        <v>1080</v>
      </c>
      <c r="E1313" t="s">
        <v>1081</v>
      </c>
      <c r="F1313" t="s">
        <v>8026</v>
      </c>
      <c r="G1313" t="s">
        <v>3234</v>
      </c>
      <c r="H1313" t="s">
        <v>3235</v>
      </c>
      <c r="I1313" t="s">
        <v>25</v>
      </c>
      <c r="J1313" s="3">
        <v>0</v>
      </c>
      <c r="K1313" s="1">
        <v>43252</v>
      </c>
      <c r="M1313" t="s">
        <v>38</v>
      </c>
      <c r="O1313" t="s">
        <v>32</v>
      </c>
      <c r="P1313" s="1"/>
      <c r="AC1313" s="5" t="e">
        <f>VLOOKUP(Tableau13[[#This Row],[Jan,]],[1]!Tableau3[#All],2,FALSE)</f>
        <v>#REF!</v>
      </c>
      <c r="AD1313" s="5" t="e">
        <f>VLOOKUP(Tableau13[[#This Row],[Fév,]],[1]!Tableau3[#All],2,FALSE)</f>
        <v>#REF!</v>
      </c>
      <c r="AE1313" s="5" t="e">
        <f>VLOOKUP(Tableau13[[#This Row],[Mar,]],[1]!Tableau3[#All],2,FALSE)</f>
        <v>#REF!</v>
      </c>
      <c r="AF1313" s="5" t="e">
        <f>VLOOKUP(Tableau13[[#This Row],[Avr,]],[1]!Tableau3[#All],2,FALSE)</f>
        <v>#REF!</v>
      </c>
      <c r="AG1313" s="5" t="e">
        <f>VLOOKUP(Tableau13[[#This Row],[Mai]],[1]!Tableau3[#All],2,FALSE)</f>
        <v>#REF!</v>
      </c>
      <c r="AH1313" s="5" t="e">
        <f>VLOOKUP(Tableau13[[#This Row],[Juin]],[1]!Tableau3[#All],2,FALSE)</f>
        <v>#REF!</v>
      </c>
      <c r="AI1313" s="5" t="e">
        <f>VLOOKUP(Tableau13[[#This Row],[Juil,]],[1]!Tableau3[#All],2,FALSE)</f>
        <v>#REF!</v>
      </c>
      <c r="AJ1313" s="5" t="e">
        <f>VLOOKUP(Tableau13[[#This Row],[Août]],[1]!Tableau3[#All],2,FALSE)</f>
        <v>#REF!</v>
      </c>
      <c r="AK1313" s="5" t="e">
        <f>VLOOKUP(Tableau13[[#This Row],[Sept,]],[1]!Tableau3[#All],2,FALSE)</f>
        <v>#REF!</v>
      </c>
      <c r="AL1313" s="5" t="e">
        <f>VLOOKUP(Tableau13[[#This Row],[Oct,]],[1]!Tableau3[#All],2,FALSE)</f>
        <v>#REF!</v>
      </c>
      <c r="AM1313" s="5" t="e">
        <f>VLOOKUP(Tableau13[[#This Row],[Nov,]],[1]!Tableau3[#All],2,FALSE)</f>
        <v>#REF!</v>
      </c>
      <c r="AN1313" s="5" t="e">
        <f>VLOOKUP(Tableau13[[#This Row],[Déc,]],[1]!Tableau3[#All],2,FALSE)</f>
        <v>#REF!</v>
      </c>
    </row>
    <row r="1314" spans="1:40" x14ac:dyDescent="0.25">
      <c r="A1314" t="s">
        <v>8027</v>
      </c>
      <c r="D1314" t="s">
        <v>1080</v>
      </c>
      <c r="E1314" t="s">
        <v>1081</v>
      </c>
      <c r="F1314" t="s">
        <v>8028</v>
      </c>
      <c r="G1314" t="s">
        <v>3236</v>
      </c>
      <c r="H1314" t="s">
        <v>3237</v>
      </c>
      <c r="I1314" t="s">
        <v>25</v>
      </c>
      <c r="J1314" s="3">
        <v>0</v>
      </c>
      <c r="K1314" s="1">
        <v>43252</v>
      </c>
      <c r="M1314" t="s">
        <v>38</v>
      </c>
      <c r="O1314" t="s">
        <v>32</v>
      </c>
      <c r="P1314" s="1"/>
      <c r="AC1314" s="5" t="e">
        <f>VLOOKUP(Tableau13[[#This Row],[Jan,]],[1]!Tableau3[#All],2,FALSE)</f>
        <v>#REF!</v>
      </c>
      <c r="AD1314" s="5" t="e">
        <f>VLOOKUP(Tableau13[[#This Row],[Fév,]],[1]!Tableau3[#All],2,FALSE)</f>
        <v>#REF!</v>
      </c>
      <c r="AE1314" s="5" t="e">
        <f>VLOOKUP(Tableau13[[#This Row],[Mar,]],[1]!Tableau3[#All],2,FALSE)</f>
        <v>#REF!</v>
      </c>
      <c r="AF1314" s="5" t="e">
        <f>VLOOKUP(Tableau13[[#This Row],[Avr,]],[1]!Tableau3[#All],2,FALSE)</f>
        <v>#REF!</v>
      </c>
      <c r="AG1314" s="5" t="e">
        <f>VLOOKUP(Tableau13[[#This Row],[Mai]],[1]!Tableau3[#All],2,FALSE)</f>
        <v>#REF!</v>
      </c>
      <c r="AH1314" s="5" t="e">
        <f>VLOOKUP(Tableau13[[#This Row],[Juin]],[1]!Tableau3[#All],2,FALSE)</f>
        <v>#REF!</v>
      </c>
      <c r="AI1314" s="5" t="e">
        <f>VLOOKUP(Tableau13[[#This Row],[Juil,]],[1]!Tableau3[#All],2,FALSE)</f>
        <v>#REF!</v>
      </c>
      <c r="AJ1314" s="5" t="e">
        <f>VLOOKUP(Tableau13[[#This Row],[Août]],[1]!Tableau3[#All],2,FALSE)</f>
        <v>#REF!</v>
      </c>
      <c r="AK1314" s="5" t="e">
        <f>VLOOKUP(Tableau13[[#This Row],[Sept,]],[1]!Tableau3[#All],2,FALSE)</f>
        <v>#REF!</v>
      </c>
      <c r="AL1314" s="5" t="e">
        <f>VLOOKUP(Tableau13[[#This Row],[Oct,]],[1]!Tableau3[#All],2,FALSE)</f>
        <v>#REF!</v>
      </c>
      <c r="AM1314" s="5" t="e">
        <f>VLOOKUP(Tableau13[[#This Row],[Nov,]],[1]!Tableau3[#All],2,FALSE)</f>
        <v>#REF!</v>
      </c>
      <c r="AN1314" s="5" t="e">
        <f>VLOOKUP(Tableau13[[#This Row],[Déc,]],[1]!Tableau3[#All],2,FALSE)</f>
        <v>#REF!</v>
      </c>
    </row>
    <row r="1315" spans="1:40" x14ac:dyDescent="0.25">
      <c r="A1315" t="s">
        <v>8029</v>
      </c>
      <c r="D1315" t="s">
        <v>1080</v>
      </c>
      <c r="E1315" t="s">
        <v>1081</v>
      </c>
      <c r="F1315" t="s">
        <v>8030</v>
      </c>
      <c r="G1315" t="s">
        <v>3238</v>
      </c>
      <c r="H1315" t="s">
        <v>3239</v>
      </c>
      <c r="I1315" t="s">
        <v>25</v>
      </c>
      <c r="J1315" s="3">
        <v>0</v>
      </c>
      <c r="K1315" s="1">
        <v>43252</v>
      </c>
      <c r="M1315" t="s">
        <v>38</v>
      </c>
      <c r="O1315" t="s">
        <v>32</v>
      </c>
      <c r="P1315" s="1"/>
      <c r="AC1315" s="5" t="e">
        <f>VLOOKUP(Tableau13[[#This Row],[Jan,]],[1]!Tableau3[#All],2,FALSE)</f>
        <v>#REF!</v>
      </c>
      <c r="AD1315" s="5" t="e">
        <f>VLOOKUP(Tableau13[[#This Row],[Fév,]],[1]!Tableau3[#All],2,FALSE)</f>
        <v>#REF!</v>
      </c>
      <c r="AE1315" s="5" t="e">
        <f>VLOOKUP(Tableau13[[#This Row],[Mar,]],[1]!Tableau3[#All],2,FALSE)</f>
        <v>#REF!</v>
      </c>
      <c r="AF1315" s="5" t="e">
        <f>VLOOKUP(Tableau13[[#This Row],[Avr,]],[1]!Tableau3[#All],2,FALSE)</f>
        <v>#REF!</v>
      </c>
      <c r="AG1315" s="5" t="e">
        <f>VLOOKUP(Tableau13[[#This Row],[Mai]],[1]!Tableau3[#All],2,FALSE)</f>
        <v>#REF!</v>
      </c>
      <c r="AH1315" s="5" t="e">
        <f>VLOOKUP(Tableau13[[#This Row],[Juin]],[1]!Tableau3[#All],2,FALSE)</f>
        <v>#REF!</v>
      </c>
      <c r="AI1315" s="5" t="e">
        <f>VLOOKUP(Tableau13[[#This Row],[Juil,]],[1]!Tableau3[#All],2,FALSE)</f>
        <v>#REF!</v>
      </c>
      <c r="AJ1315" s="5" t="e">
        <f>VLOOKUP(Tableau13[[#This Row],[Août]],[1]!Tableau3[#All],2,FALSE)</f>
        <v>#REF!</v>
      </c>
      <c r="AK1315" s="5" t="e">
        <f>VLOOKUP(Tableau13[[#This Row],[Sept,]],[1]!Tableau3[#All],2,FALSE)</f>
        <v>#REF!</v>
      </c>
      <c r="AL1315" s="5" t="e">
        <f>VLOOKUP(Tableau13[[#This Row],[Oct,]],[1]!Tableau3[#All],2,FALSE)</f>
        <v>#REF!</v>
      </c>
      <c r="AM1315" s="5" t="e">
        <f>VLOOKUP(Tableau13[[#This Row],[Nov,]],[1]!Tableau3[#All],2,FALSE)</f>
        <v>#REF!</v>
      </c>
      <c r="AN1315" s="5" t="e">
        <f>VLOOKUP(Tableau13[[#This Row],[Déc,]],[1]!Tableau3[#All],2,FALSE)</f>
        <v>#REF!</v>
      </c>
    </row>
    <row r="1316" spans="1:40" x14ac:dyDescent="0.25">
      <c r="A1316" t="s">
        <v>8031</v>
      </c>
      <c r="D1316" t="s">
        <v>1080</v>
      </c>
      <c r="E1316" t="s">
        <v>1081</v>
      </c>
      <c r="F1316" t="s">
        <v>8032</v>
      </c>
      <c r="G1316" t="s">
        <v>3240</v>
      </c>
      <c r="H1316" t="s">
        <v>3241</v>
      </c>
      <c r="I1316" t="s">
        <v>25</v>
      </c>
      <c r="J1316" s="3">
        <v>0</v>
      </c>
      <c r="K1316" s="1">
        <v>43252</v>
      </c>
      <c r="M1316" t="s">
        <v>38</v>
      </c>
      <c r="O1316" t="s">
        <v>32</v>
      </c>
      <c r="P1316" s="1"/>
      <c r="AC1316" s="5" t="e">
        <f>VLOOKUP(Tableau13[[#This Row],[Jan,]],[1]!Tableau3[#All],2,FALSE)</f>
        <v>#REF!</v>
      </c>
      <c r="AD1316" s="5" t="e">
        <f>VLOOKUP(Tableau13[[#This Row],[Fév,]],[1]!Tableau3[#All],2,FALSE)</f>
        <v>#REF!</v>
      </c>
      <c r="AE1316" s="5" t="e">
        <f>VLOOKUP(Tableau13[[#This Row],[Mar,]],[1]!Tableau3[#All],2,FALSE)</f>
        <v>#REF!</v>
      </c>
      <c r="AF1316" s="5" t="e">
        <f>VLOOKUP(Tableau13[[#This Row],[Avr,]],[1]!Tableau3[#All],2,FALSE)</f>
        <v>#REF!</v>
      </c>
      <c r="AG1316" s="5" t="e">
        <f>VLOOKUP(Tableau13[[#This Row],[Mai]],[1]!Tableau3[#All],2,FALSE)</f>
        <v>#REF!</v>
      </c>
      <c r="AH1316" s="5" t="e">
        <f>VLOOKUP(Tableau13[[#This Row],[Juin]],[1]!Tableau3[#All],2,FALSE)</f>
        <v>#REF!</v>
      </c>
      <c r="AI1316" s="5" t="e">
        <f>VLOOKUP(Tableau13[[#This Row],[Juil,]],[1]!Tableau3[#All],2,FALSE)</f>
        <v>#REF!</v>
      </c>
      <c r="AJ1316" s="5" t="e">
        <f>VLOOKUP(Tableau13[[#This Row],[Août]],[1]!Tableau3[#All],2,FALSE)</f>
        <v>#REF!</v>
      </c>
      <c r="AK1316" s="5" t="e">
        <f>VLOOKUP(Tableau13[[#This Row],[Sept,]],[1]!Tableau3[#All],2,FALSE)</f>
        <v>#REF!</v>
      </c>
      <c r="AL1316" s="5" t="e">
        <f>VLOOKUP(Tableau13[[#This Row],[Oct,]],[1]!Tableau3[#All],2,FALSE)</f>
        <v>#REF!</v>
      </c>
      <c r="AM1316" s="5" t="e">
        <f>VLOOKUP(Tableau13[[#This Row],[Nov,]],[1]!Tableau3[#All],2,FALSE)</f>
        <v>#REF!</v>
      </c>
      <c r="AN1316" s="5" t="e">
        <f>VLOOKUP(Tableau13[[#This Row],[Déc,]],[1]!Tableau3[#All],2,FALSE)</f>
        <v>#REF!</v>
      </c>
    </row>
    <row r="1317" spans="1:40" x14ac:dyDescent="0.25">
      <c r="A1317" t="s">
        <v>8033</v>
      </c>
      <c r="D1317" t="s">
        <v>1080</v>
      </c>
      <c r="E1317" t="s">
        <v>1081</v>
      </c>
      <c r="F1317" t="s">
        <v>8034</v>
      </c>
      <c r="G1317" t="s">
        <v>3242</v>
      </c>
      <c r="H1317" t="s">
        <v>3243</v>
      </c>
      <c r="I1317" t="s">
        <v>25</v>
      </c>
      <c r="J1317" s="3">
        <v>0</v>
      </c>
      <c r="K1317" s="1">
        <v>43252</v>
      </c>
      <c r="M1317" t="s">
        <v>38</v>
      </c>
      <c r="O1317" t="s">
        <v>32</v>
      </c>
      <c r="P1317" s="1"/>
      <c r="AC1317" s="5" t="e">
        <f>VLOOKUP(Tableau13[[#This Row],[Jan,]],[1]!Tableau3[#All],2,FALSE)</f>
        <v>#REF!</v>
      </c>
      <c r="AD1317" s="5" t="e">
        <f>VLOOKUP(Tableau13[[#This Row],[Fév,]],[1]!Tableau3[#All],2,FALSE)</f>
        <v>#REF!</v>
      </c>
      <c r="AE1317" s="5" t="e">
        <f>VLOOKUP(Tableau13[[#This Row],[Mar,]],[1]!Tableau3[#All],2,FALSE)</f>
        <v>#REF!</v>
      </c>
      <c r="AF1317" s="5" t="e">
        <f>VLOOKUP(Tableau13[[#This Row],[Avr,]],[1]!Tableau3[#All],2,FALSE)</f>
        <v>#REF!</v>
      </c>
      <c r="AG1317" s="5" t="e">
        <f>VLOOKUP(Tableau13[[#This Row],[Mai]],[1]!Tableau3[#All],2,FALSE)</f>
        <v>#REF!</v>
      </c>
      <c r="AH1317" s="5" t="e">
        <f>VLOOKUP(Tableau13[[#This Row],[Juin]],[1]!Tableau3[#All],2,FALSE)</f>
        <v>#REF!</v>
      </c>
      <c r="AI1317" s="5" t="e">
        <f>VLOOKUP(Tableau13[[#This Row],[Juil,]],[1]!Tableau3[#All],2,FALSE)</f>
        <v>#REF!</v>
      </c>
      <c r="AJ1317" s="5" t="e">
        <f>VLOOKUP(Tableau13[[#This Row],[Août]],[1]!Tableau3[#All],2,FALSE)</f>
        <v>#REF!</v>
      </c>
      <c r="AK1317" s="5" t="e">
        <f>VLOOKUP(Tableau13[[#This Row],[Sept,]],[1]!Tableau3[#All],2,FALSE)</f>
        <v>#REF!</v>
      </c>
      <c r="AL1317" s="5" t="e">
        <f>VLOOKUP(Tableau13[[#This Row],[Oct,]],[1]!Tableau3[#All],2,FALSE)</f>
        <v>#REF!</v>
      </c>
      <c r="AM1317" s="5" t="e">
        <f>VLOOKUP(Tableau13[[#This Row],[Nov,]],[1]!Tableau3[#All],2,FALSE)</f>
        <v>#REF!</v>
      </c>
      <c r="AN1317" s="5" t="e">
        <f>VLOOKUP(Tableau13[[#This Row],[Déc,]],[1]!Tableau3[#All],2,FALSE)</f>
        <v>#REF!</v>
      </c>
    </row>
    <row r="1318" spans="1:40" x14ac:dyDescent="0.25">
      <c r="A1318" t="s">
        <v>8035</v>
      </c>
      <c r="D1318" t="s">
        <v>1080</v>
      </c>
      <c r="E1318" t="s">
        <v>1081</v>
      </c>
      <c r="F1318" t="s">
        <v>8036</v>
      </c>
      <c r="G1318" t="s">
        <v>3244</v>
      </c>
      <c r="H1318" t="s">
        <v>3245</v>
      </c>
      <c r="I1318" t="s">
        <v>25</v>
      </c>
      <c r="J1318" s="3">
        <v>0</v>
      </c>
      <c r="K1318" s="1">
        <v>43252</v>
      </c>
      <c r="M1318" t="s">
        <v>38</v>
      </c>
      <c r="O1318" t="s">
        <v>32</v>
      </c>
      <c r="P1318" s="1"/>
      <c r="AC1318" s="5" t="e">
        <f>VLOOKUP(Tableau13[[#This Row],[Jan,]],[1]!Tableau3[#All],2,FALSE)</f>
        <v>#REF!</v>
      </c>
      <c r="AD1318" s="5" t="e">
        <f>VLOOKUP(Tableau13[[#This Row],[Fév,]],[1]!Tableau3[#All],2,FALSE)</f>
        <v>#REF!</v>
      </c>
      <c r="AE1318" s="5" t="e">
        <f>VLOOKUP(Tableau13[[#This Row],[Mar,]],[1]!Tableau3[#All],2,FALSE)</f>
        <v>#REF!</v>
      </c>
      <c r="AF1318" s="5" t="e">
        <f>VLOOKUP(Tableau13[[#This Row],[Avr,]],[1]!Tableau3[#All],2,FALSE)</f>
        <v>#REF!</v>
      </c>
      <c r="AG1318" s="5" t="e">
        <f>VLOOKUP(Tableau13[[#This Row],[Mai]],[1]!Tableau3[#All],2,FALSE)</f>
        <v>#REF!</v>
      </c>
      <c r="AH1318" s="5" t="e">
        <f>VLOOKUP(Tableau13[[#This Row],[Juin]],[1]!Tableau3[#All],2,FALSE)</f>
        <v>#REF!</v>
      </c>
      <c r="AI1318" s="5" t="e">
        <f>VLOOKUP(Tableau13[[#This Row],[Juil,]],[1]!Tableau3[#All],2,FALSE)</f>
        <v>#REF!</v>
      </c>
      <c r="AJ1318" s="5" t="e">
        <f>VLOOKUP(Tableau13[[#This Row],[Août]],[1]!Tableau3[#All],2,FALSE)</f>
        <v>#REF!</v>
      </c>
      <c r="AK1318" s="5" t="e">
        <f>VLOOKUP(Tableau13[[#This Row],[Sept,]],[1]!Tableau3[#All],2,FALSE)</f>
        <v>#REF!</v>
      </c>
      <c r="AL1318" s="5" t="e">
        <f>VLOOKUP(Tableau13[[#This Row],[Oct,]],[1]!Tableau3[#All],2,FALSE)</f>
        <v>#REF!</v>
      </c>
      <c r="AM1318" s="5" t="e">
        <f>VLOOKUP(Tableau13[[#This Row],[Nov,]],[1]!Tableau3[#All],2,FALSE)</f>
        <v>#REF!</v>
      </c>
      <c r="AN1318" s="5" t="e">
        <f>VLOOKUP(Tableau13[[#This Row],[Déc,]],[1]!Tableau3[#All],2,FALSE)</f>
        <v>#REF!</v>
      </c>
    </row>
    <row r="1319" spans="1:40" x14ac:dyDescent="0.25">
      <c r="A1319" t="s">
        <v>8037</v>
      </c>
      <c r="D1319" t="s">
        <v>1080</v>
      </c>
      <c r="E1319" t="s">
        <v>1081</v>
      </c>
      <c r="F1319" t="s">
        <v>8038</v>
      </c>
      <c r="G1319" t="s">
        <v>3246</v>
      </c>
      <c r="H1319" t="s">
        <v>3247</v>
      </c>
      <c r="I1319" t="s">
        <v>25</v>
      </c>
      <c r="J1319" s="3">
        <v>0</v>
      </c>
      <c r="K1319" s="1">
        <v>43252</v>
      </c>
      <c r="M1319" t="s">
        <v>38</v>
      </c>
      <c r="O1319" t="s">
        <v>32</v>
      </c>
      <c r="P1319" s="1"/>
      <c r="AC1319" s="5" t="e">
        <f>VLOOKUP(Tableau13[[#This Row],[Jan,]],[1]!Tableau3[#All],2,FALSE)</f>
        <v>#REF!</v>
      </c>
      <c r="AD1319" s="5" t="e">
        <f>VLOOKUP(Tableau13[[#This Row],[Fév,]],[1]!Tableau3[#All],2,FALSE)</f>
        <v>#REF!</v>
      </c>
      <c r="AE1319" s="5" t="e">
        <f>VLOOKUP(Tableau13[[#This Row],[Mar,]],[1]!Tableau3[#All],2,FALSE)</f>
        <v>#REF!</v>
      </c>
      <c r="AF1319" s="5" t="e">
        <f>VLOOKUP(Tableau13[[#This Row],[Avr,]],[1]!Tableau3[#All],2,FALSE)</f>
        <v>#REF!</v>
      </c>
      <c r="AG1319" s="5" t="e">
        <f>VLOOKUP(Tableau13[[#This Row],[Mai]],[1]!Tableau3[#All],2,FALSE)</f>
        <v>#REF!</v>
      </c>
      <c r="AH1319" s="5" t="e">
        <f>VLOOKUP(Tableau13[[#This Row],[Juin]],[1]!Tableau3[#All],2,FALSE)</f>
        <v>#REF!</v>
      </c>
      <c r="AI1319" s="5" t="e">
        <f>VLOOKUP(Tableau13[[#This Row],[Juil,]],[1]!Tableau3[#All],2,FALSE)</f>
        <v>#REF!</v>
      </c>
      <c r="AJ1319" s="5" t="e">
        <f>VLOOKUP(Tableau13[[#This Row],[Août]],[1]!Tableau3[#All],2,FALSE)</f>
        <v>#REF!</v>
      </c>
      <c r="AK1319" s="5" t="e">
        <f>VLOOKUP(Tableau13[[#This Row],[Sept,]],[1]!Tableau3[#All],2,FALSE)</f>
        <v>#REF!</v>
      </c>
      <c r="AL1319" s="5" t="e">
        <f>VLOOKUP(Tableau13[[#This Row],[Oct,]],[1]!Tableau3[#All],2,FALSE)</f>
        <v>#REF!</v>
      </c>
      <c r="AM1319" s="5" t="e">
        <f>VLOOKUP(Tableau13[[#This Row],[Nov,]],[1]!Tableau3[#All],2,FALSE)</f>
        <v>#REF!</v>
      </c>
      <c r="AN1319" s="5" t="e">
        <f>VLOOKUP(Tableau13[[#This Row],[Déc,]],[1]!Tableau3[#All],2,FALSE)</f>
        <v>#REF!</v>
      </c>
    </row>
    <row r="1320" spans="1:40" x14ac:dyDescent="0.25">
      <c r="A1320" t="s">
        <v>8039</v>
      </c>
      <c r="D1320" t="s">
        <v>1080</v>
      </c>
      <c r="E1320" t="s">
        <v>1081</v>
      </c>
      <c r="F1320" t="s">
        <v>8040</v>
      </c>
      <c r="G1320" t="s">
        <v>3248</v>
      </c>
      <c r="H1320" t="s">
        <v>3249</v>
      </c>
      <c r="I1320" t="s">
        <v>25</v>
      </c>
      <c r="J1320" s="3">
        <v>0</v>
      </c>
      <c r="K1320" s="1">
        <v>43252</v>
      </c>
      <c r="M1320" t="s">
        <v>38</v>
      </c>
      <c r="O1320" t="s">
        <v>32</v>
      </c>
      <c r="P1320" s="1"/>
      <c r="AC1320" s="5" t="e">
        <f>VLOOKUP(Tableau13[[#This Row],[Jan,]],[1]!Tableau3[#All],2,FALSE)</f>
        <v>#REF!</v>
      </c>
      <c r="AD1320" s="5" t="e">
        <f>VLOOKUP(Tableau13[[#This Row],[Fév,]],[1]!Tableau3[#All],2,FALSE)</f>
        <v>#REF!</v>
      </c>
      <c r="AE1320" s="5" t="e">
        <f>VLOOKUP(Tableau13[[#This Row],[Mar,]],[1]!Tableau3[#All],2,FALSE)</f>
        <v>#REF!</v>
      </c>
      <c r="AF1320" s="5" t="e">
        <f>VLOOKUP(Tableau13[[#This Row],[Avr,]],[1]!Tableau3[#All],2,FALSE)</f>
        <v>#REF!</v>
      </c>
      <c r="AG1320" s="5" t="e">
        <f>VLOOKUP(Tableau13[[#This Row],[Mai]],[1]!Tableau3[#All],2,FALSE)</f>
        <v>#REF!</v>
      </c>
      <c r="AH1320" s="5" t="e">
        <f>VLOOKUP(Tableau13[[#This Row],[Juin]],[1]!Tableau3[#All],2,FALSE)</f>
        <v>#REF!</v>
      </c>
      <c r="AI1320" s="5" t="e">
        <f>VLOOKUP(Tableau13[[#This Row],[Juil,]],[1]!Tableau3[#All],2,FALSE)</f>
        <v>#REF!</v>
      </c>
      <c r="AJ1320" s="5" t="e">
        <f>VLOOKUP(Tableau13[[#This Row],[Août]],[1]!Tableau3[#All],2,FALSE)</f>
        <v>#REF!</v>
      </c>
      <c r="AK1320" s="5" t="e">
        <f>VLOOKUP(Tableau13[[#This Row],[Sept,]],[1]!Tableau3[#All],2,FALSE)</f>
        <v>#REF!</v>
      </c>
      <c r="AL1320" s="5" t="e">
        <f>VLOOKUP(Tableau13[[#This Row],[Oct,]],[1]!Tableau3[#All],2,FALSE)</f>
        <v>#REF!</v>
      </c>
      <c r="AM1320" s="5" t="e">
        <f>VLOOKUP(Tableau13[[#This Row],[Nov,]],[1]!Tableau3[#All],2,FALSE)</f>
        <v>#REF!</v>
      </c>
      <c r="AN1320" s="5" t="e">
        <f>VLOOKUP(Tableau13[[#This Row],[Déc,]],[1]!Tableau3[#All],2,FALSE)</f>
        <v>#REF!</v>
      </c>
    </row>
    <row r="1321" spans="1:40" x14ac:dyDescent="0.25">
      <c r="A1321" t="s">
        <v>8041</v>
      </c>
      <c r="D1321" t="s">
        <v>1080</v>
      </c>
      <c r="E1321" t="s">
        <v>1081</v>
      </c>
      <c r="F1321" t="s">
        <v>8042</v>
      </c>
      <c r="G1321" t="s">
        <v>3250</v>
      </c>
      <c r="H1321" t="s">
        <v>3251</v>
      </c>
      <c r="I1321" t="s">
        <v>25</v>
      </c>
      <c r="J1321" s="3">
        <v>0</v>
      </c>
      <c r="K1321" s="1">
        <v>43252</v>
      </c>
      <c r="M1321" t="s">
        <v>38</v>
      </c>
      <c r="O1321" t="s">
        <v>32</v>
      </c>
      <c r="P1321" s="1"/>
      <c r="AC1321" s="5" t="e">
        <f>VLOOKUP(Tableau13[[#This Row],[Jan,]],[1]!Tableau3[#All],2,FALSE)</f>
        <v>#REF!</v>
      </c>
      <c r="AD1321" s="5" t="e">
        <f>VLOOKUP(Tableau13[[#This Row],[Fév,]],[1]!Tableau3[#All],2,FALSE)</f>
        <v>#REF!</v>
      </c>
      <c r="AE1321" s="5" t="e">
        <f>VLOOKUP(Tableau13[[#This Row],[Mar,]],[1]!Tableau3[#All],2,FALSE)</f>
        <v>#REF!</v>
      </c>
      <c r="AF1321" s="5" t="e">
        <f>VLOOKUP(Tableau13[[#This Row],[Avr,]],[1]!Tableau3[#All],2,FALSE)</f>
        <v>#REF!</v>
      </c>
      <c r="AG1321" s="5" t="e">
        <f>VLOOKUP(Tableau13[[#This Row],[Mai]],[1]!Tableau3[#All],2,FALSE)</f>
        <v>#REF!</v>
      </c>
      <c r="AH1321" s="5" t="e">
        <f>VLOOKUP(Tableau13[[#This Row],[Juin]],[1]!Tableau3[#All],2,FALSE)</f>
        <v>#REF!</v>
      </c>
      <c r="AI1321" s="5" t="e">
        <f>VLOOKUP(Tableau13[[#This Row],[Juil,]],[1]!Tableau3[#All],2,FALSE)</f>
        <v>#REF!</v>
      </c>
      <c r="AJ1321" s="5" t="e">
        <f>VLOOKUP(Tableau13[[#This Row],[Août]],[1]!Tableau3[#All],2,FALSE)</f>
        <v>#REF!</v>
      </c>
      <c r="AK1321" s="5" t="e">
        <f>VLOOKUP(Tableau13[[#This Row],[Sept,]],[1]!Tableau3[#All],2,FALSE)</f>
        <v>#REF!</v>
      </c>
      <c r="AL1321" s="5" t="e">
        <f>VLOOKUP(Tableau13[[#This Row],[Oct,]],[1]!Tableau3[#All],2,FALSE)</f>
        <v>#REF!</v>
      </c>
      <c r="AM1321" s="5" t="e">
        <f>VLOOKUP(Tableau13[[#This Row],[Nov,]],[1]!Tableau3[#All],2,FALSE)</f>
        <v>#REF!</v>
      </c>
      <c r="AN1321" s="5" t="e">
        <f>VLOOKUP(Tableau13[[#This Row],[Déc,]],[1]!Tableau3[#All],2,FALSE)</f>
        <v>#REF!</v>
      </c>
    </row>
    <row r="1322" spans="1:40" x14ac:dyDescent="0.25">
      <c r="A1322" t="s">
        <v>8043</v>
      </c>
      <c r="D1322" t="s">
        <v>1080</v>
      </c>
      <c r="E1322" t="s">
        <v>1081</v>
      </c>
      <c r="F1322" t="s">
        <v>8044</v>
      </c>
      <c r="G1322" t="s">
        <v>3252</v>
      </c>
      <c r="H1322" t="s">
        <v>3253</v>
      </c>
      <c r="I1322" t="s">
        <v>25</v>
      </c>
      <c r="J1322" s="3">
        <v>0</v>
      </c>
      <c r="K1322" s="1">
        <v>43252</v>
      </c>
      <c r="M1322" t="s">
        <v>38</v>
      </c>
      <c r="O1322" t="s">
        <v>32</v>
      </c>
      <c r="P1322" s="1"/>
      <c r="AC1322" s="5" t="e">
        <f>VLOOKUP(Tableau13[[#This Row],[Jan,]],[1]!Tableau3[#All],2,FALSE)</f>
        <v>#REF!</v>
      </c>
      <c r="AD1322" s="5" t="e">
        <f>VLOOKUP(Tableau13[[#This Row],[Fév,]],[1]!Tableau3[#All],2,FALSE)</f>
        <v>#REF!</v>
      </c>
      <c r="AE1322" s="5" t="e">
        <f>VLOOKUP(Tableau13[[#This Row],[Mar,]],[1]!Tableau3[#All],2,FALSE)</f>
        <v>#REF!</v>
      </c>
      <c r="AF1322" s="5" t="e">
        <f>VLOOKUP(Tableau13[[#This Row],[Avr,]],[1]!Tableau3[#All],2,FALSE)</f>
        <v>#REF!</v>
      </c>
      <c r="AG1322" s="5" t="e">
        <f>VLOOKUP(Tableau13[[#This Row],[Mai]],[1]!Tableau3[#All],2,FALSE)</f>
        <v>#REF!</v>
      </c>
      <c r="AH1322" s="5" t="e">
        <f>VLOOKUP(Tableau13[[#This Row],[Juin]],[1]!Tableau3[#All],2,FALSE)</f>
        <v>#REF!</v>
      </c>
      <c r="AI1322" s="5" t="e">
        <f>VLOOKUP(Tableau13[[#This Row],[Juil,]],[1]!Tableau3[#All],2,FALSE)</f>
        <v>#REF!</v>
      </c>
      <c r="AJ1322" s="5" t="e">
        <f>VLOOKUP(Tableau13[[#This Row],[Août]],[1]!Tableau3[#All],2,FALSE)</f>
        <v>#REF!</v>
      </c>
      <c r="AK1322" s="5" t="e">
        <f>VLOOKUP(Tableau13[[#This Row],[Sept,]],[1]!Tableau3[#All],2,FALSE)</f>
        <v>#REF!</v>
      </c>
      <c r="AL1322" s="5" t="e">
        <f>VLOOKUP(Tableau13[[#This Row],[Oct,]],[1]!Tableau3[#All],2,FALSE)</f>
        <v>#REF!</v>
      </c>
      <c r="AM1322" s="5" t="e">
        <f>VLOOKUP(Tableau13[[#This Row],[Nov,]],[1]!Tableau3[#All],2,FALSE)</f>
        <v>#REF!</v>
      </c>
      <c r="AN1322" s="5" t="e">
        <f>VLOOKUP(Tableau13[[#This Row],[Déc,]],[1]!Tableau3[#All],2,FALSE)</f>
        <v>#REF!</v>
      </c>
    </row>
    <row r="1323" spans="1:40" x14ac:dyDescent="0.25">
      <c r="A1323" t="s">
        <v>8045</v>
      </c>
      <c r="D1323" t="s">
        <v>1080</v>
      </c>
      <c r="E1323" t="s">
        <v>1081</v>
      </c>
      <c r="F1323" t="s">
        <v>8046</v>
      </c>
      <c r="G1323" t="s">
        <v>3254</v>
      </c>
      <c r="H1323" t="s">
        <v>3255</v>
      </c>
      <c r="I1323" t="s">
        <v>25</v>
      </c>
      <c r="J1323" s="3">
        <v>0</v>
      </c>
      <c r="K1323" s="1">
        <v>43252</v>
      </c>
      <c r="M1323" t="s">
        <v>38</v>
      </c>
      <c r="O1323" t="s">
        <v>32</v>
      </c>
      <c r="P1323" s="1"/>
      <c r="AC1323" s="5" t="e">
        <f>VLOOKUP(Tableau13[[#This Row],[Jan,]],[1]!Tableau3[#All],2,FALSE)</f>
        <v>#REF!</v>
      </c>
      <c r="AD1323" s="5" t="e">
        <f>VLOOKUP(Tableau13[[#This Row],[Fév,]],[1]!Tableau3[#All],2,FALSE)</f>
        <v>#REF!</v>
      </c>
      <c r="AE1323" s="5" t="e">
        <f>VLOOKUP(Tableau13[[#This Row],[Mar,]],[1]!Tableau3[#All],2,FALSE)</f>
        <v>#REF!</v>
      </c>
      <c r="AF1323" s="5" t="e">
        <f>VLOOKUP(Tableau13[[#This Row],[Avr,]],[1]!Tableau3[#All],2,FALSE)</f>
        <v>#REF!</v>
      </c>
      <c r="AG1323" s="5" t="e">
        <f>VLOOKUP(Tableau13[[#This Row],[Mai]],[1]!Tableau3[#All],2,FALSE)</f>
        <v>#REF!</v>
      </c>
      <c r="AH1323" s="5" t="e">
        <f>VLOOKUP(Tableau13[[#This Row],[Juin]],[1]!Tableau3[#All],2,FALSE)</f>
        <v>#REF!</v>
      </c>
      <c r="AI1323" s="5" t="e">
        <f>VLOOKUP(Tableau13[[#This Row],[Juil,]],[1]!Tableau3[#All],2,FALSE)</f>
        <v>#REF!</v>
      </c>
      <c r="AJ1323" s="5" t="e">
        <f>VLOOKUP(Tableau13[[#This Row],[Août]],[1]!Tableau3[#All],2,FALSE)</f>
        <v>#REF!</v>
      </c>
      <c r="AK1323" s="5" t="e">
        <f>VLOOKUP(Tableau13[[#This Row],[Sept,]],[1]!Tableau3[#All],2,FALSE)</f>
        <v>#REF!</v>
      </c>
      <c r="AL1323" s="5" t="e">
        <f>VLOOKUP(Tableau13[[#This Row],[Oct,]],[1]!Tableau3[#All],2,FALSE)</f>
        <v>#REF!</v>
      </c>
      <c r="AM1323" s="5" t="e">
        <f>VLOOKUP(Tableau13[[#This Row],[Nov,]],[1]!Tableau3[#All],2,FALSE)</f>
        <v>#REF!</v>
      </c>
      <c r="AN1323" s="5" t="e">
        <f>VLOOKUP(Tableau13[[#This Row],[Déc,]],[1]!Tableau3[#All],2,FALSE)</f>
        <v>#REF!</v>
      </c>
    </row>
    <row r="1324" spans="1:40" x14ac:dyDescent="0.25">
      <c r="A1324" t="s">
        <v>8047</v>
      </c>
      <c r="D1324" t="s">
        <v>1080</v>
      </c>
      <c r="E1324" t="s">
        <v>1081</v>
      </c>
      <c r="F1324" t="s">
        <v>8048</v>
      </c>
      <c r="G1324" t="s">
        <v>3256</v>
      </c>
      <c r="H1324" t="s">
        <v>3257</v>
      </c>
      <c r="I1324" t="s">
        <v>25</v>
      </c>
      <c r="J1324" s="3">
        <v>0</v>
      </c>
      <c r="K1324" s="1">
        <v>43252</v>
      </c>
      <c r="M1324" t="s">
        <v>38</v>
      </c>
      <c r="O1324" t="s">
        <v>32</v>
      </c>
      <c r="P1324" s="1"/>
      <c r="AC1324" s="5" t="e">
        <f>VLOOKUP(Tableau13[[#This Row],[Jan,]],[1]!Tableau3[#All],2,FALSE)</f>
        <v>#REF!</v>
      </c>
      <c r="AD1324" s="5" t="e">
        <f>VLOOKUP(Tableau13[[#This Row],[Fév,]],[1]!Tableau3[#All],2,FALSE)</f>
        <v>#REF!</v>
      </c>
      <c r="AE1324" s="5" t="e">
        <f>VLOOKUP(Tableau13[[#This Row],[Mar,]],[1]!Tableau3[#All],2,FALSE)</f>
        <v>#REF!</v>
      </c>
      <c r="AF1324" s="5" t="e">
        <f>VLOOKUP(Tableau13[[#This Row],[Avr,]],[1]!Tableau3[#All],2,FALSE)</f>
        <v>#REF!</v>
      </c>
      <c r="AG1324" s="5" t="e">
        <f>VLOOKUP(Tableau13[[#This Row],[Mai]],[1]!Tableau3[#All],2,FALSE)</f>
        <v>#REF!</v>
      </c>
      <c r="AH1324" s="5" t="e">
        <f>VLOOKUP(Tableau13[[#This Row],[Juin]],[1]!Tableau3[#All],2,FALSE)</f>
        <v>#REF!</v>
      </c>
      <c r="AI1324" s="5" t="e">
        <f>VLOOKUP(Tableau13[[#This Row],[Juil,]],[1]!Tableau3[#All],2,FALSE)</f>
        <v>#REF!</v>
      </c>
      <c r="AJ1324" s="5" t="e">
        <f>VLOOKUP(Tableau13[[#This Row],[Août]],[1]!Tableau3[#All],2,FALSE)</f>
        <v>#REF!</v>
      </c>
      <c r="AK1324" s="5" t="e">
        <f>VLOOKUP(Tableau13[[#This Row],[Sept,]],[1]!Tableau3[#All],2,FALSE)</f>
        <v>#REF!</v>
      </c>
      <c r="AL1324" s="5" t="e">
        <f>VLOOKUP(Tableau13[[#This Row],[Oct,]],[1]!Tableau3[#All],2,FALSE)</f>
        <v>#REF!</v>
      </c>
      <c r="AM1324" s="5" t="e">
        <f>VLOOKUP(Tableau13[[#This Row],[Nov,]],[1]!Tableau3[#All],2,FALSE)</f>
        <v>#REF!</v>
      </c>
      <c r="AN1324" s="5" t="e">
        <f>VLOOKUP(Tableau13[[#This Row],[Déc,]],[1]!Tableau3[#All],2,FALSE)</f>
        <v>#REF!</v>
      </c>
    </row>
    <row r="1325" spans="1:40" x14ac:dyDescent="0.25">
      <c r="A1325" t="s">
        <v>8049</v>
      </c>
      <c r="D1325" t="s">
        <v>1080</v>
      </c>
      <c r="E1325" t="s">
        <v>1081</v>
      </c>
      <c r="F1325" t="s">
        <v>8050</v>
      </c>
      <c r="G1325" t="s">
        <v>3258</v>
      </c>
      <c r="H1325" t="s">
        <v>3259</v>
      </c>
      <c r="I1325" t="s">
        <v>25</v>
      </c>
      <c r="J1325" s="3">
        <v>0</v>
      </c>
      <c r="K1325" s="1">
        <v>43252</v>
      </c>
      <c r="M1325" t="s">
        <v>38</v>
      </c>
      <c r="O1325" t="s">
        <v>32</v>
      </c>
      <c r="P1325" s="1"/>
      <c r="AC1325" s="5" t="e">
        <f>VLOOKUP(Tableau13[[#This Row],[Jan,]],[1]!Tableau3[#All],2,FALSE)</f>
        <v>#REF!</v>
      </c>
      <c r="AD1325" s="5" t="e">
        <f>VLOOKUP(Tableau13[[#This Row],[Fév,]],[1]!Tableau3[#All],2,FALSE)</f>
        <v>#REF!</v>
      </c>
      <c r="AE1325" s="5" t="e">
        <f>VLOOKUP(Tableau13[[#This Row],[Mar,]],[1]!Tableau3[#All],2,FALSE)</f>
        <v>#REF!</v>
      </c>
      <c r="AF1325" s="5" t="e">
        <f>VLOOKUP(Tableau13[[#This Row],[Avr,]],[1]!Tableau3[#All],2,FALSE)</f>
        <v>#REF!</v>
      </c>
      <c r="AG1325" s="5" t="e">
        <f>VLOOKUP(Tableau13[[#This Row],[Mai]],[1]!Tableau3[#All],2,FALSE)</f>
        <v>#REF!</v>
      </c>
      <c r="AH1325" s="5" t="e">
        <f>VLOOKUP(Tableau13[[#This Row],[Juin]],[1]!Tableau3[#All],2,FALSE)</f>
        <v>#REF!</v>
      </c>
      <c r="AI1325" s="5" t="e">
        <f>VLOOKUP(Tableau13[[#This Row],[Juil,]],[1]!Tableau3[#All],2,FALSE)</f>
        <v>#REF!</v>
      </c>
      <c r="AJ1325" s="5" t="e">
        <f>VLOOKUP(Tableau13[[#This Row],[Août]],[1]!Tableau3[#All],2,FALSE)</f>
        <v>#REF!</v>
      </c>
      <c r="AK1325" s="5" t="e">
        <f>VLOOKUP(Tableau13[[#This Row],[Sept,]],[1]!Tableau3[#All],2,FALSE)</f>
        <v>#REF!</v>
      </c>
      <c r="AL1325" s="5" t="e">
        <f>VLOOKUP(Tableau13[[#This Row],[Oct,]],[1]!Tableau3[#All],2,FALSE)</f>
        <v>#REF!</v>
      </c>
      <c r="AM1325" s="5" t="e">
        <f>VLOOKUP(Tableau13[[#This Row],[Nov,]],[1]!Tableau3[#All],2,FALSE)</f>
        <v>#REF!</v>
      </c>
      <c r="AN1325" s="5" t="e">
        <f>VLOOKUP(Tableau13[[#This Row],[Déc,]],[1]!Tableau3[#All],2,FALSE)</f>
        <v>#REF!</v>
      </c>
    </row>
    <row r="1326" spans="1:40" x14ac:dyDescent="0.25">
      <c r="A1326" t="s">
        <v>8051</v>
      </c>
      <c r="D1326" t="s">
        <v>1080</v>
      </c>
      <c r="E1326" t="s">
        <v>1081</v>
      </c>
      <c r="F1326" t="s">
        <v>8052</v>
      </c>
      <c r="G1326" t="s">
        <v>3260</v>
      </c>
      <c r="H1326" t="s">
        <v>3261</v>
      </c>
      <c r="I1326" t="s">
        <v>25</v>
      </c>
      <c r="J1326" s="3">
        <v>0</v>
      </c>
      <c r="K1326" s="1">
        <v>43252</v>
      </c>
      <c r="M1326" t="s">
        <v>38</v>
      </c>
      <c r="O1326" t="s">
        <v>32</v>
      </c>
      <c r="P1326" s="1"/>
      <c r="AC1326" s="5" t="e">
        <f>VLOOKUP(Tableau13[[#This Row],[Jan,]],[1]!Tableau3[#All],2,FALSE)</f>
        <v>#REF!</v>
      </c>
      <c r="AD1326" s="5" t="e">
        <f>VLOOKUP(Tableau13[[#This Row],[Fév,]],[1]!Tableau3[#All],2,FALSE)</f>
        <v>#REF!</v>
      </c>
      <c r="AE1326" s="5" t="e">
        <f>VLOOKUP(Tableau13[[#This Row],[Mar,]],[1]!Tableau3[#All],2,FALSE)</f>
        <v>#REF!</v>
      </c>
      <c r="AF1326" s="5" t="e">
        <f>VLOOKUP(Tableau13[[#This Row],[Avr,]],[1]!Tableau3[#All],2,FALSE)</f>
        <v>#REF!</v>
      </c>
      <c r="AG1326" s="5" t="e">
        <f>VLOOKUP(Tableau13[[#This Row],[Mai]],[1]!Tableau3[#All],2,FALSE)</f>
        <v>#REF!</v>
      </c>
      <c r="AH1326" s="5" t="e">
        <f>VLOOKUP(Tableau13[[#This Row],[Juin]],[1]!Tableau3[#All],2,FALSE)</f>
        <v>#REF!</v>
      </c>
      <c r="AI1326" s="5" t="e">
        <f>VLOOKUP(Tableau13[[#This Row],[Juil,]],[1]!Tableau3[#All],2,FALSE)</f>
        <v>#REF!</v>
      </c>
      <c r="AJ1326" s="5" t="e">
        <f>VLOOKUP(Tableau13[[#This Row],[Août]],[1]!Tableau3[#All],2,FALSE)</f>
        <v>#REF!</v>
      </c>
      <c r="AK1326" s="5" t="e">
        <f>VLOOKUP(Tableau13[[#This Row],[Sept,]],[1]!Tableau3[#All],2,FALSE)</f>
        <v>#REF!</v>
      </c>
      <c r="AL1326" s="5" t="e">
        <f>VLOOKUP(Tableau13[[#This Row],[Oct,]],[1]!Tableau3[#All],2,FALSE)</f>
        <v>#REF!</v>
      </c>
      <c r="AM1326" s="5" t="e">
        <f>VLOOKUP(Tableau13[[#This Row],[Nov,]],[1]!Tableau3[#All],2,FALSE)</f>
        <v>#REF!</v>
      </c>
      <c r="AN1326" s="5" t="e">
        <f>VLOOKUP(Tableau13[[#This Row],[Déc,]],[1]!Tableau3[#All],2,FALSE)</f>
        <v>#REF!</v>
      </c>
    </row>
    <row r="1327" spans="1:40" x14ac:dyDescent="0.25">
      <c r="A1327" t="s">
        <v>8053</v>
      </c>
      <c r="D1327" t="s">
        <v>1080</v>
      </c>
      <c r="E1327" t="s">
        <v>1081</v>
      </c>
      <c r="F1327" t="s">
        <v>8054</v>
      </c>
      <c r="G1327" t="s">
        <v>3262</v>
      </c>
      <c r="H1327" t="s">
        <v>3263</v>
      </c>
      <c r="I1327" t="s">
        <v>25</v>
      </c>
      <c r="J1327" s="3">
        <v>0</v>
      </c>
      <c r="K1327" s="1">
        <v>43252</v>
      </c>
      <c r="M1327" t="s">
        <v>38</v>
      </c>
      <c r="O1327" t="s">
        <v>32</v>
      </c>
      <c r="P1327" s="1"/>
      <c r="AC1327" s="5" t="e">
        <f>VLOOKUP(Tableau13[[#This Row],[Jan,]],[1]!Tableau3[#All],2,FALSE)</f>
        <v>#REF!</v>
      </c>
      <c r="AD1327" s="5" t="e">
        <f>VLOOKUP(Tableau13[[#This Row],[Fév,]],[1]!Tableau3[#All],2,FALSE)</f>
        <v>#REF!</v>
      </c>
      <c r="AE1327" s="5" t="e">
        <f>VLOOKUP(Tableau13[[#This Row],[Mar,]],[1]!Tableau3[#All],2,FALSE)</f>
        <v>#REF!</v>
      </c>
      <c r="AF1327" s="5" t="e">
        <f>VLOOKUP(Tableau13[[#This Row],[Avr,]],[1]!Tableau3[#All],2,FALSE)</f>
        <v>#REF!</v>
      </c>
      <c r="AG1327" s="5" t="e">
        <f>VLOOKUP(Tableau13[[#This Row],[Mai]],[1]!Tableau3[#All],2,FALSE)</f>
        <v>#REF!</v>
      </c>
      <c r="AH1327" s="5" t="e">
        <f>VLOOKUP(Tableau13[[#This Row],[Juin]],[1]!Tableau3[#All],2,FALSE)</f>
        <v>#REF!</v>
      </c>
      <c r="AI1327" s="5" t="e">
        <f>VLOOKUP(Tableau13[[#This Row],[Juil,]],[1]!Tableau3[#All],2,FALSE)</f>
        <v>#REF!</v>
      </c>
      <c r="AJ1327" s="5" t="e">
        <f>VLOOKUP(Tableau13[[#This Row],[Août]],[1]!Tableau3[#All],2,FALSE)</f>
        <v>#REF!</v>
      </c>
      <c r="AK1327" s="5" t="e">
        <f>VLOOKUP(Tableau13[[#This Row],[Sept,]],[1]!Tableau3[#All],2,FALSE)</f>
        <v>#REF!</v>
      </c>
      <c r="AL1327" s="5" t="e">
        <f>VLOOKUP(Tableau13[[#This Row],[Oct,]],[1]!Tableau3[#All],2,FALSE)</f>
        <v>#REF!</v>
      </c>
      <c r="AM1327" s="5" t="e">
        <f>VLOOKUP(Tableau13[[#This Row],[Nov,]],[1]!Tableau3[#All],2,FALSE)</f>
        <v>#REF!</v>
      </c>
      <c r="AN1327" s="5" t="e">
        <f>VLOOKUP(Tableau13[[#This Row],[Déc,]],[1]!Tableau3[#All],2,FALSE)</f>
        <v>#REF!</v>
      </c>
    </row>
    <row r="1328" spans="1:40" x14ac:dyDescent="0.25">
      <c r="A1328" t="s">
        <v>8055</v>
      </c>
      <c r="D1328" t="s">
        <v>1080</v>
      </c>
      <c r="E1328" t="s">
        <v>1081</v>
      </c>
      <c r="F1328" t="s">
        <v>8056</v>
      </c>
      <c r="G1328" t="s">
        <v>3264</v>
      </c>
      <c r="H1328" t="s">
        <v>3265</v>
      </c>
      <c r="I1328" t="s">
        <v>25</v>
      </c>
      <c r="J1328" s="3">
        <v>0</v>
      </c>
      <c r="K1328" s="1">
        <v>43252</v>
      </c>
      <c r="M1328" t="s">
        <v>38</v>
      </c>
      <c r="O1328" t="s">
        <v>32</v>
      </c>
      <c r="P1328" s="1"/>
      <c r="AC1328" s="5" t="e">
        <f>VLOOKUP(Tableau13[[#This Row],[Jan,]],[1]!Tableau3[#All],2,FALSE)</f>
        <v>#REF!</v>
      </c>
      <c r="AD1328" s="5" t="e">
        <f>VLOOKUP(Tableau13[[#This Row],[Fév,]],[1]!Tableau3[#All],2,FALSE)</f>
        <v>#REF!</v>
      </c>
      <c r="AE1328" s="5" t="e">
        <f>VLOOKUP(Tableau13[[#This Row],[Mar,]],[1]!Tableau3[#All],2,FALSE)</f>
        <v>#REF!</v>
      </c>
      <c r="AF1328" s="5" t="e">
        <f>VLOOKUP(Tableau13[[#This Row],[Avr,]],[1]!Tableau3[#All],2,FALSE)</f>
        <v>#REF!</v>
      </c>
      <c r="AG1328" s="5" t="e">
        <f>VLOOKUP(Tableau13[[#This Row],[Mai]],[1]!Tableau3[#All],2,FALSE)</f>
        <v>#REF!</v>
      </c>
      <c r="AH1328" s="5" t="e">
        <f>VLOOKUP(Tableau13[[#This Row],[Juin]],[1]!Tableau3[#All],2,FALSE)</f>
        <v>#REF!</v>
      </c>
      <c r="AI1328" s="5" t="e">
        <f>VLOOKUP(Tableau13[[#This Row],[Juil,]],[1]!Tableau3[#All],2,FALSE)</f>
        <v>#REF!</v>
      </c>
      <c r="AJ1328" s="5" t="e">
        <f>VLOOKUP(Tableau13[[#This Row],[Août]],[1]!Tableau3[#All],2,FALSE)</f>
        <v>#REF!</v>
      </c>
      <c r="AK1328" s="5" t="e">
        <f>VLOOKUP(Tableau13[[#This Row],[Sept,]],[1]!Tableau3[#All],2,FALSE)</f>
        <v>#REF!</v>
      </c>
      <c r="AL1328" s="5" t="e">
        <f>VLOOKUP(Tableau13[[#This Row],[Oct,]],[1]!Tableau3[#All],2,FALSE)</f>
        <v>#REF!</v>
      </c>
      <c r="AM1328" s="5" t="e">
        <f>VLOOKUP(Tableau13[[#This Row],[Nov,]],[1]!Tableau3[#All],2,FALSE)</f>
        <v>#REF!</v>
      </c>
      <c r="AN1328" s="5" t="e">
        <f>VLOOKUP(Tableau13[[#This Row],[Déc,]],[1]!Tableau3[#All],2,FALSE)</f>
        <v>#REF!</v>
      </c>
    </row>
    <row r="1329" spans="1:40" x14ac:dyDescent="0.25">
      <c r="A1329" t="s">
        <v>8057</v>
      </c>
      <c r="D1329" t="s">
        <v>1080</v>
      </c>
      <c r="E1329" t="s">
        <v>1081</v>
      </c>
      <c r="F1329" t="s">
        <v>8058</v>
      </c>
      <c r="G1329" t="s">
        <v>3266</v>
      </c>
      <c r="H1329" t="s">
        <v>3267</v>
      </c>
      <c r="I1329" t="s">
        <v>25</v>
      </c>
      <c r="J1329" s="3">
        <v>0</v>
      </c>
      <c r="K1329" s="1">
        <v>43252</v>
      </c>
      <c r="M1329" t="s">
        <v>38</v>
      </c>
      <c r="O1329" t="s">
        <v>32</v>
      </c>
      <c r="P1329" s="1"/>
      <c r="AC1329" s="5" t="e">
        <f>VLOOKUP(Tableau13[[#This Row],[Jan,]],[1]!Tableau3[#All],2,FALSE)</f>
        <v>#REF!</v>
      </c>
      <c r="AD1329" s="5" t="e">
        <f>VLOOKUP(Tableau13[[#This Row],[Fév,]],[1]!Tableau3[#All],2,FALSE)</f>
        <v>#REF!</v>
      </c>
      <c r="AE1329" s="5" t="e">
        <f>VLOOKUP(Tableau13[[#This Row],[Mar,]],[1]!Tableau3[#All],2,FALSE)</f>
        <v>#REF!</v>
      </c>
      <c r="AF1329" s="5" t="e">
        <f>VLOOKUP(Tableau13[[#This Row],[Avr,]],[1]!Tableau3[#All],2,FALSE)</f>
        <v>#REF!</v>
      </c>
      <c r="AG1329" s="5" t="e">
        <f>VLOOKUP(Tableau13[[#This Row],[Mai]],[1]!Tableau3[#All],2,FALSE)</f>
        <v>#REF!</v>
      </c>
      <c r="AH1329" s="5" t="e">
        <f>VLOOKUP(Tableau13[[#This Row],[Juin]],[1]!Tableau3[#All],2,FALSE)</f>
        <v>#REF!</v>
      </c>
      <c r="AI1329" s="5" t="e">
        <f>VLOOKUP(Tableau13[[#This Row],[Juil,]],[1]!Tableau3[#All],2,FALSE)</f>
        <v>#REF!</v>
      </c>
      <c r="AJ1329" s="5" t="e">
        <f>VLOOKUP(Tableau13[[#This Row],[Août]],[1]!Tableau3[#All],2,FALSE)</f>
        <v>#REF!</v>
      </c>
      <c r="AK1329" s="5" t="e">
        <f>VLOOKUP(Tableau13[[#This Row],[Sept,]],[1]!Tableau3[#All],2,FALSE)</f>
        <v>#REF!</v>
      </c>
      <c r="AL1329" s="5" t="e">
        <f>VLOOKUP(Tableau13[[#This Row],[Oct,]],[1]!Tableau3[#All],2,FALSE)</f>
        <v>#REF!</v>
      </c>
      <c r="AM1329" s="5" t="e">
        <f>VLOOKUP(Tableau13[[#This Row],[Nov,]],[1]!Tableau3[#All],2,FALSE)</f>
        <v>#REF!</v>
      </c>
      <c r="AN1329" s="5" t="e">
        <f>VLOOKUP(Tableau13[[#This Row],[Déc,]],[1]!Tableau3[#All],2,FALSE)</f>
        <v>#REF!</v>
      </c>
    </row>
    <row r="1330" spans="1:40" x14ac:dyDescent="0.25">
      <c r="A1330" t="s">
        <v>8059</v>
      </c>
      <c r="D1330" t="s">
        <v>1080</v>
      </c>
      <c r="E1330" t="s">
        <v>1081</v>
      </c>
      <c r="F1330" t="s">
        <v>8060</v>
      </c>
      <c r="G1330" t="s">
        <v>3268</v>
      </c>
      <c r="H1330" t="s">
        <v>3269</v>
      </c>
      <c r="I1330" t="s">
        <v>25</v>
      </c>
      <c r="J1330" s="3">
        <v>0</v>
      </c>
      <c r="K1330" s="1">
        <v>43252</v>
      </c>
      <c r="M1330" t="s">
        <v>38</v>
      </c>
      <c r="O1330" t="s">
        <v>32</v>
      </c>
      <c r="P1330" s="1"/>
      <c r="AC1330" s="5" t="e">
        <f>VLOOKUP(Tableau13[[#This Row],[Jan,]],[1]!Tableau3[#All],2,FALSE)</f>
        <v>#REF!</v>
      </c>
      <c r="AD1330" s="5" t="e">
        <f>VLOOKUP(Tableau13[[#This Row],[Fév,]],[1]!Tableau3[#All],2,FALSE)</f>
        <v>#REF!</v>
      </c>
      <c r="AE1330" s="5" t="e">
        <f>VLOOKUP(Tableau13[[#This Row],[Mar,]],[1]!Tableau3[#All],2,FALSE)</f>
        <v>#REF!</v>
      </c>
      <c r="AF1330" s="5" t="e">
        <f>VLOOKUP(Tableau13[[#This Row],[Avr,]],[1]!Tableau3[#All],2,FALSE)</f>
        <v>#REF!</v>
      </c>
      <c r="AG1330" s="5" t="e">
        <f>VLOOKUP(Tableau13[[#This Row],[Mai]],[1]!Tableau3[#All],2,FALSE)</f>
        <v>#REF!</v>
      </c>
      <c r="AH1330" s="5" t="e">
        <f>VLOOKUP(Tableau13[[#This Row],[Juin]],[1]!Tableau3[#All],2,FALSE)</f>
        <v>#REF!</v>
      </c>
      <c r="AI1330" s="5" t="e">
        <f>VLOOKUP(Tableau13[[#This Row],[Juil,]],[1]!Tableau3[#All],2,FALSE)</f>
        <v>#REF!</v>
      </c>
      <c r="AJ1330" s="5" t="e">
        <f>VLOOKUP(Tableau13[[#This Row],[Août]],[1]!Tableau3[#All],2,FALSE)</f>
        <v>#REF!</v>
      </c>
      <c r="AK1330" s="5" t="e">
        <f>VLOOKUP(Tableau13[[#This Row],[Sept,]],[1]!Tableau3[#All],2,FALSE)</f>
        <v>#REF!</v>
      </c>
      <c r="AL1330" s="5" t="e">
        <f>VLOOKUP(Tableau13[[#This Row],[Oct,]],[1]!Tableau3[#All],2,FALSE)</f>
        <v>#REF!</v>
      </c>
      <c r="AM1330" s="5" t="e">
        <f>VLOOKUP(Tableau13[[#This Row],[Nov,]],[1]!Tableau3[#All],2,FALSE)</f>
        <v>#REF!</v>
      </c>
      <c r="AN1330" s="5" t="e">
        <f>VLOOKUP(Tableau13[[#This Row],[Déc,]],[1]!Tableau3[#All],2,FALSE)</f>
        <v>#REF!</v>
      </c>
    </row>
    <row r="1331" spans="1:40" x14ac:dyDescent="0.25">
      <c r="A1331" t="s">
        <v>8061</v>
      </c>
      <c r="D1331" t="s">
        <v>1080</v>
      </c>
      <c r="E1331" t="s">
        <v>1081</v>
      </c>
      <c r="F1331" t="s">
        <v>8062</v>
      </c>
      <c r="G1331" t="s">
        <v>3270</v>
      </c>
      <c r="H1331" t="s">
        <v>3271</v>
      </c>
      <c r="I1331" t="s">
        <v>25</v>
      </c>
      <c r="J1331" s="3">
        <v>0</v>
      </c>
      <c r="K1331" s="1">
        <v>43252</v>
      </c>
      <c r="M1331" t="s">
        <v>38</v>
      </c>
      <c r="O1331" t="s">
        <v>32</v>
      </c>
      <c r="P1331" s="1"/>
      <c r="AC1331" s="5" t="e">
        <f>VLOOKUP(Tableau13[[#This Row],[Jan,]],[1]!Tableau3[#All],2,FALSE)</f>
        <v>#REF!</v>
      </c>
      <c r="AD1331" s="5" t="e">
        <f>VLOOKUP(Tableau13[[#This Row],[Fév,]],[1]!Tableau3[#All],2,FALSE)</f>
        <v>#REF!</v>
      </c>
      <c r="AE1331" s="5" t="e">
        <f>VLOOKUP(Tableau13[[#This Row],[Mar,]],[1]!Tableau3[#All],2,FALSE)</f>
        <v>#REF!</v>
      </c>
      <c r="AF1331" s="5" t="e">
        <f>VLOOKUP(Tableau13[[#This Row],[Avr,]],[1]!Tableau3[#All],2,FALSE)</f>
        <v>#REF!</v>
      </c>
      <c r="AG1331" s="5" t="e">
        <f>VLOOKUP(Tableau13[[#This Row],[Mai]],[1]!Tableau3[#All],2,FALSE)</f>
        <v>#REF!</v>
      </c>
      <c r="AH1331" s="5" t="e">
        <f>VLOOKUP(Tableau13[[#This Row],[Juin]],[1]!Tableau3[#All],2,FALSE)</f>
        <v>#REF!</v>
      </c>
      <c r="AI1331" s="5" t="e">
        <f>VLOOKUP(Tableau13[[#This Row],[Juil,]],[1]!Tableau3[#All],2,FALSE)</f>
        <v>#REF!</v>
      </c>
      <c r="AJ1331" s="5" t="e">
        <f>VLOOKUP(Tableau13[[#This Row],[Août]],[1]!Tableau3[#All],2,FALSE)</f>
        <v>#REF!</v>
      </c>
      <c r="AK1331" s="5" t="e">
        <f>VLOOKUP(Tableau13[[#This Row],[Sept,]],[1]!Tableau3[#All],2,FALSE)</f>
        <v>#REF!</v>
      </c>
      <c r="AL1331" s="5" t="e">
        <f>VLOOKUP(Tableau13[[#This Row],[Oct,]],[1]!Tableau3[#All],2,FALSE)</f>
        <v>#REF!</v>
      </c>
      <c r="AM1331" s="5" t="e">
        <f>VLOOKUP(Tableau13[[#This Row],[Nov,]],[1]!Tableau3[#All],2,FALSE)</f>
        <v>#REF!</v>
      </c>
      <c r="AN1331" s="5" t="e">
        <f>VLOOKUP(Tableau13[[#This Row],[Déc,]],[1]!Tableau3[#All],2,FALSE)</f>
        <v>#REF!</v>
      </c>
    </row>
    <row r="1332" spans="1:40" x14ac:dyDescent="0.25">
      <c r="A1332" t="s">
        <v>8063</v>
      </c>
      <c r="D1332" t="s">
        <v>1080</v>
      </c>
      <c r="E1332" t="s">
        <v>1081</v>
      </c>
      <c r="F1332" t="s">
        <v>8064</v>
      </c>
      <c r="G1332" t="s">
        <v>3272</v>
      </c>
      <c r="H1332" t="s">
        <v>3273</v>
      </c>
      <c r="I1332" t="s">
        <v>25</v>
      </c>
      <c r="J1332" s="3">
        <v>0</v>
      </c>
      <c r="K1332" s="1">
        <v>43252</v>
      </c>
      <c r="M1332" t="s">
        <v>38</v>
      </c>
      <c r="O1332" t="s">
        <v>32</v>
      </c>
      <c r="P1332" s="1"/>
      <c r="AC1332" s="5" t="e">
        <f>VLOOKUP(Tableau13[[#This Row],[Jan,]],[1]!Tableau3[#All],2,FALSE)</f>
        <v>#REF!</v>
      </c>
      <c r="AD1332" s="5" t="e">
        <f>VLOOKUP(Tableau13[[#This Row],[Fév,]],[1]!Tableau3[#All],2,FALSE)</f>
        <v>#REF!</v>
      </c>
      <c r="AE1332" s="5" t="e">
        <f>VLOOKUP(Tableau13[[#This Row],[Mar,]],[1]!Tableau3[#All],2,FALSE)</f>
        <v>#REF!</v>
      </c>
      <c r="AF1332" s="5" t="e">
        <f>VLOOKUP(Tableau13[[#This Row],[Avr,]],[1]!Tableau3[#All],2,FALSE)</f>
        <v>#REF!</v>
      </c>
      <c r="AG1332" s="5" t="e">
        <f>VLOOKUP(Tableau13[[#This Row],[Mai]],[1]!Tableau3[#All],2,FALSE)</f>
        <v>#REF!</v>
      </c>
      <c r="AH1332" s="5" t="e">
        <f>VLOOKUP(Tableau13[[#This Row],[Juin]],[1]!Tableau3[#All],2,FALSE)</f>
        <v>#REF!</v>
      </c>
      <c r="AI1332" s="5" t="e">
        <f>VLOOKUP(Tableau13[[#This Row],[Juil,]],[1]!Tableau3[#All],2,FALSE)</f>
        <v>#REF!</v>
      </c>
      <c r="AJ1332" s="5" t="e">
        <f>VLOOKUP(Tableau13[[#This Row],[Août]],[1]!Tableau3[#All],2,FALSE)</f>
        <v>#REF!</v>
      </c>
      <c r="AK1332" s="5" t="e">
        <f>VLOOKUP(Tableau13[[#This Row],[Sept,]],[1]!Tableau3[#All],2,FALSE)</f>
        <v>#REF!</v>
      </c>
      <c r="AL1332" s="5" t="e">
        <f>VLOOKUP(Tableau13[[#This Row],[Oct,]],[1]!Tableau3[#All],2,FALSE)</f>
        <v>#REF!</v>
      </c>
      <c r="AM1332" s="5" t="e">
        <f>VLOOKUP(Tableau13[[#This Row],[Nov,]],[1]!Tableau3[#All],2,FALSE)</f>
        <v>#REF!</v>
      </c>
      <c r="AN1332" s="5" t="e">
        <f>VLOOKUP(Tableau13[[#This Row],[Déc,]],[1]!Tableau3[#All],2,FALSE)</f>
        <v>#REF!</v>
      </c>
    </row>
    <row r="1333" spans="1:40" x14ac:dyDescent="0.25">
      <c r="A1333" t="s">
        <v>8065</v>
      </c>
      <c r="D1333" t="s">
        <v>1080</v>
      </c>
      <c r="E1333" t="s">
        <v>1081</v>
      </c>
      <c r="F1333" t="s">
        <v>8066</v>
      </c>
      <c r="G1333" t="s">
        <v>3274</v>
      </c>
      <c r="H1333" t="s">
        <v>3275</v>
      </c>
      <c r="I1333" t="s">
        <v>25</v>
      </c>
      <c r="J1333" s="3">
        <v>0</v>
      </c>
      <c r="K1333" s="1">
        <v>43252</v>
      </c>
      <c r="M1333" t="s">
        <v>38</v>
      </c>
      <c r="O1333" t="s">
        <v>32</v>
      </c>
      <c r="P1333" s="1"/>
      <c r="AC1333" s="5" t="e">
        <f>VLOOKUP(Tableau13[[#This Row],[Jan,]],[1]!Tableau3[#All],2,FALSE)</f>
        <v>#REF!</v>
      </c>
      <c r="AD1333" s="5" t="e">
        <f>VLOOKUP(Tableau13[[#This Row],[Fév,]],[1]!Tableau3[#All],2,FALSE)</f>
        <v>#REF!</v>
      </c>
      <c r="AE1333" s="5" t="e">
        <f>VLOOKUP(Tableau13[[#This Row],[Mar,]],[1]!Tableau3[#All],2,FALSE)</f>
        <v>#REF!</v>
      </c>
      <c r="AF1333" s="5" t="e">
        <f>VLOOKUP(Tableau13[[#This Row],[Avr,]],[1]!Tableau3[#All],2,FALSE)</f>
        <v>#REF!</v>
      </c>
      <c r="AG1333" s="5" t="e">
        <f>VLOOKUP(Tableau13[[#This Row],[Mai]],[1]!Tableau3[#All],2,FALSE)</f>
        <v>#REF!</v>
      </c>
      <c r="AH1333" s="5" t="e">
        <f>VLOOKUP(Tableau13[[#This Row],[Juin]],[1]!Tableau3[#All],2,FALSE)</f>
        <v>#REF!</v>
      </c>
      <c r="AI1333" s="5" t="e">
        <f>VLOOKUP(Tableau13[[#This Row],[Juil,]],[1]!Tableau3[#All],2,FALSE)</f>
        <v>#REF!</v>
      </c>
      <c r="AJ1333" s="5" t="e">
        <f>VLOOKUP(Tableau13[[#This Row],[Août]],[1]!Tableau3[#All],2,FALSE)</f>
        <v>#REF!</v>
      </c>
      <c r="AK1333" s="5" t="e">
        <f>VLOOKUP(Tableau13[[#This Row],[Sept,]],[1]!Tableau3[#All],2,FALSE)</f>
        <v>#REF!</v>
      </c>
      <c r="AL1333" s="5" t="e">
        <f>VLOOKUP(Tableau13[[#This Row],[Oct,]],[1]!Tableau3[#All],2,FALSE)</f>
        <v>#REF!</v>
      </c>
      <c r="AM1333" s="5" t="e">
        <f>VLOOKUP(Tableau13[[#This Row],[Nov,]],[1]!Tableau3[#All],2,FALSE)</f>
        <v>#REF!</v>
      </c>
      <c r="AN1333" s="5" t="e">
        <f>VLOOKUP(Tableau13[[#This Row],[Déc,]],[1]!Tableau3[#All],2,FALSE)</f>
        <v>#REF!</v>
      </c>
    </row>
    <row r="1334" spans="1:40" x14ac:dyDescent="0.25">
      <c r="A1334" t="s">
        <v>3276</v>
      </c>
      <c r="D1334" t="s">
        <v>3277</v>
      </c>
      <c r="E1334" t="s">
        <v>3278</v>
      </c>
      <c r="F1334" t="s">
        <v>8067</v>
      </c>
      <c r="G1334" t="s">
        <v>8068</v>
      </c>
      <c r="H1334" t="s">
        <v>3279</v>
      </c>
      <c r="I1334" t="s">
        <v>25</v>
      </c>
      <c r="J1334" s="3">
        <v>102673.96</v>
      </c>
      <c r="K1334" s="1">
        <v>43255</v>
      </c>
      <c r="L1334" s="1">
        <v>45081</v>
      </c>
      <c r="M1334" t="s">
        <v>26</v>
      </c>
      <c r="N1334" t="s">
        <v>5820</v>
      </c>
      <c r="O1334" t="s">
        <v>27</v>
      </c>
      <c r="P1334" s="1">
        <v>0.25</v>
      </c>
      <c r="S1334">
        <v>0.25</v>
      </c>
      <c r="V1334">
        <v>0.25</v>
      </c>
      <c r="Y1334">
        <v>0.25</v>
      </c>
      <c r="AB1334" t="s">
        <v>53</v>
      </c>
      <c r="AC1334" s="5" t="e">
        <f>VLOOKUP(Tableau13[[#This Row],[Jan,]],[1]!Tableau3[#All],2,FALSE)</f>
        <v>#REF!</v>
      </c>
      <c r="AD1334" s="5" t="e">
        <f>VLOOKUP(Tableau13[[#This Row],[Fév,]],[1]!Tableau3[#All],2,FALSE)</f>
        <v>#REF!</v>
      </c>
      <c r="AE1334" s="5" t="e">
        <f>VLOOKUP(Tableau13[[#This Row],[Mar,]],[1]!Tableau3[#All],2,FALSE)</f>
        <v>#REF!</v>
      </c>
      <c r="AF1334" s="5" t="e">
        <f>VLOOKUP(Tableau13[[#This Row],[Avr,]],[1]!Tableau3[#All],2,FALSE)</f>
        <v>#REF!</v>
      </c>
      <c r="AG1334" s="5" t="e">
        <f>VLOOKUP(Tableau13[[#This Row],[Mai]],[1]!Tableau3[#All],2,FALSE)</f>
        <v>#REF!</v>
      </c>
      <c r="AH1334" s="5" t="e">
        <f>VLOOKUP(Tableau13[[#This Row],[Juin]],[1]!Tableau3[#All],2,FALSE)</f>
        <v>#REF!</v>
      </c>
      <c r="AI1334" s="5" t="e">
        <f>VLOOKUP(Tableau13[[#This Row],[Juil,]],[1]!Tableau3[#All],2,FALSE)</f>
        <v>#REF!</v>
      </c>
      <c r="AJ1334" s="5" t="e">
        <f>VLOOKUP(Tableau13[[#This Row],[Août]],[1]!Tableau3[#All],2,FALSE)</f>
        <v>#REF!</v>
      </c>
      <c r="AK1334" s="5" t="e">
        <f>VLOOKUP(Tableau13[[#This Row],[Sept,]],[1]!Tableau3[#All],2,FALSE)</f>
        <v>#REF!</v>
      </c>
      <c r="AL1334" s="5" t="e">
        <f>VLOOKUP(Tableau13[[#This Row],[Oct,]],[1]!Tableau3[#All],2,FALSE)</f>
        <v>#REF!</v>
      </c>
      <c r="AM1334" s="5" t="e">
        <f>VLOOKUP(Tableau13[[#This Row],[Nov,]],[1]!Tableau3[#All],2,FALSE)</f>
        <v>#REF!</v>
      </c>
      <c r="AN1334" s="5" t="e">
        <f>VLOOKUP(Tableau13[[#This Row],[Déc,]],[1]!Tableau3[#All],2,FALSE)</f>
        <v>#REF!</v>
      </c>
    </row>
    <row r="1335" spans="1:40" x14ac:dyDescent="0.25">
      <c r="A1335" t="s">
        <v>3280</v>
      </c>
      <c r="D1335" t="s">
        <v>3277</v>
      </c>
      <c r="E1335" t="s">
        <v>3278</v>
      </c>
      <c r="F1335" t="s">
        <v>8069</v>
      </c>
      <c r="G1335" t="s">
        <v>8070</v>
      </c>
      <c r="H1335" t="s">
        <v>3281</v>
      </c>
      <c r="I1335" t="s">
        <v>25</v>
      </c>
      <c r="J1335" s="3">
        <v>0</v>
      </c>
      <c r="K1335" s="1">
        <v>43255</v>
      </c>
      <c r="M1335" t="s">
        <v>38</v>
      </c>
      <c r="O1335" t="s">
        <v>102</v>
      </c>
      <c r="P1335" s="1"/>
      <c r="AC1335" s="5" t="e">
        <f>VLOOKUP(Tableau13[[#This Row],[Jan,]],[1]!Tableau3[#All],2,FALSE)</f>
        <v>#REF!</v>
      </c>
      <c r="AD1335" s="5" t="e">
        <f>VLOOKUP(Tableau13[[#This Row],[Fév,]],[1]!Tableau3[#All],2,FALSE)</f>
        <v>#REF!</v>
      </c>
      <c r="AE1335" s="5" t="e">
        <f>VLOOKUP(Tableau13[[#This Row],[Mar,]],[1]!Tableau3[#All],2,FALSE)</f>
        <v>#REF!</v>
      </c>
      <c r="AF1335" s="5" t="e">
        <f>VLOOKUP(Tableau13[[#This Row],[Avr,]],[1]!Tableau3[#All],2,FALSE)</f>
        <v>#REF!</v>
      </c>
      <c r="AG1335" s="5" t="e">
        <f>VLOOKUP(Tableau13[[#This Row],[Mai]],[1]!Tableau3[#All],2,FALSE)</f>
        <v>#REF!</v>
      </c>
      <c r="AH1335" s="5" t="e">
        <f>VLOOKUP(Tableau13[[#This Row],[Juin]],[1]!Tableau3[#All],2,FALSE)</f>
        <v>#REF!</v>
      </c>
      <c r="AI1335" s="5" t="e">
        <f>VLOOKUP(Tableau13[[#This Row],[Juil,]],[1]!Tableau3[#All],2,FALSE)</f>
        <v>#REF!</v>
      </c>
      <c r="AJ1335" s="5" t="e">
        <f>VLOOKUP(Tableau13[[#This Row],[Août]],[1]!Tableau3[#All],2,FALSE)</f>
        <v>#REF!</v>
      </c>
      <c r="AK1335" s="5" t="e">
        <f>VLOOKUP(Tableau13[[#This Row],[Sept,]],[1]!Tableau3[#All],2,FALSE)</f>
        <v>#REF!</v>
      </c>
      <c r="AL1335" s="5" t="e">
        <f>VLOOKUP(Tableau13[[#This Row],[Oct,]],[1]!Tableau3[#All],2,FALSE)</f>
        <v>#REF!</v>
      </c>
      <c r="AM1335" s="5" t="e">
        <f>VLOOKUP(Tableau13[[#This Row],[Nov,]],[1]!Tableau3[#All],2,FALSE)</f>
        <v>#REF!</v>
      </c>
      <c r="AN1335" s="5" t="e">
        <f>VLOOKUP(Tableau13[[#This Row],[Déc,]],[1]!Tableau3[#All],2,FALSE)</f>
        <v>#REF!</v>
      </c>
    </row>
    <row r="1336" spans="1:40" x14ac:dyDescent="0.25">
      <c r="A1336" t="s">
        <v>3282</v>
      </c>
      <c r="D1336" t="s">
        <v>3277</v>
      </c>
      <c r="E1336" t="s">
        <v>3278</v>
      </c>
      <c r="F1336" t="s">
        <v>8071</v>
      </c>
      <c r="G1336" t="s">
        <v>8072</v>
      </c>
      <c r="H1336" t="s">
        <v>3279</v>
      </c>
      <c r="I1336" t="s">
        <v>25</v>
      </c>
      <c r="J1336" s="3">
        <v>0</v>
      </c>
      <c r="K1336" s="1">
        <v>43255</v>
      </c>
      <c r="M1336" t="s">
        <v>38</v>
      </c>
      <c r="O1336" t="s">
        <v>102</v>
      </c>
      <c r="P1336" s="1"/>
      <c r="AC1336" s="5" t="e">
        <f>VLOOKUP(Tableau13[[#This Row],[Jan,]],[1]!Tableau3[#All],2,FALSE)</f>
        <v>#REF!</v>
      </c>
      <c r="AD1336" s="5" t="e">
        <f>VLOOKUP(Tableau13[[#This Row],[Fév,]],[1]!Tableau3[#All],2,FALSE)</f>
        <v>#REF!</v>
      </c>
      <c r="AE1336" s="5" t="e">
        <f>VLOOKUP(Tableau13[[#This Row],[Mar,]],[1]!Tableau3[#All],2,FALSE)</f>
        <v>#REF!</v>
      </c>
      <c r="AF1336" s="5" t="e">
        <f>VLOOKUP(Tableau13[[#This Row],[Avr,]],[1]!Tableau3[#All],2,FALSE)</f>
        <v>#REF!</v>
      </c>
      <c r="AG1336" s="5" t="e">
        <f>VLOOKUP(Tableau13[[#This Row],[Mai]],[1]!Tableau3[#All],2,FALSE)</f>
        <v>#REF!</v>
      </c>
      <c r="AH1336" s="5" t="e">
        <f>VLOOKUP(Tableau13[[#This Row],[Juin]],[1]!Tableau3[#All],2,FALSE)</f>
        <v>#REF!</v>
      </c>
      <c r="AI1336" s="5" t="e">
        <f>VLOOKUP(Tableau13[[#This Row],[Juil,]],[1]!Tableau3[#All],2,FALSE)</f>
        <v>#REF!</v>
      </c>
      <c r="AJ1336" s="5" t="e">
        <f>VLOOKUP(Tableau13[[#This Row],[Août]],[1]!Tableau3[#All],2,FALSE)</f>
        <v>#REF!</v>
      </c>
      <c r="AK1336" s="5" t="e">
        <f>VLOOKUP(Tableau13[[#This Row],[Sept,]],[1]!Tableau3[#All],2,FALSE)</f>
        <v>#REF!</v>
      </c>
      <c r="AL1336" s="5" t="e">
        <f>VLOOKUP(Tableau13[[#This Row],[Oct,]],[1]!Tableau3[#All],2,FALSE)</f>
        <v>#REF!</v>
      </c>
      <c r="AM1336" s="5" t="e">
        <f>VLOOKUP(Tableau13[[#This Row],[Nov,]],[1]!Tableau3[#All],2,FALSE)</f>
        <v>#REF!</v>
      </c>
      <c r="AN1336" s="5" t="e">
        <f>VLOOKUP(Tableau13[[#This Row],[Déc,]],[1]!Tableau3[#All],2,FALSE)</f>
        <v>#REF!</v>
      </c>
    </row>
    <row r="1337" spans="1:40" x14ac:dyDescent="0.25">
      <c r="A1337" t="s">
        <v>3283</v>
      </c>
      <c r="D1337" t="s">
        <v>3277</v>
      </c>
      <c r="E1337" t="s">
        <v>3278</v>
      </c>
      <c r="F1337" t="s">
        <v>8073</v>
      </c>
      <c r="G1337" t="s">
        <v>8074</v>
      </c>
      <c r="H1337" t="s">
        <v>3279</v>
      </c>
      <c r="I1337" t="s">
        <v>25</v>
      </c>
      <c r="J1337" s="3">
        <v>0</v>
      </c>
      <c r="K1337" s="1">
        <v>43255</v>
      </c>
      <c r="M1337" t="s">
        <v>38</v>
      </c>
      <c r="O1337" t="s">
        <v>102</v>
      </c>
      <c r="P1337" s="1"/>
      <c r="AC1337" s="5" t="e">
        <f>VLOOKUP(Tableau13[[#This Row],[Jan,]],[1]!Tableau3[#All],2,FALSE)</f>
        <v>#REF!</v>
      </c>
      <c r="AD1337" s="5" t="e">
        <f>VLOOKUP(Tableau13[[#This Row],[Fév,]],[1]!Tableau3[#All],2,FALSE)</f>
        <v>#REF!</v>
      </c>
      <c r="AE1337" s="5" t="e">
        <f>VLOOKUP(Tableau13[[#This Row],[Mar,]],[1]!Tableau3[#All],2,FALSE)</f>
        <v>#REF!</v>
      </c>
      <c r="AF1337" s="5" t="e">
        <f>VLOOKUP(Tableau13[[#This Row],[Avr,]],[1]!Tableau3[#All],2,FALSE)</f>
        <v>#REF!</v>
      </c>
      <c r="AG1337" s="5" t="e">
        <f>VLOOKUP(Tableau13[[#This Row],[Mai]],[1]!Tableau3[#All],2,FALSE)</f>
        <v>#REF!</v>
      </c>
      <c r="AH1337" s="5" t="e">
        <f>VLOOKUP(Tableau13[[#This Row],[Juin]],[1]!Tableau3[#All],2,FALSE)</f>
        <v>#REF!</v>
      </c>
      <c r="AI1337" s="5" t="e">
        <f>VLOOKUP(Tableau13[[#This Row],[Juil,]],[1]!Tableau3[#All],2,FALSE)</f>
        <v>#REF!</v>
      </c>
      <c r="AJ1337" s="5" t="e">
        <f>VLOOKUP(Tableau13[[#This Row],[Août]],[1]!Tableau3[#All],2,FALSE)</f>
        <v>#REF!</v>
      </c>
      <c r="AK1337" s="5" t="e">
        <f>VLOOKUP(Tableau13[[#This Row],[Sept,]],[1]!Tableau3[#All],2,FALSE)</f>
        <v>#REF!</v>
      </c>
      <c r="AL1337" s="5" t="e">
        <f>VLOOKUP(Tableau13[[#This Row],[Oct,]],[1]!Tableau3[#All],2,FALSE)</f>
        <v>#REF!</v>
      </c>
      <c r="AM1337" s="5" t="e">
        <f>VLOOKUP(Tableau13[[#This Row],[Nov,]],[1]!Tableau3[#All],2,FALSE)</f>
        <v>#REF!</v>
      </c>
      <c r="AN1337" s="5" t="e">
        <f>VLOOKUP(Tableau13[[#This Row],[Déc,]],[1]!Tableau3[#All],2,FALSE)</f>
        <v>#REF!</v>
      </c>
    </row>
    <row r="1338" spans="1:40" x14ac:dyDescent="0.25">
      <c r="A1338" t="s">
        <v>3284</v>
      </c>
      <c r="D1338" t="s">
        <v>3277</v>
      </c>
      <c r="E1338" t="s">
        <v>3278</v>
      </c>
      <c r="F1338" t="s">
        <v>8075</v>
      </c>
      <c r="G1338" t="s">
        <v>8076</v>
      </c>
      <c r="H1338" t="s">
        <v>3279</v>
      </c>
      <c r="I1338" t="s">
        <v>25</v>
      </c>
      <c r="J1338" s="3">
        <v>0</v>
      </c>
      <c r="K1338" s="1">
        <v>43255</v>
      </c>
      <c r="M1338" t="s">
        <v>38</v>
      </c>
      <c r="O1338" t="s">
        <v>102</v>
      </c>
      <c r="P1338" s="1"/>
      <c r="AC1338" s="5" t="e">
        <f>VLOOKUP(Tableau13[[#This Row],[Jan,]],[1]!Tableau3[#All],2,FALSE)</f>
        <v>#REF!</v>
      </c>
      <c r="AD1338" s="5" t="e">
        <f>VLOOKUP(Tableau13[[#This Row],[Fév,]],[1]!Tableau3[#All],2,FALSE)</f>
        <v>#REF!</v>
      </c>
      <c r="AE1338" s="5" t="e">
        <f>VLOOKUP(Tableau13[[#This Row],[Mar,]],[1]!Tableau3[#All],2,FALSE)</f>
        <v>#REF!</v>
      </c>
      <c r="AF1338" s="5" t="e">
        <f>VLOOKUP(Tableau13[[#This Row],[Avr,]],[1]!Tableau3[#All],2,FALSE)</f>
        <v>#REF!</v>
      </c>
      <c r="AG1338" s="5" t="e">
        <f>VLOOKUP(Tableau13[[#This Row],[Mai]],[1]!Tableau3[#All],2,FALSE)</f>
        <v>#REF!</v>
      </c>
      <c r="AH1338" s="5" t="e">
        <f>VLOOKUP(Tableau13[[#This Row],[Juin]],[1]!Tableau3[#All],2,FALSE)</f>
        <v>#REF!</v>
      </c>
      <c r="AI1338" s="5" t="e">
        <f>VLOOKUP(Tableau13[[#This Row],[Juil,]],[1]!Tableau3[#All],2,FALSE)</f>
        <v>#REF!</v>
      </c>
      <c r="AJ1338" s="5" t="e">
        <f>VLOOKUP(Tableau13[[#This Row],[Août]],[1]!Tableau3[#All],2,FALSE)</f>
        <v>#REF!</v>
      </c>
      <c r="AK1338" s="5" t="e">
        <f>VLOOKUP(Tableau13[[#This Row],[Sept,]],[1]!Tableau3[#All],2,FALSE)</f>
        <v>#REF!</v>
      </c>
      <c r="AL1338" s="5" t="e">
        <f>VLOOKUP(Tableau13[[#This Row],[Oct,]],[1]!Tableau3[#All],2,FALSE)</f>
        <v>#REF!</v>
      </c>
      <c r="AM1338" s="5" t="e">
        <f>VLOOKUP(Tableau13[[#This Row],[Nov,]],[1]!Tableau3[#All],2,FALSE)</f>
        <v>#REF!</v>
      </c>
      <c r="AN1338" s="5" t="e">
        <f>VLOOKUP(Tableau13[[#This Row],[Déc,]],[1]!Tableau3[#All],2,FALSE)</f>
        <v>#REF!</v>
      </c>
    </row>
    <row r="1339" spans="1:40" x14ac:dyDescent="0.25">
      <c r="A1339" t="s">
        <v>3285</v>
      </c>
      <c r="D1339" t="s">
        <v>3277</v>
      </c>
      <c r="E1339" t="s">
        <v>3278</v>
      </c>
      <c r="F1339" t="s">
        <v>8077</v>
      </c>
      <c r="G1339" t="s">
        <v>8078</v>
      </c>
      <c r="H1339" t="s">
        <v>3279</v>
      </c>
      <c r="I1339" t="s">
        <v>25</v>
      </c>
      <c r="J1339" s="3">
        <v>0</v>
      </c>
      <c r="K1339" s="1">
        <v>43255</v>
      </c>
      <c r="M1339" t="s">
        <v>38</v>
      </c>
      <c r="O1339" t="s">
        <v>102</v>
      </c>
      <c r="P1339" s="1"/>
      <c r="AC1339" s="5" t="e">
        <f>VLOOKUP(Tableau13[[#This Row],[Jan,]],[1]!Tableau3[#All],2,FALSE)</f>
        <v>#REF!</v>
      </c>
      <c r="AD1339" s="5" t="e">
        <f>VLOOKUP(Tableau13[[#This Row],[Fév,]],[1]!Tableau3[#All],2,FALSE)</f>
        <v>#REF!</v>
      </c>
      <c r="AE1339" s="5" t="e">
        <f>VLOOKUP(Tableau13[[#This Row],[Mar,]],[1]!Tableau3[#All],2,FALSE)</f>
        <v>#REF!</v>
      </c>
      <c r="AF1339" s="5" t="e">
        <f>VLOOKUP(Tableau13[[#This Row],[Avr,]],[1]!Tableau3[#All],2,FALSE)</f>
        <v>#REF!</v>
      </c>
      <c r="AG1339" s="5" t="e">
        <f>VLOOKUP(Tableau13[[#This Row],[Mai]],[1]!Tableau3[#All],2,FALSE)</f>
        <v>#REF!</v>
      </c>
      <c r="AH1339" s="5" t="e">
        <f>VLOOKUP(Tableau13[[#This Row],[Juin]],[1]!Tableau3[#All],2,FALSE)</f>
        <v>#REF!</v>
      </c>
      <c r="AI1339" s="5" t="e">
        <f>VLOOKUP(Tableau13[[#This Row],[Juil,]],[1]!Tableau3[#All],2,FALSE)</f>
        <v>#REF!</v>
      </c>
      <c r="AJ1339" s="5" t="e">
        <f>VLOOKUP(Tableau13[[#This Row],[Août]],[1]!Tableau3[#All],2,FALSE)</f>
        <v>#REF!</v>
      </c>
      <c r="AK1339" s="5" t="e">
        <f>VLOOKUP(Tableau13[[#This Row],[Sept,]],[1]!Tableau3[#All],2,FALSE)</f>
        <v>#REF!</v>
      </c>
      <c r="AL1339" s="5" t="e">
        <f>VLOOKUP(Tableau13[[#This Row],[Oct,]],[1]!Tableau3[#All],2,FALSE)</f>
        <v>#REF!</v>
      </c>
      <c r="AM1339" s="5" t="e">
        <f>VLOOKUP(Tableau13[[#This Row],[Nov,]],[1]!Tableau3[#All],2,FALSE)</f>
        <v>#REF!</v>
      </c>
      <c r="AN1339" s="5" t="e">
        <f>VLOOKUP(Tableau13[[#This Row],[Déc,]],[1]!Tableau3[#All],2,FALSE)</f>
        <v>#REF!</v>
      </c>
    </row>
    <row r="1340" spans="1:40" x14ac:dyDescent="0.25">
      <c r="A1340" t="s">
        <v>3286</v>
      </c>
      <c r="D1340" t="s">
        <v>3277</v>
      </c>
      <c r="E1340" t="s">
        <v>3278</v>
      </c>
      <c r="F1340" t="s">
        <v>8079</v>
      </c>
      <c r="G1340" t="s">
        <v>8080</v>
      </c>
      <c r="H1340" t="s">
        <v>3279</v>
      </c>
      <c r="I1340" t="s">
        <v>25</v>
      </c>
      <c r="J1340" s="3">
        <v>0</v>
      </c>
      <c r="K1340" s="1">
        <v>43255</v>
      </c>
      <c r="M1340" t="s">
        <v>38</v>
      </c>
      <c r="O1340" t="s">
        <v>102</v>
      </c>
      <c r="P1340" s="1"/>
      <c r="AC1340" s="5" t="e">
        <f>VLOOKUP(Tableau13[[#This Row],[Jan,]],[1]!Tableau3[#All],2,FALSE)</f>
        <v>#REF!</v>
      </c>
      <c r="AD1340" s="5" t="e">
        <f>VLOOKUP(Tableau13[[#This Row],[Fév,]],[1]!Tableau3[#All],2,FALSE)</f>
        <v>#REF!</v>
      </c>
      <c r="AE1340" s="5" t="e">
        <f>VLOOKUP(Tableau13[[#This Row],[Mar,]],[1]!Tableau3[#All],2,FALSE)</f>
        <v>#REF!</v>
      </c>
      <c r="AF1340" s="5" t="e">
        <f>VLOOKUP(Tableau13[[#This Row],[Avr,]],[1]!Tableau3[#All],2,FALSE)</f>
        <v>#REF!</v>
      </c>
      <c r="AG1340" s="5" t="e">
        <f>VLOOKUP(Tableau13[[#This Row],[Mai]],[1]!Tableau3[#All],2,FALSE)</f>
        <v>#REF!</v>
      </c>
      <c r="AH1340" s="5" t="e">
        <f>VLOOKUP(Tableau13[[#This Row],[Juin]],[1]!Tableau3[#All],2,FALSE)</f>
        <v>#REF!</v>
      </c>
      <c r="AI1340" s="5" t="e">
        <f>VLOOKUP(Tableau13[[#This Row],[Juil,]],[1]!Tableau3[#All],2,FALSE)</f>
        <v>#REF!</v>
      </c>
      <c r="AJ1340" s="5" t="e">
        <f>VLOOKUP(Tableau13[[#This Row],[Août]],[1]!Tableau3[#All],2,FALSE)</f>
        <v>#REF!</v>
      </c>
      <c r="AK1340" s="5" t="e">
        <f>VLOOKUP(Tableau13[[#This Row],[Sept,]],[1]!Tableau3[#All],2,FALSE)</f>
        <v>#REF!</v>
      </c>
      <c r="AL1340" s="5" t="e">
        <f>VLOOKUP(Tableau13[[#This Row],[Oct,]],[1]!Tableau3[#All],2,FALSE)</f>
        <v>#REF!</v>
      </c>
      <c r="AM1340" s="5" t="e">
        <f>VLOOKUP(Tableau13[[#This Row],[Nov,]],[1]!Tableau3[#All],2,FALSE)</f>
        <v>#REF!</v>
      </c>
      <c r="AN1340" s="5" t="e">
        <f>VLOOKUP(Tableau13[[#This Row],[Déc,]],[1]!Tableau3[#All],2,FALSE)</f>
        <v>#REF!</v>
      </c>
    </row>
    <row r="1341" spans="1:40" x14ac:dyDescent="0.25">
      <c r="A1341" t="s">
        <v>3287</v>
      </c>
      <c r="D1341" t="s">
        <v>3277</v>
      </c>
      <c r="E1341" t="s">
        <v>3278</v>
      </c>
      <c r="F1341" t="s">
        <v>8081</v>
      </c>
      <c r="G1341" t="s">
        <v>8082</v>
      </c>
      <c r="H1341" t="s">
        <v>3279</v>
      </c>
      <c r="I1341" t="s">
        <v>25</v>
      </c>
      <c r="J1341" s="3">
        <v>0</v>
      </c>
      <c r="K1341" s="1">
        <v>43255</v>
      </c>
      <c r="M1341" t="s">
        <v>38</v>
      </c>
      <c r="O1341" t="s">
        <v>102</v>
      </c>
      <c r="P1341" s="1"/>
      <c r="AC1341" s="5" t="e">
        <f>VLOOKUP(Tableau13[[#This Row],[Jan,]],[1]!Tableau3[#All],2,FALSE)</f>
        <v>#REF!</v>
      </c>
      <c r="AD1341" s="5" t="e">
        <f>VLOOKUP(Tableau13[[#This Row],[Fév,]],[1]!Tableau3[#All],2,FALSE)</f>
        <v>#REF!</v>
      </c>
      <c r="AE1341" s="5" t="e">
        <f>VLOOKUP(Tableau13[[#This Row],[Mar,]],[1]!Tableau3[#All],2,FALSE)</f>
        <v>#REF!</v>
      </c>
      <c r="AF1341" s="5" t="e">
        <f>VLOOKUP(Tableau13[[#This Row],[Avr,]],[1]!Tableau3[#All],2,FALSE)</f>
        <v>#REF!</v>
      </c>
      <c r="AG1341" s="5" t="e">
        <f>VLOOKUP(Tableau13[[#This Row],[Mai]],[1]!Tableau3[#All],2,FALSE)</f>
        <v>#REF!</v>
      </c>
      <c r="AH1341" s="5" t="e">
        <f>VLOOKUP(Tableau13[[#This Row],[Juin]],[1]!Tableau3[#All],2,FALSE)</f>
        <v>#REF!</v>
      </c>
      <c r="AI1341" s="5" t="e">
        <f>VLOOKUP(Tableau13[[#This Row],[Juil,]],[1]!Tableau3[#All],2,FALSE)</f>
        <v>#REF!</v>
      </c>
      <c r="AJ1341" s="5" t="e">
        <f>VLOOKUP(Tableau13[[#This Row],[Août]],[1]!Tableau3[#All],2,FALSE)</f>
        <v>#REF!</v>
      </c>
      <c r="AK1341" s="5" t="e">
        <f>VLOOKUP(Tableau13[[#This Row],[Sept,]],[1]!Tableau3[#All],2,FALSE)</f>
        <v>#REF!</v>
      </c>
      <c r="AL1341" s="5" t="e">
        <f>VLOOKUP(Tableau13[[#This Row],[Oct,]],[1]!Tableau3[#All],2,FALSE)</f>
        <v>#REF!</v>
      </c>
      <c r="AM1341" s="5" t="e">
        <f>VLOOKUP(Tableau13[[#This Row],[Nov,]],[1]!Tableau3[#All],2,FALSE)</f>
        <v>#REF!</v>
      </c>
      <c r="AN1341" s="5" t="e">
        <f>VLOOKUP(Tableau13[[#This Row],[Déc,]],[1]!Tableau3[#All],2,FALSE)</f>
        <v>#REF!</v>
      </c>
    </row>
    <row r="1342" spans="1:40" x14ac:dyDescent="0.25">
      <c r="A1342" t="s">
        <v>3288</v>
      </c>
      <c r="D1342" t="s">
        <v>3277</v>
      </c>
      <c r="E1342" t="s">
        <v>3278</v>
      </c>
      <c r="F1342" t="s">
        <v>8083</v>
      </c>
      <c r="G1342" t="s">
        <v>8084</v>
      </c>
      <c r="H1342" t="s">
        <v>3279</v>
      </c>
      <c r="I1342" t="s">
        <v>25</v>
      </c>
      <c r="J1342" s="3">
        <v>0</v>
      </c>
      <c r="K1342" s="1">
        <v>43255</v>
      </c>
      <c r="M1342" t="s">
        <v>38</v>
      </c>
      <c r="O1342" t="s">
        <v>102</v>
      </c>
      <c r="P1342" s="1"/>
      <c r="AC1342" s="5" t="e">
        <f>VLOOKUP(Tableau13[[#This Row],[Jan,]],[1]!Tableau3[#All],2,FALSE)</f>
        <v>#REF!</v>
      </c>
      <c r="AD1342" s="5" t="e">
        <f>VLOOKUP(Tableau13[[#This Row],[Fév,]],[1]!Tableau3[#All],2,FALSE)</f>
        <v>#REF!</v>
      </c>
      <c r="AE1342" s="5" t="e">
        <f>VLOOKUP(Tableau13[[#This Row],[Mar,]],[1]!Tableau3[#All],2,FALSE)</f>
        <v>#REF!</v>
      </c>
      <c r="AF1342" s="5" t="e">
        <f>VLOOKUP(Tableau13[[#This Row],[Avr,]],[1]!Tableau3[#All],2,FALSE)</f>
        <v>#REF!</v>
      </c>
      <c r="AG1342" s="5" t="e">
        <f>VLOOKUP(Tableau13[[#This Row],[Mai]],[1]!Tableau3[#All],2,FALSE)</f>
        <v>#REF!</v>
      </c>
      <c r="AH1342" s="5" t="e">
        <f>VLOOKUP(Tableau13[[#This Row],[Juin]],[1]!Tableau3[#All],2,FALSE)</f>
        <v>#REF!</v>
      </c>
      <c r="AI1342" s="5" t="e">
        <f>VLOOKUP(Tableau13[[#This Row],[Juil,]],[1]!Tableau3[#All],2,FALSE)</f>
        <v>#REF!</v>
      </c>
      <c r="AJ1342" s="5" t="e">
        <f>VLOOKUP(Tableau13[[#This Row],[Août]],[1]!Tableau3[#All],2,FALSE)</f>
        <v>#REF!</v>
      </c>
      <c r="AK1342" s="5" t="e">
        <f>VLOOKUP(Tableau13[[#This Row],[Sept,]],[1]!Tableau3[#All],2,FALSE)</f>
        <v>#REF!</v>
      </c>
      <c r="AL1342" s="5" t="e">
        <f>VLOOKUP(Tableau13[[#This Row],[Oct,]],[1]!Tableau3[#All],2,FALSE)</f>
        <v>#REF!</v>
      </c>
      <c r="AM1342" s="5" t="e">
        <f>VLOOKUP(Tableau13[[#This Row],[Nov,]],[1]!Tableau3[#All],2,FALSE)</f>
        <v>#REF!</v>
      </c>
      <c r="AN1342" s="5" t="e">
        <f>VLOOKUP(Tableau13[[#This Row],[Déc,]],[1]!Tableau3[#All],2,FALSE)</f>
        <v>#REF!</v>
      </c>
    </row>
    <row r="1343" spans="1:40" x14ac:dyDescent="0.25">
      <c r="A1343" t="s">
        <v>3289</v>
      </c>
      <c r="D1343" t="s">
        <v>3277</v>
      </c>
      <c r="E1343" t="s">
        <v>3278</v>
      </c>
      <c r="F1343" t="s">
        <v>8085</v>
      </c>
      <c r="G1343" t="s">
        <v>8086</v>
      </c>
      <c r="H1343" t="s">
        <v>3279</v>
      </c>
      <c r="I1343" t="s">
        <v>25</v>
      </c>
      <c r="J1343" s="3">
        <v>0</v>
      </c>
      <c r="K1343" s="1">
        <v>43255</v>
      </c>
      <c r="M1343" t="s">
        <v>38</v>
      </c>
      <c r="O1343" t="s">
        <v>102</v>
      </c>
      <c r="P1343" s="1"/>
      <c r="AC1343" s="5" t="e">
        <f>VLOOKUP(Tableau13[[#This Row],[Jan,]],[1]!Tableau3[#All],2,FALSE)</f>
        <v>#REF!</v>
      </c>
      <c r="AD1343" s="5" t="e">
        <f>VLOOKUP(Tableau13[[#This Row],[Fév,]],[1]!Tableau3[#All],2,FALSE)</f>
        <v>#REF!</v>
      </c>
      <c r="AE1343" s="5" t="e">
        <f>VLOOKUP(Tableau13[[#This Row],[Mar,]],[1]!Tableau3[#All],2,FALSE)</f>
        <v>#REF!</v>
      </c>
      <c r="AF1343" s="5" t="e">
        <f>VLOOKUP(Tableau13[[#This Row],[Avr,]],[1]!Tableau3[#All],2,FALSE)</f>
        <v>#REF!</v>
      </c>
      <c r="AG1343" s="5" t="e">
        <f>VLOOKUP(Tableau13[[#This Row],[Mai]],[1]!Tableau3[#All],2,FALSE)</f>
        <v>#REF!</v>
      </c>
      <c r="AH1343" s="5" t="e">
        <f>VLOOKUP(Tableau13[[#This Row],[Juin]],[1]!Tableau3[#All],2,FALSE)</f>
        <v>#REF!</v>
      </c>
      <c r="AI1343" s="5" t="e">
        <f>VLOOKUP(Tableau13[[#This Row],[Juil,]],[1]!Tableau3[#All],2,FALSE)</f>
        <v>#REF!</v>
      </c>
      <c r="AJ1343" s="5" t="e">
        <f>VLOOKUP(Tableau13[[#This Row],[Août]],[1]!Tableau3[#All],2,FALSE)</f>
        <v>#REF!</v>
      </c>
      <c r="AK1343" s="5" t="e">
        <f>VLOOKUP(Tableau13[[#This Row],[Sept,]],[1]!Tableau3[#All],2,FALSE)</f>
        <v>#REF!</v>
      </c>
      <c r="AL1343" s="5" t="e">
        <f>VLOOKUP(Tableau13[[#This Row],[Oct,]],[1]!Tableau3[#All],2,FALSE)</f>
        <v>#REF!</v>
      </c>
      <c r="AM1343" s="5" t="e">
        <f>VLOOKUP(Tableau13[[#This Row],[Nov,]],[1]!Tableau3[#All],2,FALSE)</f>
        <v>#REF!</v>
      </c>
      <c r="AN1343" s="5" t="e">
        <f>VLOOKUP(Tableau13[[#This Row],[Déc,]],[1]!Tableau3[#All],2,FALSE)</f>
        <v>#REF!</v>
      </c>
    </row>
    <row r="1344" spans="1:40" x14ac:dyDescent="0.25">
      <c r="A1344" t="s">
        <v>3290</v>
      </c>
      <c r="D1344" t="s">
        <v>3277</v>
      </c>
      <c r="E1344" t="s">
        <v>3278</v>
      </c>
      <c r="F1344" t="s">
        <v>8087</v>
      </c>
      <c r="G1344" t="s">
        <v>8088</v>
      </c>
      <c r="H1344" t="s">
        <v>3279</v>
      </c>
      <c r="I1344" t="s">
        <v>25</v>
      </c>
      <c r="J1344" s="3">
        <v>0</v>
      </c>
      <c r="K1344" s="1">
        <v>43255</v>
      </c>
      <c r="M1344" t="s">
        <v>38</v>
      </c>
      <c r="O1344" t="s">
        <v>102</v>
      </c>
      <c r="P1344" s="1"/>
      <c r="AC1344" s="5" t="e">
        <f>VLOOKUP(Tableau13[[#This Row],[Jan,]],[1]!Tableau3[#All],2,FALSE)</f>
        <v>#REF!</v>
      </c>
      <c r="AD1344" s="5" t="e">
        <f>VLOOKUP(Tableau13[[#This Row],[Fév,]],[1]!Tableau3[#All],2,FALSE)</f>
        <v>#REF!</v>
      </c>
      <c r="AE1344" s="5" t="e">
        <f>VLOOKUP(Tableau13[[#This Row],[Mar,]],[1]!Tableau3[#All],2,FALSE)</f>
        <v>#REF!</v>
      </c>
      <c r="AF1344" s="5" t="e">
        <f>VLOOKUP(Tableau13[[#This Row],[Avr,]],[1]!Tableau3[#All],2,FALSE)</f>
        <v>#REF!</v>
      </c>
      <c r="AG1344" s="5" t="e">
        <f>VLOOKUP(Tableau13[[#This Row],[Mai]],[1]!Tableau3[#All],2,FALSE)</f>
        <v>#REF!</v>
      </c>
      <c r="AH1344" s="5" t="e">
        <f>VLOOKUP(Tableau13[[#This Row],[Juin]],[1]!Tableau3[#All],2,FALSE)</f>
        <v>#REF!</v>
      </c>
      <c r="AI1344" s="5" t="e">
        <f>VLOOKUP(Tableau13[[#This Row],[Juil,]],[1]!Tableau3[#All],2,FALSE)</f>
        <v>#REF!</v>
      </c>
      <c r="AJ1344" s="5" t="e">
        <f>VLOOKUP(Tableau13[[#This Row],[Août]],[1]!Tableau3[#All],2,FALSE)</f>
        <v>#REF!</v>
      </c>
      <c r="AK1344" s="5" t="e">
        <f>VLOOKUP(Tableau13[[#This Row],[Sept,]],[1]!Tableau3[#All],2,FALSE)</f>
        <v>#REF!</v>
      </c>
      <c r="AL1344" s="5" t="e">
        <f>VLOOKUP(Tableau13[[#This Row],[Oct,]],[1]!Tableau3[#All],2,FALSE)</f>
        <v>#REF!</v>
      </c>
      <c r="AM1344" s="5" t="e">
        <f>VLOOKUP(Tableau13[[#This Row],[Nov,]],[1]!Tableau3[#All],2,FALSE)</f>
        <v>#REF!</v>
      </c>
      <c r="AN1344" s="5" t="e">
        <f>VLOOKUP(Tableau13[[#This Row],[Déc,]],[1]!Tableau3[#All],2,FALSE)</f>
        <v>#REF!</v>
      </c>
    </row>
    <row r="1345" spans="1:40" x14ac:dyDescent="0.25">
      <c r="A1345" t="s">
        <v>3291</v>
      </c>
      <c r="D1345" t="s">
        <v>3277</v>
      </c>
      <c r="E1345" t="s">
        <v>3278</v>
      </c>
      <c r="F1345" t="s">
        <v>8089</v>
      </c>
      <c r="G1345" t="s">
        <v>8090</v>
      </c>
      <c r="H1345" t="s">
        <v>3279</v>
      </c>
      <c r="I1345" t="s">
        <v>25</v>
      </c>
      <c r="J1345" s="3">
        <v>0</v>
      </c>
      <c r="K1345" s="1">
        <v>43255</v>
      </c>
      <c r="M1345" t="s">
        <v>38</v>
      </c>
      <c r="O1345" t="s">
        <v>102</v>
      </c>
      <c r="P1345" s="1"/>
      <c r="AC1345" s="5" t="e">
        <f>VLOOKUP(Tableau13[[#This Row],[Jan,]],[1]!Tableau3[#All],2,FALSE)</f>
        <v>#REF!</v>
      </c>
      <c r="AD1345" s="5" t="e">
        <f>VLOOKUP(Tableau13[[#This Row],[Fév,]],[1]!Tableau3[#All],2,FALSE)</f>
        <v>#REF!</v>
      </c>
      <c r="AE1345" s="5" t="e">
        <f>VLOOKUP(Tableau13[[#This Row],[Mar,]],[1]!Tableau3[#All],2,FALSE)</f>
        <v>#REF!</v>
      </c>
      <c r="AF1345" s="5" t="e">
        <f>VLOOKUP(Tableau13[[#This Row],[Avr,]],[1]!Tableau3[#All],2,FALSE)</f>
        <v>#REF!</v>
      </c>
      <c r="AG1345" s="5" t="e">
        <f>VLOOKUP(Tableau13[[#This Row],[Mai]],[1]!Tableau3[#All],2,FALSE)</f>
        <v>#REF!</v>
      </c>
      <c r="AH1345" s="5" t="e">
        <f>VLOOKUP(Tableau13[[#This Row],[Juin]],[1]!Tableau3[#All],2,FALSE)</f>
        <v>#REF!</v>
      </c>
      <c r="AI1345" s="5" t="e">
        <f>VLOOKUP(Tableau13[[#This Row],[Juil,]],[1]!Tableau3[#All],2,FALSE)</f>
        <v>#REF!</v>
      </c>
      <c r="AJ1345" s="5" t="e">
        <f>VLOOKUP(Tableau13[[#This Row],[Août]],[1]!Tableau3[#All],2,FALSE)</f>
        <v>#REF!</v>
      </c>
      <c r="AK1345" s="5" t="e">
        <f>VLOOKUP(Tableau13[[#This Row],[Sept,]],[1]!Tableau3[#All],2,FALSE)</f>
        <v>#REF!</v>
      </c>
      <c r="AL1345" s="5" t="e">
        <f>VLOOKUP(Tableau13[[#This Row],[Oct,]],[1]!Tableau3[#All],2,FALSE)</f>
        <v>#REF!</v>
      </c>
      <c r="AM1345" s="5" t="e">
        <f>VLOOKUP(Tableau13[[#This Row],[Nov,]],[1]!Tableau3[#All],2,FALSE)</f>
        <v>#REF!</v>
      </c>
      <c r="AN1345" s="5" t="e">
        <f>VLOOKUP(Tableau13[[#This Row],[Déc,]],[1]!Tableau3[#All],2,FALSE)</f>
        <v>#REF!</v>
      </c>
    </row>
    <row r="1346" spans="1:40" x14ac:dyDescent="0.25">
      <c r="A1346" t="s">
        <v>3292</v>
      </c>
      <c r="D1346" t="s">
        <v>3277</v>
      </c>
      <c r="E1346" t="s">
        <v>3278</v>
      </c>
      <c r="F1346" t="s">
        <v>8091</v>
      </c>
      <c r="G1346" t="s">
        <v>8092</v>
      </c>
      <c r="H1346" t="s">
        <v>3279</v>
      </c>
      <c r="I1346" t="s">
        <v>25</v>
      </c>
      <c r="J1346" s="3">
        <v>0</v>
      </c>
      <c r="K1346" s="1">
        <v>43255</v>
      </c>
      <c r="M1346" t="s">
        <v>38</v>
      </c>
      <c r="O1346" t="s">
        <v>102</v>
      </c>
      <c r="P1346" s="1"/>
      <c r="AC1346" s="5" t="e">
        <f>VLOOKUP(Tableau13[[#This Row],[Jan,]],[1]!Tableau3[#All],2,FALSE)</f>
        <v>#REF!</v>
      </c>
      <c r="AD1346" s="5" t="e">
        <f>VLOOKUP(Tableau13[[#This Row],[Fév,]],[1]!Tableau3[#All],2,FALSE)</f>
        <v>#REF!</v>
      </c>
      <c r="AE1346" s="5" t="e">
        <f>VLOOKUP(Tableau13[[#This Row],[Mar,]],[1]!Tableau3[#All],2,FALSE)</f>
        <v>#REF!</v>
      </c>
      <c r="AF1346" s="5" t="e">
        <f>VLOOKUP(Tableau13[[#This Row],[Avr,]],[1]!Tableau3[#All],2,FALSE)</f>
        <v>#REF!</v>
      </c>
      <c r="AG1346" s="5" t="e">
        <f>VLOOKUP(Tableau13[[#This Row],[Mai]],[1]!Tableau3[#All],2,FALSE)</f>
        <v>#REF!</v>
      </c>
      <c r="AH1346" s="5" t="e">
        <f>VLOOKUP(Tableau13[[#This Row],[Juin]],[1]!Tableau3[#All],2,FALSE)</f>
        <v>#REF!</v>
      </c>
      <c r="AI1346" s="5" t="e">
        <f>VLOOKUP(Tableau13[[#This Row],[Juil,]],[1]!Tableau3[#All],2,FALSE)</f>
        <v>#REF!</v>
      </c>
      <c r="AJ1346" s="5" t="e">
        <f>VLOOKUP(Tableau13[[#This Row],[Août]],[1]!Tableau3[#All],2,FALSE)</f>
        <v>#REF!</v>
      </c>
      <c r="AK1346" s="5" t="e">
        <f>VLOOKUP(Tableau13[[#This Row],[Sept,]],[1]!Tableau3[#All],2,FALSE)</f>
        <v>#REF!</v>
      </c>
      <c r="AL1346" s="5" t="e">
        <f>VLOOKUP(Tableau13[[#This Row],[Oct,]],[1]!Tableau3[#All],2,FALSE)</f>
        <v>#REF!</v>
      </c>
      <c r="AM1346" s="5" t="e">
        <f>VLOOKUP(Tableau13[[#This Row],[Nov,]],[1]!Tableau3[#All],2,FALSE)</f>
        <v>#REF!</v>
      </c>
      <c r="AN1346" s="5" t="e">
        <f>VLOOKUP(Tableau13[[#This Row],[Déc,]],[1]!Tableau3[#All],2,FALSE)</f>
        <v>#REF!</v>
      </c>
    </row>
    <row r="1347" spans="1:40" x14ac:dyDescent="0.25">
      <c r="A1347" t="s">
        <v>3293</v>
      </c>
      <c r="D1347" t="s">
        <v>3277</v>
      </c>
      <c r="E1347" t="s">
        <v>3278</v>
      </c>
      <c r="F1347" t="s">
        <v>8093</v>
      </c>
      <c r="G1347" t="s">
        <v>8094</v>
      </c>
      <c r="H1347" t="s">
        <v>3279</v>
      </c>
      <c r="I1347" t="s">
        <v>25</v>
      </c>
      <c r="J1347" s="3">
        <v>0</v>
      </c>
      <c r="K1347" s="1">
        <v>43255</v>
      </c>
      <c r="M1347" t="s">
        <v>38</v>
      </c>
      <c r="O1347" t="s">
        <v>102</v>
      </c>
      <c r="P1347" s="1"/>
      <c r="AC1347" s="5" t="e">
        <f>VLOOKUP(Tableau13[[#This Row],[Jan,]],[1]!Tableau3[#All],2,FALSE)</f>
        <v>#REF!</v>
      </c>
      <c r="AD1347" s="5" t="e">
        <f>VLOOKUP(Tableau13[[#This Row],[Fév,]],[1]!Tableau3[#All],2,FALSE)</f>
        <v>#REF!</v>
      </c>
      <c r="AE1347" s="5" t="e">
        <f>VLOOKUP(Tableau13[[#This Row],[Mar,]],[1]!Tableau3[#All],2,FALSE)</f>
        <v>#REF!</v>
      </c>
      <c r="AF1347" s="5" t="e">
        <f>VLOOKUP(Tableau13[[#This Row],[Avr,]],[1]!Tableau3[#All],2,FALSE)</f>
        <v>#REF!</v>
      </c>
      <c r="AG1347" s="5" t="e">
        <f>VLOOKUP(Tableau13[[#This Row],[Mai]],[1]!Tableau3[#All],2,FALSE)</f>
        <v>#REF!</v>
      </c>
      <c r="AH1347" s="5" t="e">
        <f>VLOOKUP(Tableau13[[#This Row],[Juin]],[1]!Tableau3[#All],2,FALSE)</f>
        <v>#REF!</v>
      </c>
      <c r="AI1347" s="5" t="e">
        <f>VLOOKUP(Tableau13[[#This Row],[Juil,]],[1]!Tableau3[#All],2,FALSE)</f>
        <v>#REF!</v>
      </c>
      <c r="AJ1347" s="5" t="e">
        <f>VLOOKUP(Tableau13[[#This Row],[Août]],[1]!Tableau3[#All],2,FALSE)</f>
        <v>#REF!</v>
      </c>
      <c r="AK1347" s="5" t="e">
        <f>VLOOKUP(Tableau13[[#This Row],[Sept,]],[1]!Tableau3[#All],2,FALSE)</f>
        <v>#REF!</v>
      </c>
      <c r="AL1347" s="5" t="e">
        <f>VLOOKUP(Tableau13[[#This Row],[Oct,]],[1]!Tableau3[#All],2,FALSE)</f>
        <v>#REF!</v>
      </c>
      <c r="AM1347" s="5" t="e">
        <f>VLOOKUP(Tableau13[[#This Row],[Nov,]],[1]!Tableau3[#All],2,FALSE)</f>
        <v>#REF!</v>
      </c>
      <c r="AN1347" s="5" t="e">
        <f>VLOOKUP(Tableau13[[#This Row],[Déc,]],[1]!Tableau3[#All],2,FALSE)</f>
        <v>#REF!</v>
      </c>
    </row>
    <row r="1348" spans="1:40" x14ac:dyDescent="0.25">
      <c r="A1348" t="s">
        <v>3294</v>
      </c>
      <c r="D1348" t="s">
        <v>3277</v>
      </c>
      <c r="E1348" t="s">
        <v>3278</v>
      </c>
      <c r="F1348" t="s">
        <v>8095</v>
      </c>
      <c r="G1348" t="s">
        <v>8096</v>
      </c>
      <c r="H1348" t="s">
        <v>3279</v>
      </c>
      <c r="I1348" t="s">
        <v>25</v>
      </c>
      <c r="J1348" s="3">
        <v>0</v>
      </c>
      <c r="K1348" s="1">
        <v>43255</v>
      </c>
      <c r="M1348" t="s">
        <v>38</v>
      </c>
      <c r="O1348" t="s">
        <v>102</v>
      </c>
      <c r="P1348" s="1"/>
      <c r="AC1348" s="5" t="e">
        <f>VLOOKUP(Tableau13[[#This Row],[Jan,]],[1]!Tableau3[#All],2,FALSE)</f>
        <v>#REF!</v>
      </c>
      <c r="AD1348" s="5" t="e">
        <f>VLOOKUP(Tableau13[[#This Row],[Fév,]],[1]!Tableau3[#All],2,FALSE)</f>
        <v>#REF!</v>
      </c>
      <c r="AE1348" s="5" t="e">
        <f>VLOOKUP(Tableau13[[#This Row],[Mar,]],[1]!Tableau3[#All],2,FALSE)</f>
        <v>#REF!</v>
      </c>
      <c r="AF1348" s="5" t="e">
        <f>VLOOKUP(Tableau13[[#This Row],[Avr,]],[1]!Tableau3[#All],2,FALSE)</f>
        <v>#REF!</v>
      </c>
      <c r="AG1348" s="5" t="e">
        <f>VLOOKUP(Tableau13[[#This Row],[Mai]],[1]!Tableau3[#All],2,FALSE)</f>
        <v>#REF!</v>
      </c>
      <c r="AH1348" s="5" t="e">
        <f>VLOOKUP(Tableau13[[#This Row],[Juin]],[1]!Tableau3[#All],2,FALSE)</f>
        <v>#REF!</v>
      </c>
      <c r="AI1348" s="5" t="e">
        <f>VLOOKUP(Tableau13[[#This Row],[Juil,]],[1]!Tableau3[#All],2,FALSE)</f>
        <v>#REF!</v>
      </c>
      <c r="AJ1348" s="5" t="e">
        <f>VLOOKUP(Tableau13[[#This Row],[Août]],[1]!Tableau3[#All],2,FALSE)</f>
        <v>#REF!</v>
      </c>
      <c r="AK1348" s="5" t="e">
        <f>VLOOKUP(Tableau13[[#This Row],[Sept,]],[1]!Tableau3[#All],2,FALSE)</f>
        <v>#REF!</v>
      </c>
      <c r="AL1348" s="5" t="e">
        <f>VLOOKUP(Tableau13[[#This Row],[Oct,]],[1]!Tableau3[#All],2,FALSE)</f>
        <v>#REF!</v>
      </c>
      <c r="AM1348" s="5" t="e">
        <f>VLOOKUP(Tableau13[[#This Row],[Nov,]],[1]!Tableau3[#All],2,FALSE)</f>
        <v>#REF!</v>
      </c>
      <c r="AN1348" s="5" t="e">
        <f>VLOOKUP(Tableau13[[#This Row],[Déc,]],[1]!Tableau3[#All],2,FALSE)</f>
        <v>#REF!</v>
      </c>
    </row>
    <row r="1349" spans="1:40" x14ac:dyDescent="0.25">
      <c r="A1349" t="s">
        <v>3295</v>
      </c>
      <c r="D1349" t="s">
        <v>3296</v>
      </c>
      <c r="E1349" t="s">
        <v>3297</v>
      </c>
      <c r="F1349" t="s">
        <v>8097</v>
      </c>
      <c r="G1349" t="s">
        <v>35</v>
      </c>
      <c r="H1349" t="s">
        <v>3298</v>
      </c>
      <c r="I1349" t="s">
        <v>25</v>
      </c>
      <c r="J1349" s="3">
        <v>11056.21</v>
      </c>
      <c r="K1349" s="1">
        <v>43282</v>
      </c>
      <c r="L1349" s="1">
        <v>44742</v>
      </c>
      <c r="M1349" t="s">
        <v>38</v>
      </c>
      <c r="O1349" t="s">
        <v>32</v>
      </c>
      <c r="P1349" s="1">
        <v>0.25</v>
      </c>
      <c r="S1349">
        <v>0.25</v>
      </c>
      <c r="V1349">
        <v>0.25</v>
      </c>
      <c r="Y1349">
        <v>0.25</v>
      </c>
      <c r="AC1349" s="5" t="e">
        <f>VLOOKUP(Tableau13[[#This Row],[Jan,]],[1]!Tableau3[#All],2,FALSE)</f>
        <v>#REF!</v>
      </c>
      <c r="AD1349" s="5" t="e">
        <f>VLOOKUP(Tableau13[[#This Row],[Fév,]],[1]!Tableau3[#All],2,FALSE)</f>
        <v>#REF!</v>
      </c>
      <c r="AE1349" s="5" t="e">
        <f>VLOOKUP(Tableau13[[#This Row],[Mar,]],[1]!Tableau3[#All],2,FALSE)</f>
        <v>#REF!</v>
      </c>
      <c r="AF1349" s="5" t="e">
        <f>VLOOKUP(Tableau13[[#This Row],[Avr,]],[1]!Tableau3[#All],2,FALSE)</f>
        <v>#REF!</v>
      </c>
      <c r="AG1349" s="5" t="e">
        <f>VLOOKUP(Tableau13[[#This Row],[Mai]],[1]!Tableau3[#All],2,FALSE)</f>
        <v>#REF!</v>
      </c>
      <c r="AH1349" s="5" t="e">
        <f>VLOOKUP(Tableau13[[#This Row],[Juin]],[1]!Tableau3[#All],2,FALSE)</f>
        <v>#REF!</v>
      </c>
      <c r="AI1349" s="5" t="e">
        <f>VLOOKUP(Tableau13[[#This Row],[Juil,]],[1]!Tableau3[#All],2,FALSE)</f>
        <v>#REF!</v>
      </c>
      <c r="AJ1349" s="5" t="e">
        <f>VLOOKUP(Tableau13[[#This Row],[Août]],[1]!Tableau3[#All],2,FALSE)</f>
        <v>#REF!</v>
      </c>
      <c r="AK1349" s="5" t="e">
        <f>VLOOKUP(Tableau13[[#This Row],[Sept,]],[1]!Tableau3[#All],2,FALSE)</f>
        <v>#REF!</v>
      </c>
      <c r="AL1349" s="5" t="e">
        <f>VLOOKUP(Tableau13[[#This Row],[Oct,]],[1]!Tableau3[#All],2,FALSE)</f>
        <v>#REF!</v>
      </c>
      <c r="AM1349" s="5" t="e">
        <f>VLOOKUP(Tableau13[[#This Row],[Nov,]],[1]!Tableau3[#All],2,FALSE)</f>
        <v>#REF!</v>
      </c>
      <c r="AN1349" s="5" t="e">
        <f>VLOOKUP(Tableau13[[#This Row],[Déc,]],[1]!Tableau3[#All],2,FALSE)</f>
        <v>#REF!</v>
      </c>
    </row>
    <row r="1350" spans="1:40" x14ac:dyDescent="0.25">
      <c r="A1350" t="s">
        <v>3299</v>
      </c>
      <c r="D1350" t="s">
        <v>3277</v>
      </c>
      <c r="E1350" t="s">
        <v>3278</v>
      </c>
      <c r="F1350" t="s">
        <v>8098</v>
      </c>
      <c r="G1350" t="s">
        <v>8099</v>
      </c>
      <c r="H1350" t="s">
        <v>3279</v>
      </c>
      <c r="I1350" t="s">
        <v>25</v>
      </c>
      <c r="J1350" s="3">
        <v>0</v>
      </c>
      <c r="K1350" s="1">
        <v>43255</v>
      </c>
      <c r="M1350" t="s">
        <v>38</v>
      </c>
      <c r="O1350" t="s">
        <v>102</v>
      </c>
      <c r="P1350" s="1"/>
      <c r="AC1350" s="5" t="e">
        <f>VLOOKUP(Tableau13[[#This Row],[Jan,]],[1]!Tableau3[#All],2,FALSE)</f>
        <v>#REF!</v>
      </c>
      <c r="AD1350" s="5" t="e">
        <f>VLOOKUP(Tableau13[[#This Row],[Fév,]],[1]!Tableau3[#All],2,FALSE)</f>
        <v>#REF!</v>
      </c>
      <c r="AE1350" s="5" t="e">
        <f>VLOOKUP(Tableau13[[#This Row],[Mar,]],[1]!Tableau3[#All],2,FALSE)</f>
        <v>#REF!</v>
      </c>
      <c r="AF1350" s="5" t="e">
        <f>VLOOKUP(Tableau13[[#This Row],[Avr,]],[1]!Tableau3[#All],2,FALSE)</f>
        <v>#REF!</v>
      </c>
      <c r="AG1350" s="5" t="e">
        <f>VLOOKUP(Tableau13[[#This Row],[Mai]],[1]!Tableau3[#All],2,FALSE)</f>
        <v>#REF!</v>
      </c>
      <c r="AH1350" s="5" t="e">
        <f>VLOOKUP(Tableau13[[#This Row],[Juin]],[1]!Tableau3[#All],2,FALSE)</f>
        <v>#REF!</v>
      </c>
      <c r="AI1350" s="5" t="e">
        <f>VLOOKUP(Tableau13[[#This Row],[Juil,]],[1]!Tableau3[#All],2,FALSE)</f>
        <v>#REF!</v>
      </c>
      <c r="AJ1350" s="5" t="e">
        <f>VLOOKUP(Tableau13[[#This Row],[Août]],[1]!Tableau3[#All],2,FALSE)</f>
        <v>#REF!</v>
      </c>
      <c r="AK1350" s="5" t="e">
        <f>VLOOKUP(Tableau13[[#This Row],[Sept,]],[1]!Tableau3[#All],2,FALSE)</f>
        <v>#REF!</v>
      </c>
      <c r="AL1350" s="5" t="e">
        <f>VLOOKUP(Tableau13[[#This Row],[Oct,]],[1]!Tableau3[#All],2,FALSE)</f>
        <v>#REF!</v>
      </c>
      <c r="AM1350" s="5" t="e">
        <f>VLOOKUP(Tableau13[[#This Row],[Nov,]],[1]!Tableau3[#All],2,FALSE)</f>
        <v>#REF!</v>
      </c>
      <c r="AN1350" s="5" t="e">
        <f>VLOOKUP(Tableau13[[#This Row],[Déc,]],[1]!Tableau3[#All],2,FALSE)</f>
        <v>#REF!</v>
      </c>
    </row>
    <row r="1351" spans="1:40" x14ac:dyDescent="0.25">
      <c r="A1351" t="s">
        <v>3300</v>
      </c>
      <c r="D1351" t="s">
        <v>3277</v>
      </c>
      <c r="E1351" t="s">
        <v>3278</v>
      </c>
      <c r="F1351" t="s">
        <v>8100</v>
      </c>
      <c r="G1351" t="s">
        <v>8101</v>
      </c>
      <c r="H1351" t="s">
        <v>3279</v>
      </c>
      <c r="I1351" t="s">
        <v>25</v>
      </c>
      <c r="J1351" s="3">
        <v>0</v>
      </c>
      <c r="K1351" s="1">
        <v>43255</v>
      </c>
      <c r="M1351" t="s">
        <v>38</v>
      </c>
      <c r="O1351" t="s">
        <v>102</v>
      </c>
      <c r="P1351" s="1"/>
      <c r="AC1351" s="5" t="e">
        <f>VLOOKUP(Tableau13[[#This Row],[Jan,]],[1]!Tableau3[#All],2,FALSE)</f>
        <v>#REF!</v>
      </c>
      <c r="AD1351" s="5" t="e">
        <f>VLOOKUP(Tableau13[[#This Row],[Fév,]],[1]!Tableau3[#All],2,FALSE)</f>
        <v>#REF!</v>
      </c>
      <c r="AE1351" s="5" t="e">
        <f>VLOOKUP(Tableau13[[#This Row],[Mar,]],[1]!Tableau3[#All],2,FALSE)</f>
        <v>#REF!</v>
      </c>
      <c r="AF1351" s="5" t="e">
        <f>VLOOKUP(Tableau13[[#This Row],[Avr,]],[1]!Tableau3[#All],2,FALSE)</f>
        <v>#REF!</v>
      </c>
      <c r="AG1351" s="5" t="e">
        <f>VLOOKUP(Tableau13[[#This Row],[Mai]],[1]!Tableau3[#All],2,FALSE)</f>
        <v>#REF!</v>
      </c>
      <c r="AH1351" s="5" t="e">
        <f>VLOOKUP(Tableau13[[#This Row],[Juin]],[1]!Tableau3[#All],2,FALSE)</f>
        <v>#REF!</v>
      </c>
      <c r="AI1351" s="5" t="e">
        <f>VLOOKUP(Tableau13[[#This Row],[Juil,]],[1]!Tableau3[#All],2,FALSE)</f>
        <v>#REF!</v>
      </c>
      <c r="AJ1351" s="5" t="e">
        <f>VLOOKUP(Tableau13[[#This Row],[Août]],[1]!Tableau3[#All],2,FALSE)</f>
        <v>#REF!</v>
      </c>
      <c r="AK1351" s="5" t="e">
        <f>VLOOKUP(Tableau13[[#This Row],[Sept,]],[1]!Tableau3[#All],2,FALSE)</f>
        <v>#REF!</v>
      </c>
      <c r="AL1351" s="5" t="e">
        <f>VLOOKUP(Tableau13[[#This Row],[Oct,]],[1]!Tableau3[#All],2,FALSE)</f>
        <v>#REF!</v>
      </c>
      <c r="AM1351" s="5" t="e">
        <f>VLOOKUP(Tableau13[[#This Row],[Nov,]],[1]!Tableau3[#All],2,FALSE)</f>
        <v>#REF!</v>
      </c>
      <c r="AN1351" s="5" t="e">
        <f>VLOOKUP(Tableau13[[#This Row],[Déc,]],[1]!Tableau3[#All],2,FALSE)</f>
        <v>#REF!</v>
      </c>
    </row>
    <row r="1352" spans="1:40" x14ac:dyDescent="0.25">
      <c r="A1352" t="s">
        <v>3301</v>
      </c>
      <c r="D1352" t="s">
        <v>3277</v>
      </c>
      <c r="E1352" t="s">
        <v>3278</v>
      </c>
      <c r="F1352" t="s">
        <v>8102</v>
      </c>
      <c r="G1352" t="s">
        <v>8103</v>
      </c>
      <c r="H1352" t="s">
        <v>3279</v>
      </c>
      <c r="I1352" t="s">
        <v>25</v>
      </c>
      <c r="J1352" s="3">
        <v>0</v>
      </c>
      <c r="K1352" s="1">
        <v>43255</v>
      </c>
      <c r="M1352" t="s">
        <v>38</v>
      </c>
      <c r="O1352" t="s">
        <v>102</v>
      </c>
      <c r="P1352" s="1"/>
      <c r="AC1352" s="5" t="e">
        <f>VLOOKUP(Tableau13[[#This Row],[Jan,]],[1]!Tableau3[#All],2,FALSE)</f>
        <v>#REF!</v>
      </c>
      <c r="AD1352" s="5" t="e">
        <f>VLOOKUP(Tableau13[[#This Row],[Fév,]],[1]!Tableau3[#All],2,FALSE)</f>
        <v>#REF!</v>
      </c>
      <c r="AE1352" s="5" t="e">
        <f>VLOOKUP(Tableau13[[#This Row],[Mar,]],[1]!Tableau3[#All],2,FALSE)</f>
        <v>#REF!</v>
      </c>
      <c r="AF1352" s="5" t="e">
        <f>VLOOKUP(Tableau13[[#This Row],[Avr,]],[1]!Tableau3[#All],2,FALSE)</f>
        <v>#REF!</v>
      </c>
      <c r="AG1352" s="5" t="e">
        <f>VLOOKUP(Tableau13[[#This Row],[Mai]],[1]!Tableau3[#All],2,FALSE)</f>
        <v>#REF!</v>
      </c>
      <c r="AH1352" s="5" t="e">
        <f>VLOOKUP(Tableau13[[#This Row],[Juin]],[1]!Tableau3[#All],2,FALSE)</f>
        <v>#REF!</v>
      </c>
      <c r="AI1352" s="5" t="e">
        <f>VLOOKUP(Tableau13[[#This Row],[Juil,]],[1]!Tableau3[#All],2,FALSE)</f>
        <v>#REF!</v>
      </c>
      <c r="AJ1352" s="5" t="e">
        <f>VLOOKUP(Tableau13[[#This Row],[Août]],[1]!Tableau3[#All],2,FALSE)</f>
        <v>#REF!</v>
      </c>
      <c r="AK1352" s="5" t="e">
        <f>VLOOKUP(Tableau13[[#This Row],[Sept,]],[1]!Tableau3[#All],2,FALSE)</f>
        <v>#REF!</v>
      </c>
      <c r="AL1352" s="5" t="e">
        <f>VLOOKUP(Tableau13[[#This Row],[Oct,]],[1]!Tableau3[#All],2,FALSE)</f>
        <v>#REF!</v>
      </c>
      <c r="AM1352" s="5" t="e">
        <f>VLOOKUP(Tableau13[[#This Row],[Nov,]],[1]!Tableau3[#All],2,FALSE)</f>
        <v>#REF!</v>
      </c>
      <c r="AN1352" s="5" t="e">
        <f>VLOOKUP(Tableau13[[#This Row],[Déc,]],[1]!Tableau3[#All],2,FALSE)</f>
        <v>#REF!</v>
      </c>
    </row>
    <row r="1353" spans="1:40" x14ac:dyDescent="0.25">
      <c r="A1353" t="s">
        <v>3302</v>
      </c>
      <c r="D1353" t="s">
        <v>3277</v>
      </c>
      <c r="E1353" t="s">
        <v>3278</v>
      </c>
      <c r="F1353" t="s">
        <v>8104</v>
      </c>
      <c r="G1353" t="s">
        <v>8105</v>
      </c>
      <c r="H1353" t="s">
        <v>3279</v>
      </c>
      <c r="I1353" t="s">
        <v>25</v>
      </c>
      <c r="J1353" s="3">
        <v>0</v>
      </c>
      <c r="K1353" s="1">
        <v>43255</v>
      </c>
      <c r="M1353" t="s">
        <v>38</v>
      </c>
      <c r="O1353" t="s">
        <v>102</v>
      </c>
      <c r="P1353" s="1"/>
      <c r="AC1353" s="5" t="e">
        <f>VLOOKUP(Tableau13[[#This Row],[Jan,]],[1]!Tableau3[#All],2,FALSE)</f>
        <v>#REF!</v>
      </c>
      <c r="AD1353" s="5" t="e">
        <f>VLOOKUP(Tableau13[[#This Row],[Fév,]],[1]!Tableau3[#All],2,FALSE)</f>
        <v>#REF!</v>
      </c>
      <c r="AE1353" s="5" t="e">
        <f>VLOOKUP(Tableau13[[#This Row],[Mar,]],[1]!Tableau3[#All],2,FALSE)</f>
        <v>#REF!</v>
      </c>
      <c r="AF1353" s="5" t="e">
        <f>VLOOKUP(Tableau13[[#This Row],[Avr,]],[1]!Tableau3[#All],2,FALSE)</f>
        <v>#REF!</v>
      </c>
      <c r="AG1353" s="5" t="e">
        <f>VLOOKUP(Tableau13[[#This Row],[Mai]],[1]!Tableau3[#All],2,FALSE)</f>
        <v>#REF!</v>
      </c>
      <c r="AH1353" s="5" t="e">
        <f>VLOOKUP(Tableau13[[#This Row],[Juin]],[1]!Tableau3[#All],2,FALSE)</f>
        <v>#REF!</v>
      </c>
      <c r="AI1353" s="5" t="e">
        <f>VLOOKUP(Tableau13[[#This Row],[Juil,]],[1]!Tableau3[#All],2,FALSE)</f>
        <v>#REF!</v>
      </c>
      <c r="AJ1353" s="5" t="e">
        <f>VLOOKUP(Tableau13[[#This Row],[Août]],[1]!Tableau3[#All],2,FALSE)</f>
        <v>#REF!</v>
      </c>
      <c r="AK1353" s="5" t="e">
        <f>VLOOKUP(Tableau13[[#This Row],[Sept,]],[1]!Tableau3[#All],2,FALSE)</f>
        <v>#REF!</v>
      </c>
      <c r="AL1353" s="5" t="e">
        <f>VLOOKUP(Tableau13[[#This Row],[Oct,]],[1]!Tableau3[#All],2,FALSE)</f>
        <v>#REF!</v>
      </c>
      <c r="AM1353" s="5" t="e">
        <f>VLOOKUP(Tableau13[[#This Row],[Nov,]],[1]!Tableau3[#All],2,FALSE)</f>
        <v>#REF!</v>
      </c>
      <c r="AN1353" s="5" t="e">
        <f>VLOOKUP(Tableau13[[#This Row],[Déc,]],[1]!Tableau3[#All],2,FALSE)</f>
        <v>#REF!</v>
      </c>
    </row>
    <row r="1354" spans="1:40" x14ac:dyDescent="0.25">
      <c r="A1354" t="s">
        <v>3303</v>
      </c>
      <c r="D1354" t="s">
        <v>3277</v>
      </c>
      <c r="E1354" t="s">
        <v>3278</v>
      </c>
      <c r="F1354" t="s">
        <v>8106</v>
      </c>
      <c r="G1354" t="s">
        <v>8107</v>
      </c>
      <c r="H1354" t="s">
        <v>3279</v>
      </c>
      <c r="I1354" t="s">
        <v>25</v>
      </c>
      <c r="J1354" s="3">
        <v>0</v>
      </c>
      <c r="K1354" s="1">
        <v>43255</v>
      </c>
      <c r="M1354" t="s">
        <v>38</v>
      </c>
      <c r="O1354" t="s">
        <v>102</v>
      </c>
      <c r="P1354" s="1"/>
      <c r="AC1354" s="5" t="e">
        <f>VLOOKUP(Tableau13[[#This Row],[Jan,]],[1]!Tableau3[#All],2,FALSE)</f>
        <v>#REF!</v>
      </c>
      <c r="AD1354" s="5" t="e">
        <f>VLOOKUP(Tableau13[[#This Row],[Fév,]],[1]!Tableau3[#All],2,FALSE)</f>
        <v>#REF!</v>
      </c>
      <c r="AE1354" s="5" t="e">
        <f>VLOOKUP(Tableau13[[#This Row],[Mar,]],[1]!Tableau3[#All],2,FALSE)</f>
        <v>#REF!</v>
      </c>
      <c r="AF1354" s="5" t="e">
        <f>VLOOKUP(Tableau13[[#This Row],[Avr,]],[1]!Tableau3[#All],2,FALSE)</f>
        <v>#REF!</v>
      </c>
      <c r="AG1354" s="5" t="e">
        <f>VLOOKUP(Tableau13[[#This Row],[Mai]],[1]!Tableau3[#All],2,FALSE)</f>
        <v>#REF!</v>
      </c>
      <c r="AH1354" s="5" t="e">
        <f>VLOOKUP(Tableau13[[#This Row],[Juin]],[1]!Tableau3[#All],2,FALSE)</f>
        <v>#REF!</v>
      </c>
      <c r="AI1354" s="5" t="e">
        <f>VLOOKUP(Tableau13[[#This Row],[Juil,]],[1]!Tableau3[#All],2,FALSE)</f>
        <v>#REF!</v>
      </c>
      <c r="AJ1354" s="5" t="e">
        <f>VLOOKUP(Tableau13[[#This Row],[Août]],[1]!Tableau3[#All],2,FALSE)</f>
        <v>#REF!</v>
      </c>
      <c r="AK1354" s="5" t="e">
        <f>VLOOKUP(Tableau13[[#This Row],[Sept,]],[1]!Tableau3[#All],2,FALSE)</f>
        <v>#REF!</v>
      </c>
      <c r="AL1354" s="5" t="e">
        <f>VLOOKUP(Tableau13[[#This Row],[Oct,]],[1]!Tableau3[#All],2,FALSE)</f>
        <v>#REF!</v>
      </c>
      <c r="AM1354" s="5" t="e">
        <f>VLOOKUP(Tableau13[[#This Row],[Nov,]],[1]!Tableau3[#All],2,FALSE)</f>
        <v>#REF!</v>
      </c>
      <c r="AN1354" s="5" t="e">
        <f>VLOOKUP(Tableau13[[#This Row],[Déc,]],[1]!Tableau3[#All],2,FALSE)</f>
        <v>#REF!</v>
      </c>
    </row>
    <row r="1355" spans="1:40" x14ac:dyDescent="0.25">
      <c r="A1355" t="s">
        <v>3304</v>
      </c>
      <c r="D1355" t="s">
        <v>3277</v>
      </c>
      <c r="E1355" t="s">
        <v>3278</v>
      </c>
      <c r="F1355" t="s">
        <v>8108</v>
      </c>
      <c r="G1355" t="s">
        <v>8109</v>
      </c>
      <c r="H1355" t="s">
        <v>3279</v>
      </c>
      <c r="I1355" t="s">
        <v>25</v>
      </c>
      <c r="J1355" s="3">
        <v>0</v>
      </c>
      <c r="K1355" s="1">
        <v>43255</v>
      </c>
      <c r="M1355" t="s">
        <v>38</v>
      </c>
      <c r="O1355" t="s">
        <v>102</v>
      </c>
      <c r="P1355" s="1"/>
      <c r="AC1355" s="5" t="e">
        <f>VLOOKUP(Tableau13[[#This Row],[Jan,]],[1]!Tableau3[#All],2,FALSE)</f>
        <v>#REF!</v>
      </c>
      <c r="AD1355" s="5" t="e">
        <f>VLOOKUP(Tableau13[[#This Row],[Fév,]],[1]!Tableau3[#All],2,FALSE)</f>
        <v>#REF!</v>
      </c>
      <c r="AE1355" s="5" t="e">
        <f>VLOOKUP(Tableau13[[#This Row],[Mar,]],[1]!Tableau3[#All],2,FALSE)</f>
        <v>#REF!</v>
      </c>
      <c r="AF1355" s="5" t="e">
        <f>VLOOKUP(Tableau13[[#This Row],[Avr,]],[1]!Tableau3[#All],2,FALSE)</f>
        <v>#REF!</v>
      </c>
      <c r="AG1355" s="5" t="e">
        <f>VLOOKUP(Tableau13[[#This Row],[Mai]],[1]!Tableau3[#All],2,FALSE)</f>
        <v>#REF!</v>
      </c>
      <c r="AH1355" s="5" t="e">
        <f>VLOOKUP(Tableau13[[#This Row],[Juin]],[1]!Tableau3[#All],2,FALSE)</f>
        <v>#REF!</v>
      </c>
      <c r="AI1355" s="5" t="e">
        <f>VLOOKUP(Tableau13[[#This Row],[Juil,]],[1]!Tableau3[#All],2,FALSE)</f>
        <v>#REF!</v>
      </c>
      <c r="AJ1355" s="5" t="e">
        <f>VLOOKUP(Tableau13[[#This Row],[Août]],[1]!Tableau3[#All],2,FALSE)</f>
        <v>#REF!</v>
      </c>
      <c r="AK1355" s="5" t="e">
        <f>VLOOKUP(Tableau13[[#This Row],[Sept,]],[1]!Tableau3[#All],2,FALSE)</f>
        <v>#REF!</v>
      </c>
      <c r="AL1355" s="5" t="e">
        <f>VLOOKUP(Tableau13[[#This Row],[Oct,]],[1]!Tableau3[#All],2,FALSE)</f>
        <v>#REF!</v>
      </c>
      <c r="AM1355" s="5" t="e">
        <f>VLOOKUP(Tableau13[[#This Row],[Nov,]],[1]!Tableau3[#All],2,FALSE)</f>
        <v>#REF!</v>
      </c>
      <c r="AN1355" s="5" t="e">
        <f>VLOOKUP(Tableau13[[#This Row],[Déc,]],[1]!Tableau3[#All],2,FALSE)</f>
        <v>#REF!</v>
      </c>
    </row>
    <row r="1356" spans="1:40" x14ac:dyDescent="0.25">
      <c r="A1356" t="s">
        <v>3305</v>
      </c>
      <c r="D1356" t="s">
        <v>3277</v>
      </c>
      <c r="E1356" t="s">
        <v>3278</v>
      </c>
      <c r="F1356" t="s">
        <v>8110</v>
      </c>
      <c r="G1356" t="s">
        <v>8111</v>
      </c>
      <c r="H1356" t="s">
        <v>3279</v>
      </c>
      <c r="I1356" t="s">
        <v>25</v>
      </c>
      <c r="J1356" s="3">
        <v>0</v>
      </c>
      <c r="K1356" s="1">
        <v>43255</v>
      </c>
      <c r="M1356" t="s">
        <v>38</v>
      </c>
      <c r="O1356" t="s">
        <v>102</v>
      </c>
      <c r="P1356" s="1"/>
      <c r="AC1356" s="5" t="e">
        <f>VLOOKUP(Tableau13[[#This Row],[Jan,]],[1]!Tableau3[#All],2,FALSE)</f>
        <v>#REF!</v>
      </c>
      <c r="AD1356" s="5" t="e">
        <f>VLOOKUP(Tableau13[[#This Row],[Fév,]],[1]!Tableau3[#All],2,FALSE)</f>
        <v>#REF!</v>
      </c>
      <c r="AE1356" s="5" t="e">
        <f>VLOOKUP(Tableau13[[#This Row],[Mar,]],[1]!Tableau3[#All],2,FALSE)</f>
        <v>#REF!</v>
      </c>
      <c r="AF1356" s="5" t="e">
        <f>VLOOKUP(Tableau13[[#This Row],[Avr,]],[1]!Tableau3[#All],2,FALSE)</f>
        <v>#REF!</v>
      </c>
      <c r="AG1356" s="5" t="e">
        <f>VLOOKUP(Tableau13[[#This Row],[Mai]],[1]!Tableau3[#All],2,FALSE)</f>
        <v>#REF!</v>
      </c>
      <c r="AH1356" s="5" t="e">
        <f>VLOOKUP(Tableau13[[#This Row],[Juin]],[1]!Tableau3[#All],2,FALSE)</f>
        <v>#REF!</v>
      </c>
      <c r="AI1356" s="5" t="e">
        <f>VLOOKUP(Tableau13[[#This Row],[Juil,]],[1]!Tableau3[#All],2,FALSE)</f>
        <v>#REF!</v>
      </c>
      <c r="AJ1356" s="5" t="e">
        <f>VLOOKUP(Tableau13[[#This Row],[Août]],[1]!Tableau3[#All],2,FALSE)</f>
        <v>#REF!</v>
      </c>
      <c r="AK1356" s="5" t="e">
        <f>VLOOKUP(Tableau13[[#This Row],[Sept,]],[1]!Tableau3[#All],2,FALSE)</f>
        <v>#REF!</v>
      </c>
      <c r="AL1356" s="5" t="e">
        <f>VLOOKUP(Tableau13[[#This Row],[Oct,]],[1]!Tableau3[#All],2,FALSE)</f>
        <v>#REF!</v>
      </c>
      <c r="AM1356" s="5" t="e">
        <f>VLOOKUP(Tableau13[[#This Row],[Nov,]],[1]!Tableau3[#All],2,FALSE)</f>
        <v>#REF!</v>
      </c>
      <c r="AN1356" s="5" t="e">
        <f>VLOOKUP(Tableau13[[#This Row],[Déc,]],[1]!Tableau3[#All],2,FALSE)</f>
        <v>#REF!</v>
      </c>
    </row>
    <row r="1357" spans="1:40" x14ac:dyDescent="0.25">
      <c r="A1357" t="s">
        <v>3306</v>
      </c>
      <c r="D1357" t="s">
        <v>3277</v>
      </c>
      <c r="E1357" t="s">
        <v>3278</v>
      </c>
      <c r="F1357" t="s">
        <v>8112</v>
      </c>
      <c r="G1357" t="s">
        <v>8113</v>
      </c>
      <c r="H1357" t="s">
        <v>3279</v>
      </c>
      <c r="I1357" t="s">
        <v>25</v>
      </c>
      <c r="J1357" s="3">
        <v>0</v>
      </c>
      <c r="K1357" s="1">
        <v>43255</v>
      </c>
      <c r="M1357" t="s">
        <v>38</v>
      </c>
      <c r="O1357" t="s">
        <v>102</v>
      </c>
      <c r="P1357" s="1"/>
      <c r="AC1357" s="5" t="e">
        <f>VLOOKUP(Tableau13[[#This Row],[Jan,]],[1]!Tableau3[#All],2,FALSE)</f>
        <v>#REF!</v>
      </c>
      <c r="AD1357" s="5" t="e">
        <f>VLOOKUP(Tableau13[[#This Row],[Fév,]],[1]!Tableau3[#All],2,FALSE)</f>
        <v>#REF!</v>
      </c>
      <c r="AE1357" s="5" t="e">
        <f>VLOOKUP(Tableau13[[#This Row],[Mar,]],[1]!Tableau3[#All],2,FALSE)</f>
        <v>#REF!</v>
      </c>
      <c r="AF1357" s="5" t="e">
        <f>VLOOKUP(Tableau13[[#This Row],[Avr,]],[1]!Tableau3[#All],2,FALSE)</f>
        <v>#REF!</v>
      </c>
      <c r="AG1357" s="5" t="e">
        <f>VLOOKUP(Tableau13[[#This Row],[Mai]],[1]!Tableau3[#All],2,FALSE)</f>
        <v>#REF!</v>
      </c>
      <c r="AH1357" s="5" t="e">
        <f>VLOOKUP(Tableau13[[#This Row],[Juin]],[1]!Tableau3[#All],2,FALSE)</f>
        <v>#REF!</v>
      </c>
      <c r="AI1357" s="5" t="e">
        <f>VLOOKUP(Tableau13[[#This Row],[Juil,]],[1]!Tableau3[#All],2,FALSE)</f>
        <v>#REF!</v>
      </c>
      <c r="AJ1357" s="5" t="e">
        <f>VLOOKUP(Tableau13[[#This Row],[Août]],[1]!Tableau3[#All],2,FALSE)</f>
        <v>#REF!</v>
      </c>
      <c r="AK1357" s="5" t="e">
        <f>VLOOKUP(Tableau13[[#This Row],[Sept,]],[1]!Tableau3[#All],2,FALSE)</f>
        <v>#REF!</v>
      </c>
      <c r="AL1357" s="5" t="e">
        <f>VLOOKUP(Tableau13[[#This Row],[Oct,]],[1]!Tableau3[#All],2,FALSE)</f>
        <v>#REF!</v>
      </c>
      <c r="AM1357" s="5" t="e">
        <f>VLOOKUP(Tableau13[[#This Row],[Nov,]],[1]!Tableau3[#All],2,FALSE)</f>
        <v>#REF!</v>
      </c>
      <c r="AN1357" s="5" t="e">
        <f>VLOOKUP(Tableau13[[#This Row],[Déc,]],[1]!Tableau3[#All],2,FALSE)</f>
        <v>#REF!</v>
      </c>
    </row>
    <row r="1358" spans="1:40" x14ac:dyDescent="0.25">
      <c r="A1358" t="s">
        <v>3307</v>
      </c>
      <c r="D1358" t="s">
        <v>3277</v>
      </c>
      <c r="E1358" t="s">
        <v>3278</v>
      </c>
      <c r="F1358" t="s">
        <v>8114</v>
      </c>
      <c r="G1358" t="s">
        <v>8115</v>
      </c>
      <c r="H1358" t="s">
        <v>3279</v>
      </c>
      <c r="I1358" t="s">
        <v>25</v>
      </c>
      <c r="J1358" s="3">
        <v>0</v>
      </c>
      <c r="K1358" s="1">
        <v>43255</v>
      </c>
      <c r="M1358" t="s">
        <v>38</v>
      </c>
      <c r="O1358" t="s">
        <v>102</v>
      </c>
      <c r="P1358" s="1"/>
      <c r="AC1358" s="5" t="e">
        <f>VLOOKUP(Tableau13[[#This Row],[Jan,]],[1]!Tableau3[#All],2,FALSE)</f>
        <v>#REF!</v>
      </c>
      <c r="AD1358" s="5" t="e">
        <f>VLOOKUP(Tableau13[[#This Row],[Fév,]],[1]!Tableau3[#All],2,FALSE)</f>
        <v>#REF!</v>
      </c>
      <c r="AE1358" s="5" t="e">
        <f>VLOOKUP(Tableau13[[#This Row],[Mar,]],[1]!Tableau3[#All],2,FALSE)</f>
        <v>#REF!</v>
      </c>
      <c r="AF1358" s="5" t="e">
        <f>VLOOKUP(Tableau13[[#This Row],[Avr,]],[1]!Tableau3[#All],2,FALSE)</f>
        <v>#REF!</v>
      </c>
      <c r="AG1358" s="5" t="e">
        <f>VLOOKUP(Tableau13[[#This Row],[Mai]],[1]!Tableau3[#All],2,FALSE)</f>
        <v>#REF!</v>
      </c>
      <c r="AH1358" s="5" t="e">
        <f>VLOOKUP(Tableau13[[#This Row],[Juin]],[1]!Tableau3[#All],2,FALSE)</f>
        <v>#REF!</v>
      </c>
      <c r="AI1358" s="5" t="e">
        <f>VLOOKUP(Tableau13[[#This Row],[Juil,]],[1]!Tableau3[#All],2,FALSE)</f>
        <v>#REF!</v>
      </c>
      <c r="AJ1358" s="5" t="e">
        <f>VLOOKUP(Tableau13[[#This Row],[Août]],[1]!Tableau3[#All],2,FALSE)</f>
        <v>#REF!</v>
      </c>
      <c r="AK1358" s="5" t="e">
        <f>VLOOKUP(Tableau13[[#This Row],[Sept,]],[1]!Tableau3[#All],2,FALSE)</f>
        <v>#REF!</v>
      </c>
      <c r="AL1358" s="5" t="e">
        <f>VLOOKUP(Tableau13[[#This Row],[Oct,]],[1]!Tableau3[#All],2,FALSE)</f>
        <v>#REF!</v>
      </c>
      <c r="AM1358" s="5" t="e">
        <f>VLOOKUP(Tableau13[[#This Row],[Nov,]],[1]!Tableau3[#All],2,FALSE)</f>
        <v>#REF!</v>
      </c>
      <c r="AN1358" s="5" t="e">
        <f>VLOOKUP(Tableau13[[#This Row],[Déc,]],[1]!Tableau3[#All],2,FALSE)</f>
        <v>#REF!</v>
      </c>
    </row>
    <row r="1359" spans="1:40" x14ac:dyDescent="0.25">
      <c r="A1359" t="s">
        <v>3308</v>
      </c>
      <c r="D1359" t="s">
        <v>3277</v>
      </c>
      <c r="E1359" t="s">
        <v>3278</v>
      </c>
      <c r="F1359" t="s">
        <v>8116</v>
      </c>
      <c r="G1359" t="s">
        <v>8117</v>
      </c>
      <c r="H1359" t="s">
        <v>3279</v>
      </c>
      <c r="I1359" t="s">
        <v>25</v>
      </c>
      <c r="J1359" s="3">
        <v>0</v>
      </c>
      <c r="K1359" s="1">
        <v>43255</v>
      </c>
      <c r="M1359" t="s">
        <v>38</v>
      </c>
      <c r="O1359" t="s">
        <v>102</v>
      </c>
      <c r="P1359" s="1"/>
      <c r="AC1359" s="5" t="e">
        <f>VLOOKUP(Tableau13[[#This Row],[Jan,]],[1]!Tableau3[#All],2,FALSE)</f>
        <v>#REF!</v>
      </c>
      <c r="AD1359" s="5" t="e">
        <f>VLOOKUP(Tableau13[[#This Row],[Fév,]],[1]!Tableau3[#All],2,FALSE)</f>
        <v>#REF!</v>
      </c>
      <c r="AE1359" s="5" t="e">
        <f>VLOOKUP(Tableau13[[#This Row],[Mar,]],[1]!Tableau3[#All],2,FALSE)</f>
        <v>#REF!</v>
      </c>
      <c r="AF1359" s="5" t="e">
        <f>VLOOKUP(Tableau13[[#This Row],[Avr,]],[1]!Tableau3[#All],2,FALSE)</f>
        <v>#REF!</v>
      </c>
      <c r="AG1359" s="5" t="e">
        <f>VLOOKUP(Tableau13[[#This Row],[Mai]],[1]!Tableau3[#All],2,FALSE)</f>
        <v>#REF!</v>
      </c>
      <c r="AH1359" s="5" t="e">
        <f>VLOOKUP(Tableau13[[#This Row],[Juin]],[1]!Tableau3[#All],2,FALSE)</f>
        <v>#REF!</v>
      </c>
      <c r="AI1359" s="5" t="e">
        <f>VLOOKUP(Tableau13[[#This Row],[Juil,]],[1]!Tableau3[#All],2,FALSE)</f>
        <v>#REF!</v>
      </c>
      <c r="AJ1359" s="5" t="e">
        <f>VLOOKUP(Tableau13[[#This Row],[Août]],[1]!Tableau3[#All],2,FALSE)</f>
        <v>#REF!</v>
      </c>
      <c r="AK1359" s="5" t="e">
        <f>VLOOKUP(Tableau13[[#This Row],[Sept,]],[1]!Tableau3[#All],2,FALSE)</f>
        <v>#REF!</v>
      </c>
      <c r="AL1359" s="5" t="e">
        <f>VLOOKUP(Tableau13[[#This Row],[Oct,]],[1]!Tableau3[#All],2,FALSE)</f>
        <v>#REF!</v>
      </c>
      <c r="AM1359" s="5" t="e">
        <f>VLOOKUP(Tableau13[[#This Row],[Nov,]],[1]!Tableau3[#All],2,FALSE)</f>
        <v>#REF!</v>
      </c>
      <c r="AN1359" s="5" t="e">
        <f>VLOOKUP(Tableau13[[#This Row],[Déc,]],[1]!Tableau3[#All],2,FALSE)</f>
        <v>#REF!</v>
      </c>
    </row>
    <row r="1360" spans="1:40" x14ac:dyDescent="0.25">
      <c r="A1360" t="s">
        <v>3309</v>
      </c>
      <c r="D1360" t="s">
        <v>3277</v>
      </c>
      <c r="E1360" t="s">
        <v>3278</v>
      </c>
      <c r="F1360" t="s">
        <v>8118</v>
      </c>
      <c r="G1360" t="s">
        <v>8119</v>
      </c>
      <c r="H1360" t="s">
        <v>3279</v>
      </c>
      <c r="I1360" t="s">
        <v>25</v>
      </c>
      <c r="J1360" s="3">
        <v>0</v>
      </c>
      <c r="K1360" s="1">
        <v>43255</v>
      </c>
      <c r="M1360" t="s">
        <v>38</v>
      </c>
      <c r="O1360" t="s">
        <v>102</v>
      </c>
      <c r="P1360" s="1"/>
      <c r="AC1360" s="5" t="e">
        <f>VLOOKUP(Tableau13[[#This Row],[Jan,]],[1]!Tableau3[#All],2,FALSE)</f>
        <v>#REF!</v>
      </c>
      <c r="AD1360" s="5" t="e">
        <f>VLOOKUP(Tableau13[[#This Row],[Fév,]],[1]!Tableau3[#All],2,FALSE)</f>
        <v>#REF!</v>
      </c>
      <c r="AE1360" s="5" t="e">
        <f>VLOOKUP(Tableau13[[#This Row],[Mar,]],[1]!Tableau3[#All],2,FALSE)</f>
        <v>#REF!</v>
      </c>
      <c r="AF1360" s="5" t="e">
        <f>VLOOKUP(Tableau13[[#This Row],[Avr,]],[1]!Tableau3[#All],2,FALSE)</f>
        <v>#REF!</v>
      </c>
      <c r="AG1360" s="5" t="e">
        <f>VLOOKUP(Tableau13[[#This Row],[Mai]],[1]!Tableau3[#All],2,FALSE)</f>
        <v>#REF!</v>
      </c>
      <c r="AH1360" s="5" t="e">
        <f>VLOOKUP(Tableau13[[#This Row],[Juin]],[1]!Tableau3[#All],2,FALSE)</f>
        <v>#REF!</v>
      </c>
      <c r="AI1360" s="5" t="e">
        <f>VLOOKUP(Tableau13[[#This Row],[Juil,]],[1]!Tableau3[#All],2,FALSE)</f>
        <v>#REF!</v>
      </c>
      <c r="AJ1360" s="5" t="e">
        <f>VLOOKUP(Tableau13[[#This Row],[Août]],[1]!Tableau3[#All],2,FALSE)</f>
        <v>#REF!</v>
      </c>
      <c r="AK1360" s="5" t="e">
        <f>VLOOKUP(Tableau13[[#This Row],[Sept,]],[1]!Tableau3[#All],2,FALSE)</f>
        <v>#REF!</v>
      </c>
      <c r="AL1360" s="5" t="e">
        <f>VLOOKUP(Tableau13[[#This Row],[Oct,]],[1]!Tableau3[#All],2,FALSE)</f>
        <v>#REF!</v>
      </c>
      <c r="AM1360" s="5" t="e">
        <f>VLOOKUP(Tableau13[[#This Row],[Nov,]],[1]!Tableau3[#All],2,FALSE)</f>
        <v>#REF!</v>
      </c>
      <c r="AN1360" s="5" t="e">
        <f>VLOOKUP(Tableau13[[#This Row],[Déc,]],[1]!Tableau3[#All],2,FALSE)</f>
        <v>#REF!</v>
      </c>
    </row>
    <row r="1361" spans="1:40" x14ac:dyDescent="0.25">
      <c r="A1361" t="s">
        <v>3310</v>
      </c>
      <c r="D1361" t="s">
        <v>3277</v>
      </c>
      <c r="E1361" t="s">
        <v>3278</v>
      </c>
      <c r="F1361" t="s">
        <v>8120</v>
      </c>
      <c r="G1361" t="s">
        <v>8121</v>
      </c>
      <c r="H1361" t="s">
        <v>3279</v>
      </c>
      <c r="I1361" t="s">
        <v>25</v>
      </c>
      <c r="J1361" s="3">
        <v>0</v>
      </c>
      <c r="K1361" s="1">
        <v>43255</v>
      </c>
      <c r="M1361" t="s">
        <v>38</v>
      </c>
      <c r="O1361" t="s">
        <v>102</v>
      </c>
      <c r="P1361" s="1"/>
      <c r="AC1361" s="5" t="e">
        <f>VLOOKUP(Tableau13[[#This Row],[Jan,]],[1]!Tableau3[#All],2,FALSE)</f>
        <v>#REF!</v>
      </c>
      <c r="AD1361" s="5" t="e">
        <f>VLOOKUP(Tableau13[[#This Row],[Fév,]],[1]!Tableau3[#All],2,FALSE)</f>
        <v>#REF!</v>
      </c>
      <c r="AE1361" s="5" t="e">
        <f>VLOOKUP(Tableau13[[#This Row],[Mar,]],[1]!Tableau3[#All],2,FALSE)</f>
        <v>#REF!</v>
      </c>
      <c r="AF1361" s="5" t="e">
        <f>VLOOKUP(Tableau13[[#This Row],[Avr,]],[1]!Tableau3[#All],2,FALSE)</f>
        <v>#REF!</v>
      </c>
      <c r="AG1361" s="5" t="e">
        <f>VLOOKUP(Tableau13[[#This Row],[Mai]],[1]!Tableau3[#All],2,FALSE)</f>
        <v>#REF!</v>
      </c>
      <c r="AH1361" s="5" t="e">
        <f>VLOOKUP(Tableau13[[#This Row],[Juin]],[1]!Tableau3[#All],2,FALSE)</f>
        <v>#REF!</v>
      </c>
      <c r="AI1361" s="5" t="e">
        <f>VLOOKUP(Tableau13[[#This Row],[Juil,]],[1]!Tableau3[#All],2,FALSE)</f>
        <v>#REF!</v>
      </c>
      <c r="AJ1361" s="5" t="e">
        <f>VLOOKUP(Tableau13[[#This Row],[Août]],[1]!Tableau3[#All],2,FALSE)</f>
        <v>#REF!</v>
      </c>
      <c r="AK1361" s="5" t="e">
        <f>VLOOKUP(Tableau13[[#This Row],[Sept,]],[1]!Tableau3[#All],2,FALSE)</f>
        <v>#REF!</v>
      </c>
      <c r="AL1361" s="5" t="e">
        <f>VLOOKUP(Tableau13[[#This Row],[Oct,]],[1]!Tableau3[#All],2,FALSE)</f>
        <v>#REF!</v>
      </c>
      <c r="AM1361" s="5" t="e">
        <f>VLOOKUP(Tableau13[[#This Row],[Nov,]],[1]!Tableau3[#All],2,FALSE)</f>
        <v>#REF!</v>
      </c>
      <c r="AN1361" s="5" t="e">
        <f>VLOOKUP(Tableau13[[#This Row],[Déc,]],[1]!Tableau3[#All],2,FALSE)</f>
        <v>#REF!</v>
      </c>
    </row>
    <row r="1362" spans="1:40" x14ac:dyDescent="0.25">
      <c r="A1362" t="s">
        <v>3311</v>
      </c>
      <c r="D1362" t="s">
        <v>3277</v>
      </c>
      <c r="E1362" t="s">
        <v>3278</v>
      </c>
      <c r="F1362" t="s">
        <v>8122</v>
      </c>
      <c r="G1362" t="s">
        <v>3312</v>
      </c>
      <c r="H1362" t="s">
        <v>3279</v>
      </c>
      <c r="I1362" t="s">
        <v>25</v>
      </c>
      <c r="J1362" s="3">
        <v>0</v>
      </c>
      <c r="K1362" s="1">
        <v>43255</v>
      </c>
      <c r="M1362" t="s">
        <v>38</v>
      </c>
      <c r="O1362" t="s">
        <v>102</v>
      </c>
      <c r="P1362" s="1"/>
      <c r="AC1362" s="5" t="e">
        <f>VLOOKUP(Tableau13[[#This Row],[Jan,]],[1]!Tableau3[#All],2,FALSE)</f>
        <v>#REF!</v>
      </c>
      <c r="AD1362" s="5" t="e">
        <f>VLOOKUP(Tableau13[[#This Row],[Fév,]],[1]!Tableau3[#All],2,FALSE)</f>
        <v>#REF!</v>
      </c>
      <c r="AE1362" s="5" t="e">
        <f>VLOOKUP(Tableau13[[#This Row],[Mar,]],[1]!Tableau3[#All],2,FALSE)</f>
        <v>#REF!</v>
      </c>
      <c r="AF1362" s="5" t="e">
        <f>VLOOKUP(Tableau13[[#This Row],[Avr,]],[1]!Tableau3[#All],2,FALSE)</f>
        <v>#REF!</v>
      </c>
      <c r="AG1362" s="5" t="e">
        <f>VLOOKUP(Tableau13[[#This Row],[Mai]],[1]!Tableau3[#All],2,FALSE)</f>
        <v>#REF!</v>
      </c>
      <c r="AH1362" s="5" t="e">
        <f>VLOOKUP(Tableau13[[#This Row],[Juin]],[1]!Tableau3[#All],2,FALSE)</f>
        <v>#REF!</v>
      </c>
      <c r="AI1362" s="5" t="e">
        <f>VLOOKUP(Tableau13[[#This Row],[Juil,]],[1]!Tableau3[#All],2,FALSE)</f>
        <v>#REF!</v>
      </c>
      <c r="AJ1362" s="5" t="e">
        <f>VLOOKUP(Tableau13[[#This Row],[Août]],[1]!Tableau3[#All],2,FALSE)</f>
        <v>#REF!</v>
      </c>
      <c r="AK1362" s="5" t="e">
        <f>VLOOKUP(Tableau13[[#This Row],[Sept,]],[1]!Tableau3[#All],2,FALSE)</f>
        <v>#REF!</v>
      </c>
      <c r="AL1362" s="5" t="e">
        <f>VLOOKUP(Tableau13[[#This Row],[Oct,]],[1]!Tableau3[#All],2,FALSE)</f>
        <v>#REF!</v>
      </c>
      <c r="AM1362" s="5" t="e">
        <f>VLOOKUP(Tableau13[[#This Row],[Nov,]],[1]!Tableau3[#All],2,FALSE)</f>
        <v>#REF!</v>
      </c>
      <c r="AN1362" s="5" t="e">
        <f>VLOOKUP(Tableau13[[#This Row],[Déc,]],[1]!Tableau3[#All],2,FALSE)</f>
        <v>#REF!</v>
      </c>
    </row>
    <row r="1363" spans="1:40" x14ac:dyDescent="0.25">
      <c r="A1363" t="s">
        <v>3313</v>
      </c>
      <c r="D1363" t="s">
        <v>3277</v>
      </c>
      <c r="E1363" t="s">
        <v>3278</v>
      </c>
      <c r="F1363" t="s">
        <v>8123</v>
      </c>
      <c r="G1363" t="s">
        <v>8124</v>
      </c>
      <c r="H1363" t="s">
        <v>3279</v>
      </c>
      <c r="I1363" t="s">
        <v>25</v>
      </c>
      <c r="J1363" s="3">
        <v>0</v>
      </c>
      <c r="K1363" s="1">
        <v>43255</v>
      </c>
      <c r="M1363" t="s">
        <v>38</v>
      </c>
      <c r="O1363" t="s">
        <v>102</v>
      </c>
      <c r="P1363" s="1"/>
      <c r="AC1363" s="5" t="e">
        <f>VLOOKUP(Tableau13[[#This Row],[Jan,]],[1]!Tableau3[#All],2,FALSE)</f>
        <v>#REF!</v>
      </c>
      <c r="AD1363" s="5" t="e">
        <f>VLOOKUP(Tableau13[[#This Row],[Fév,]],[1]!Tableau3[#All],2,FALSE)</f>
        <v>#REF!</v>
      </c>
      <c r="AE1363" s="5" t="e">
        <f>VLOOKUP(Tableau13[[#This Row],[Mar,]],[1]!Tableau3[#All],2,FALSE)</f>
        <v>#REF!</v>
      </c>
      <c r="AF1363" s="5" t="e">
        <f>VLOOKUP(Tableau13[[#This Row],[Avr,]],[1]!Tableau3[#All],2,FALSE)</f>
        <v>#REF!</v>
      </c>
      <c r="AG1363" s="5" t="e">
        <f>VLOOKUP(Tableau13[[#This Row],[Mai]],[1]!Tableau3[#All],2,FALSE)</f>
        <v>#REF!</v>
      </c>
      <c r="AH1363" s="5" t="e">
        <f>VLOOKUP(Tableau13[[#This Row],[Juin]],[1]!Tableau3[#All],2,FALSE)</f>
        <v>#REF!</v>
      </c>
      <c r="AI1363" s="5" t="e">
        <f>VLOOKUP(Tableau13[[#This Row],[Juil,]],[1]!Tableau3[#All],2,FALSE)</f>
        <v>#REF!</v>
      </c>
      <c r="AJ1363" s="5" t="e">
        <f>VLOOKUP(Tableau13[[#This Row],[Août]],[1]!Tableau3[#All],2,FALSE)</f>
        <v>#REF!</v>
      </c>
      <c r="AK1363" s="5" t="e">
        <f>VLOOKUP(Tableau13[[#This Row],[Sept,]],[1]!Tableau3[#All],2,FALSE)</f>
        <v>#REF!</v>
      </c>
      <c r="AL1363" s="5" t="e">
        <f>VLOOKUP(Tableau13[[#This Row],[Oct,]],[1]!Tableau3[#All],2,FALSE)</f>
        <v>#REF!</v>
      </c>
      <c r="AM1363" s="5" t="e">
        <f>VLOOKUP(Tableau13[[#This Row],[Nov,]],[1]!Tableau3[#All],2,FALSE)</f>
        <v>#REF!</v>
      </c>
      <c r="AN1363" s="5" t="e">
        <f>VLOOKUP(Tableau13[[#This Row],[Déc,]],[1]!Tableau3[#All],2,FALSE)</f>
        <v>#REF!</v>
      </c>
    </row>
    <row r="1364" spans="1:40" x14ac:dyDescent="0.25">
      <c r="A1364" t="s">
        <v>3314</v>
      </c>
      <c r="D1364" t="s">
        <v>3277</v>
      </c>
      <c r="E1364" t="s">
        <v>3278</v>
      </c>
      <c r="F1364" t="s">
        <v>8125</v>
      </c>
      <c r="G1364" t="s">
        <v>8126</v>
      </c>
      <c r="H1364" t="s">
        <v>3279</v>
      </c>
      <c r="I1364" t="s">
        <v>25</v>
      </c>
      <c r="J1364" s="3">
        <v>0</v>
      </c>
      <c r="K1364" s="1">
        <v>43255</v>
      </c>
      <c r="M1364" t="s">
        <v>38</v>
      </c>
      <c r="O1364" t="s">
        <v>102</v>
      </c>
      <c r="P1364" s="1"/>
      <c r="AC1364" s="5" t="e">
        <f>VLOOKUP(Tableau13[[#This Row],[Jan,]],[1]!Tableau3[#All],2,FALSE)</f>
        <v>#REF!</v>
      </c>
      <c r="AD1364" s="5" t="e">
        <f>VLOOKUP(Tableau13[[#This Row],[Fév,]],[1]!Tableau3[#All],2,FALSE)</f>
        <v>#REF!</v>
      </c>
      <c r="AE1364" s="5" t="e">
        <f>VLOOKUP(Tableau13[[#This Row],[Mar,]],[1]!Tableau3[#All],2,FALSE)</f>
        <v>#REF!</v>
      </c>
      <c r="AF1364" s="5" t="e">
        <f>VLOOKUP(Tableau13[[#This Row],[Avr,]],[1]!Tableau3[#All],2,FALSE)</f>
        <v>#REF!</v>
      </c>
      <c r="AG1364" s="5" t="e">
        <f>VLOOKUP(Tableau13[[#This Row],[Mai]],[1]!Tableau3[#All],2,FALSE)</f>
        <v>#REF!</v>
      </c>
      <c r="AH1364" s="5" t="e">
        <f>VLOOKUP(Tableau13[[#This Row],[Juin]],[1]!Tableau3[#All],2,FALSE)</f>
        <v>#REF!</v>
      </c>
      <c r="AI1364" s="5" t="e">
        <f>VLOOKUP(Tableau13[[#This Row],[Juil,]],[1]!Tableau3[#All],2,FALSE)</f>
        <v>#REF!</v>
      </c>
      <c r="AJ1364" s="5" t="e">
        <f>VLOOKUP(Tableau13[[#This Row],[Août]],[1]!Tableau3[#All],2,FALSE)</f>
        <v>#REF!</v>
      </c>
      <c r="AK1364" s="5" t="e">
        <f>VLOOKUP(Tableau13[[#This Row],[Sept,]],[1]!Tableau3[#All],2,FALSE)</f>
        <v>#REF!</v>
      </c>
      <c r="AL1364" s="5" t="e">
        <f>VLOOKUP(Tableau13[[#This Row],[Oct,]],[1]!Tableau3[#All],2,FALSE)</f>
        <v>#REF!</v>
      </c>
      <c r="AM1364" s="5" t="e">
        <f>VLOOKUP(Tableau13[[#This Row],[Nov,]],[1]!Tableau3[#All],2,FALSE)</f>
        <v>#REF!</v>
      </c>
      <c r="AN1364" s="5" t="e">
        <f>VLOOKUP(Tableau13[[#This Row],[Déc,]],[1]!Tableau3[#All],2,FALSE)</f>
        <v>#REF!</v>
      </c>
    </row>
    <row r="1365" spans="1:40" x14ac:dyDescent="0.25">
      <c r="A1365" t="s">
        <v>3315</v>
      </c>
      <c r="D1365" t="s">
        <v>3277</v>
      </c>
      <c r="E1365" t="s">
        <v>3278</v>
      </c>
      <c r="F1365" t="s">
        <v>8127</v>
      </c>
      <c r="G1365" t="s">
        <v>8128</v>
      </c>
      <c r="H1365" t="s">
        <v>3279</v>
      </c>
      <c r="I1365" t="s">
        <v>25</v>
      </c>
      <c r="J1365" s="3">
        <v>0</v>
      </c>
      <c r="K1365" s="1">
        <v>43255</v>
      </c>
      <c r="M1365" t="s">
        <v>38</v>
      </c>
      <c r="O1365" t="s">
        <v>102</v>
      </c>
      <c r="P1365" s="1"/>
      <c r="AC1365" s="5" t="e">
        <f>VLOOKUP(Tableau13[[#This Row],[Jan,]],[1]!Tableau3[#All],2,FALSE)</f>
        <v>#REF!</v>
      </c>
      <c r="AD1365" s="5" t="e">
        <f>VLOOKUP(Tableau13[[#This Row],[Fév,]],[1]!Tableau3[#All],2,FALSE)</f>
        <v>#REF!</v>
      </c>
      <c r="AE1365" s="5" t="e">
        <f>VLOOKUP(Tableau13[[#This Row],[Mar,]],[1]!Tableau3[#All],2,FALSE)</f>
        <v>#REF!</v>
      </c>
      <c r="AF1365" s="5" t="e">
        <f>VLOOKUP(Tableau13[[#This Row],[Avr,]],[1]!Tableau3[#All],2,FALSE)</f>
        <v>#REF!</v>
      </c>
      <c r="AG1365" s="5" t="e">
        <f>VLOOKUP(Tableau13[[#This Row],[Mai]],[1]!Tableau3[#All],2,FALSE)</f>
        <v>#REF!</v>
      </c>
      <c r="AH1365" s="5" t="e">
        <f>VLOOKUP(Tableau13[[#This Row],[Juin]],[1]!Tableau3[#All],2,FALSE)</f>
        <v>#REF!</v>
      </c>
      <c r="AI1365" s="5" t="e">
        <f>VLOOKUP(Tableau13[[#This Row],[Juil,]],[1]!Tableau3[#All],2,FALSE)</f>
        <v>#REF!</v>
      </c>
      <c r="AJ1365" s="5" t="e">
        <f>VLOOKUP(Tableau13[[#This Row],[Août]],[1]!Tableau3[#All],2,FALSE)</f>
        <v>#REF!</v>
      </c>
      <c r="AK1365" s="5" t="e">
        <f>VLOOKUP(Tableau13[[#This Row],[Sept,]],[1]!Tableau3[#All],2,FALSE)</f>
        <v>#REF!</v>
      </c>
      <c r="AL1365" s="5" t="e">
        <f>VLOOKUP(Tableau13[[#This Row],[Oct,]],[1]!Tableau3[#All],2,FALSE)</f>
        <v>#REF!</v>
      </c>
      <c r="AM1365" s="5" t="e">
        <f>VLOOKUP(Tableau13[[#This Row],[Nov,]],[1]!Tableau3[#All],2,FALSE)</f>
        <v>#REF!</v>
      </c>
      <c r="AN1365" s="5" t="e">
        <f>VLOOKUP(Tableau13[[#This Row],[Déc,]],[1]!Tableau3[#All],2,FALSE)</f>
        <v>#REF!</v>
      </c>
    </row>
    <row r="1366" spans="1:40" x14ac:dyDescent="0.25">
      <c r="A1366" t="s">
        <v>3316</v>
      </c>
      <c r="D1366" t="s">
        <v>3277</v>
      </c>
      <c r="E1366" t="s">
        <v>3278</v>
      </c>
      <c r="F1366" t="s">
        <v>8129</v>
      </c>
      <c r="G1366" t="s">
        <v>8130</v>
      </c>
      <c r="H1366" t="s">
        <v>3279</v>
      </c>
      <c r="I1366" t="s">
        <v>25</v>
      </c>
      <c r="J1366" s="3">
        <v>0</v>
      </c>
      <c r="K1366" s="1">
        <v>43255</v>
      </c>
      <c r="M1366" t="s">
        <v>38</v>
      </c>
      <c r="O1366" t="s">
        <v>102</v>
      </c>
      <c r="P1366" s="1"/>
      <c r="AC1366" s="5" t="e">
        <f>VLOOKUP(Tableau13[[#This Row],[Jan,]],[1]!Tableau3[#All],2,FALSE)</f>
        <v>#REF!</v>
      </c>
      <c r="AD1366" s="5" t="e">
        <f>VLOOKUP(Tableau13[[#This Row],[Fév,]],[1]!Tableau3[#All],2,FALSE)</f>
        <v>#REF!</v>
      </c>
      <c r="AE1366" s="5" t="e">
        <f>VLOOKUP(Tableau13[[#This Row],[Mar,]],[1]!Tableau3[#All],2,FALSE)</f>
        <v>#REF!</v>
      </c>
      <c r="AF1366" s="5" t="e">
        <f>VLOOKUP(Tableau13[[#This Row],[Avr,]],[1]!Tableau3[#All],2,FALSE)</f>
        <v>#REF!</v>
      </c>
      <c r="AG1366" s="5" t="e">
        <f>VLOOKUP(Tableau13[[#This Row],[Mai]],[1]!Tableau3[#All],2,FALSE)</f>
        <v>#REF!</v>
      </c>
      <c r="AH1366" s="5" t="e">
        <f>VLOOKUP(Tableau13[[#This Row],[Juin]],[1]!Tableau3[#All],2,FALSE)</f>
        <v>#REF!</v>
      </c>
      <c r="AI1366" s="5" t="e">
        <f>VLOOKUP(Tableau13[[#This Row],[Juil,]],[1]!Tableau3[#All],2,FALSE)</f>
        <v>#REF!</v>
      </c>
      <c r="AJ1366" s="5" t="e">
        <f>VLOOKUP(Tableau13[[#This Row],[Août]],[1]!Tableau3[#All],2,FALSE)</f>
        <v>#REF!</v>
      </c>
      <c r="AK1366" s="5" t="e">
        <f>VLOOKUP(Tableau13[[#This Row],[Sept,]],[1]!Tableau3[#All],2,FALSE)</f>
        <v>#REF!</v>
      </c>
      <c r="AL1366" s="5" t="e">
        <f>VLOOKUP(Tableau13[[#This Row],[Oct,]],[1]!Tableau3[#All],2,FALSE)</f>
        <v>#REF!</v>
      </c>
      <c r="AM1366" s="5" t="e">
        <f>VLOOKUP(Tableau13[[#This Row],[Nov,]],[1]!Tableau3[#All],2,FALSE)</f>
        <v>#REF!</v>
      </c>
      <c r="AN1366" s="5" t="e">
        <f>VLOOKUP(Tableau13[[#This Row],[Déc,]],[1]!Tableau3[#All],2,FALSE)</f>
        <v>#REF!</v>
      </c>
    </row>
    <row r="1367" spans="1:40" x14ac:dyDescent="0.25">
      <c r="A1367" t="s">
        <v>3317</v>
      </c>
      <c r="D1367" t="s">
        <v>3277</v>
      </c>
      <c r="E1367" t="s">
        <v>3278</v>
      </c>
      <c r="F1367" t="s">
        <v>8131</v>
      </c>
      <c r="G1367" t="s">
        <v>8132</v>
      </c>
      <c r="H1367" t="s">
        <v>3279</v>
      </c>
      <c r="I1367" t="s">
        <v>25</v>
      </c>
      <c r="J1367" s="3">
        <v>0</v>
      </c>
      <c r="K1367" s="1">
        <v>43255</v>
      </c>
      <c r="M1367" t="s">
        <v>38</v>
      </c>
      <c r="O1367" t="s">
        <v>102</v>
      </c>
      <c r="P1367" s="1"/>
      <c r="AC1367" s="5" t="e">
        <f>VLOOKUP(Tableau13[[#This Row],[Jan,]],[1]!Tableau3[#All],2,FALSE)</f>
        <v>#REF!</v>
      </c>
      <c r="AD1367" s="5" t="e">
        <f>VLOOKUP(Tableau13[[#This Row],[Fév,]],[1]!Tableau3[#All],2,FALSE)</f>
        <v>#REF!</v>
      </c>
      <c r="AE1367" s="5" t="e">
        <f>VLOOKUP(Tableau13[[#This Row],[Mar,]],[1]!Tableau3[#All],2,FALSE)</f>
        <v>#REF!</v>
      </c>
      <c r="AF1367" s="5" t="e">
        <f>VLOOKUP(Tableau13[[#This Row],[Avr,]],[1]!Tableau3[#All],2,FALSE)</f>
        <v>#REF!</v>
      </c>
      <c r="AG1367" s="5" t="e">
        <f>VLOOKUP(Tableau13[[#This Row],[Mai]],[1]!Tableau3[#All],2,FALSE)</f>
        <v>#REF!</v>
      </c>
      <c r="AH1367" s="5" t="e">
        <f>VLOOKUP(Tableau13[[#This Row],[Juin]],[1]!Tableau3[#All],2,FALSE)</f>
        <v>#REF!</v>
      </c>
      <c r="AI1367" s="5" t="e">
        <f>VLOOKUP(Tableau13[[#This Row],[Juil,]],[1]!Tableau3[#All],2,FALSE)</f>
        <v>#REF!</v>
      </c>
      <c r="AJ1367" s="5" t="e">
        <f>VLOOKUP(Tableau13[[#This Row],[Août]],[1]!Tableau3[#All],2,FALSE)</f>
        <v>#REF!</v>
      </c>
      <c r="AK1367" s="5" t="e">
        <f>VLOOKUP(Tableau13[[#This Row],[Sept,]],[1]!Tableau3[#All],2,FALSE)</f>
        <v>#REF!</v>
      </c>
      <c r="AL1367" s="5" t="e">
        <f>VLOOKUP(Tableau13[[#This Row],[Oct,]],[1]!Tableau3[#All],2,FALSE)</f>
        <v>#REF!</v>
      </c>
      <c r="AM1367" s="5" t="e">
        <f>VLOOKUP(Tableau13[[#This Row],[Nov,]],[1]!Tableau3[#All],2,FALSE)</f>
        <v>#REF!</v>
      </c>
      <c r="AN1367" s="5" t="e">
        <f>VLOOKUP(Tableau13[[#This Row],[Déc,]],[1]!Tableau3[#All],2,FALSE)</f>
        <v>#REF!</v>
      </c>
    </row>
    <row r="1368" spans="1:40" x14ac:dyDescent="0.25">
      <c r="A1368" t="s">
        <v>3318</v>
      </c>
      <c r="D1368" t="s">
        <v>3277</v>
      </c>
      <c r="E1368" t="s">
        <v>3278</v>
      </c>
      <c r="F1368" t="s">
        <v>8133</v>
      </c>
      <c r="G1368" t="s">
        <v>8134</v>
      </c>
      <c r="H1368" t="s">
        <v>3279</v>
      </c>
      <c r="I1368" t="s">
        <v>25</v>
      </c>
      <c r="J1368" s="3">
        <v>0</v>
      </c>
      <c r="K1368" s="1">
        <v>43255</v>
      </c>
      <c r="M1368" t="s">
        <v>38</v>
      </c>
      <c r="O1368" t="s">
        <v>102</v>
      </c>
      <c r="P1368" s="1"/>
      <c r="AC1368" s="5" t="e">
        <f>VLOOKUP(Tableau13[[#This Row],[Jan,]],[1]!Tableau3[#All],2,FALSE)</f>
        <v>#REF!</v>
      </c>
      <c r="AD1368" s="5" t="e">
        <f>VLOOKUP(Tableau13[[#This Row],[Fév,]],[1]!Tableau3[#All],2,FALSE)</f>
        <v>#REF!</v>
      </c>
      <c r="AE1368" s="5" t="e">
        <f>VLOOKUP(Tableau13[[#This Row],[Mar,]],[1]!Tableau3[#All],2,FALSE)</f>
        <v>#REF!</v>
      </c>
      <c r="AF1368" s="5" t="e">
        <f>VLOOKUP(Tableau13[[#This Row],[Avr,]],[1]!Tableau3[#All],2,FALSE)</f>
        <v>#REF!</v>
      </c>
      <c r="AG1368" s="5" t="e">
        <f>VLOOKUP(Tableau13[[#This Row],[Mai]],[1]!Tableau3[#All],2,FALSE)</f>
        <v>#REF!</v>
      </c>
      <c r="AH1368" s="5" t="e">
        <f>VLOOKUP(Tableau13[[#This Row],[Juin]],[1]!Tableau3[#All],2,FALSE)</f>
        <v>#REF!</v>
      </c>
      <c r="AI1368" s="5" t="e">
        <f>VLOOKUP(Tableau13[[#This Row],[Juil,]],[1]!Tableau3[#All],2,FALSE)</f>
        <v>#REF!</v>
      </c>
      <c r="AJ1368" s="5" t="e">
        <f>VLOOKUP(Tableau13[[#This Row],[Août]],[1]!Tableau3[#All],2,FALSE)</f>
        <v>#REF!</v>
      </c>
      <c r="AK1368" s="5" t="e">
        <f>VLOOKUP(Tableau13[[#This Row],[Sept,]],[1]!Tableau3[#All],2,FALSE)</f>
        <v>#REF!</v>
      </c>
      <c r="AL1368" s="5" t="e">
        <f>VLOOKUP(Tableau13[[#This Row],[Oct,]],[1]!Tableau3[#All],2,FALSE)</f>
        <v>#REF!</v>
      </c>
      <c r="AM1368" s="5" t="e">
        <f>VLOOKUP(Tableau13[[#This Row],[Nov,]],[1]!Tableau3[#All],2,FALSE)</f>
        <v>#REF!</v>
      </c>
      <c r="AN1368" s="5" t="e">
        <f>VLOOKUP(Tableau13[[#This Row],[Déc,]],[1]!Tableau3[#All],2,FALSE)</f>
        <v>#REF!</v>
      </c>
    </row>
    <row r="1369" spans="1:40" x14ac:dyDescent="0.25">
      <c r="A1369" t="s">
        <v>3319</v>
      </c>
      <c r="D1369" t="s">
        <v>3277</v>
      </c>
      <c r="E1369" t="s">
        <v>3278</v>
      </c>
      <c r="F1369" t="s">
        <v>8135</v>
      </c>
      <c r="G1369" t="s">
        <v>8136</v>
      </c>
      <c r="H1369" t="s">
        <v>3279</v>
      </c>
      <c r="I1369" t="s">
        <v>25</v>
      </c>
      <c r="J1369" s="3">
        <v>0</v>
      </c>
      <c r="K1369" s="1">
        <v>43255</v>
      </c>
      <c r="M1369" t="s">
        <v>38</v>
      </c>
      <c r="O1369" t="s">
        <v>102</v>
      </c>
      <c r="P1369" s="1"/>
      <c r="AC1369" s="5" t="e">
        <f>VLOOKUP(Tableau13[[#This Row],[Jan,]],[1]!Tableau3[#All],2,FALSE)</f>
        <v>#REF!</v>
      </c>
      <c r="AD1369" s="5" t="e">
        <f>VLOOKUP(Tableau13[[#This Row],[Fév,]],[1]!Tableau3[#All],2,FALSE)</f>
        <v>#REF!</v>
      </c>
      <c r="AE1369" s="5" t="e">
        <f>VLOOKUP(Tableau13[[#This Row],[Mar,]],[1]!Tableau3[#All],2,FALSE)</f>
        <v>#REF!</v>
      </c>
      <c r="AF1369" s="5" t="e">
        <f>VLOOKUP(Tableau13[[#This Row],[Avr,]],[1]!Tableau3[#All],2,FALSE)</f>
        <v>#REF!</v>
      </c>
      <c r="AG1369" s="5" t="e">
        <f>VLOOKUP(Tableau13[[#This Row],[Mai]],[1]!Tableau3[#All],2,FALSE)</f>
        <v>#REF!</v>
      </c>
      <c r="AH1369" s="5" t="e">
        <f>VLOOKUP(Tableau13[[#This Row],[Juin]],[1]!Tableau3[#All],2,FALSE)</f>
        <v>#REF!</v>
      </c>
      <c r="AI1369" s="5" t="e">
        <f>VLOOKUP(Tableau13[[#This Row],[Juil,]],[1]!Tableau3[#All],2,FALSE)</f>
        <v>#REF!</v>
      </c>
      <c r="AJ1369" s="5" t="e">
        <f>VLOOKUP(Tableau13[[#This Row],[Août]],[1]!Tableau3[#All],2,FALSE)</f>
        <v>#REF!</v>
      </c>
      <c r="AK1369" s="5" t="e">
        <f>VLOOKUP(Tableau13[[#This Row],[Sept,]],[1]!Tableau3[#All],2,FALSE)</f>
        <v>#REF!</v>
      </c>
      <c r="AL1369" s="5" t="e">
        <f>VLOOKUP(Tableau13[[#This Row],[Oct,]],[1]!Tableau3[#All],2,FALSE)</f>
        <v>#REF!</v>
      </c>
      <c r="AM1369" s="5" t="e">
        <f>VLOOKUP(Tableau13[[#This Row],[Nov,]],[1]!Tableau3[#All],2,FALSE)</f>
        <v>#REF!</v>
      </c>
      <c r="AN1369" s="5" t="e">
        <f>VLOOKUP(Tableau13[[#This Row],[Déc,]],[1]!Tableau3[#All],2,FALSE)</f>
        <v>#REF!</v>
      </c>
    </row>
    <row r="1370" spans="1:40" x14ac:dyDescent="0.25">
      <c r="A1370" t="s">
        <v>3320</v>
      </c>
      <c r="D1370" t="s">
        <v>3277</v>
      </c>
      <c r="E1370" t="s">
        <v>3278</v>
      </c>
      <c r="F1370" t="s">
        <v>8137</v>
      </c>
      <c r="G1370" t="s">
        <v>8138</v>
      </c>
      <c r="H1370" t="s">
        <v>3279</v>
      </c>
      <c r="I1370" t="s">
        <v>25</v>
      </c>
      <c r="J1370" s="3">
        <v>0</v>
      </c>
      <c r="K1370" s="1">
        <v>43255</v>
      </c>
      <c r="M1370" t="s">
        <v>38</v>
      </c>
      <c r="O1370" t="s">
        <v>102</v>
      </c>
      <c r="P1370" s="1"/>
      <c r="AC1370" s="5" t="e">
        <f>VLOOKUP(Tableau13[[#This Row],[Jan,]],[1]!Tableau3[#All],2,FALSE)</f>
        <v>#REF!</v>
      </c>
      <c r="AD1370" s="5" t="e">
        <f>VLOOKUP(Tableau13[[#This Row],[Fév,]],[1]!Tableau3[#All],2,FALSE)</f>
        <v>#REF!</v>
      </c>
      <c r="AE1370" s="5" t="e">
        <f>VLOOKUP(Tableau13[[#This Row],[Mar,]],[1]!Tableau3[#All],2,FALSE)</f>
        <v>#REF!</v>
      </c>
      <c r="AF1370" s="5" t="e">
        <f>VLOOKUP(Tableau13[[#This Row],[Avr,]],[1]!Tableau3[#All],2,FALSE)</f>
        <v>#REF!</v>
      </c>
      <c r="AG1370" s="5" t="e">
        <f>VLOOKUP(Tableau13[[#This Row],[Mai]],[1]!Tableau3[#All],2,FALSE)</f>
        <v>#REF!</v>
      </c>
      <c r="AH1370" s="5" t="e">
        <f>VLOOKUP(Tableau13[[#This Row],[Juin]],[1]!Tableau3[#All],2,FALSE)</f>
        <v>#REF!</v>
      </c>
      <c r="AI1370" s="5" t="e">
        <f>VLOOKUP(Tableau13[[#This Row],[Juil,]],[1]!Tableau3[#All],2,FALSE)</f>
        <v>#REF!</v>
      </c>
      <c r="AJ1370" s="5" t="e">
        <f>VLOOKUP(Tableau13[[#This Row],[Août]],[1]!Tableau3[#All],2,FALSE)</f>
        <v>#REF!</v>
      </c>
      <c r="AK1370" s="5" t="e">
        <f>VLOOKUP(Tableau13[[#This Row],[Sept,]],[1]!Tableau3[#All],2,FALSE)</f>
        <v>#REF!</v>
      </c>
      <c r="AL1370" s="5" t="e">
        <f>VLOOKUP(Tableau13[[#This Row],[Oct,]],[1]!Tableau3[#All],2,FALSE)</f>
        <v>#REF!</v>
      </c>
      <c r="AM1370" s="5" t="e">
        <f>VLOOKUP(Tableau13[[#This Row],[Nov,]],[1]!Tableau3[#All],2,FALSE)</f>
        <v>#REF!</v>
      </c>
      <c r="AN1370" s="5" t="e">
        <f>VLOOKUP(Tableau13[[#This Row],[Déc,]],[1]!Tableau3[#All],2,FALSE)</f>
        <v>#REF!</v>
      </c>
    </row>
    <row r="1371" spans="1:40" x14ac:dyDescent="0.25">
      <c r="A1371" t="s">
        <v>3321</v>
      </c>
      <c r="D1371" t="s">
        <v>3277</v>
      </c>
      <c r="E1371" t="s">
        <v>3278</v>
      </c>
      <c r="F1371" t="s">
        <v>8139</v>
      </c>
      <c r="G1371" t="s">
        <v>3322</v>
      </c>
      <c r="H1371" t="s">
        <v>3279</v>
      </c>
      <c r="I1371" t="s">
        <v>25</v>
      </c>
      <c r="J1371" s="3">
        <v>0</v>
      </c>
      <c r="K1371" s="1">
        <v>43255</v>
      </c>
      <c r="M1371" t="s">
        <v>38</v>
      </c>
      <c r="O1371" t="s">
        <v>102</v>
      </c>
      <c r="P1371" s="1"/>
      <c r="AC1371" s="5" t="e">
        <f>VLOOKUP(Tableau13[[#This Row],[Jan,]],[1]!Tableau3[#All],2,FALSE)</f>
        <v>#REF!</v>
      </c>
      <c r="AD1371" s="5" t="e">
        <f>VLOOKUP(Tableau13[[#This Row],[Fév,]],[1]!Tableau3[#All],2,FALSE)</f>
        <v>#REF!</v>
      </c>
      <c r="AE1371" s="5" t="e">
        <f>VLOOKUP(Tableau13[[#This Row],[Mar,]],[1]!Tableau3[#All],2,FALSE)</f>
        <v>#REF!</v>
      </c>
      <c r="AF1371" s="5" t="e">
        <f>VLOOKUP(Tableau13[[#This Row],[Avr,]],[1]!Tableau3[#All],2,FALSE)</f>
        <v>#REF!</v>
      </c>
      <c r="AG1371" s="5" t="e">
        <f>VLOOKUP(Tableau13[[#This Row],[Mai]],[1]!Tableau3[#All],2,FALSE)</f>
        <v>#REF!</v>
      </c>
      <c r="AH1371" s="5" t="e">
        <f>VLOOKUP(Tableau13[[#This Row],[Juin]],[1]!Tableau3[#All],2,FALSE)</f>
        <v>#REF!</v>
      </c>
      <c r="AI1371" s="5" t="e">
        <f>VLOOKUP(Tableau13[[#This Row],[Juil,]],[1]!Tableau3[#All],2,FALSE)</f>
        <v>#REF!</v>
      </c>
      <c r="AJ1371" s="5" t="e">
        <f>VLOOKUP(Tableau13[[#This Row],[Août]],[1]!Tableau3[#All],2,FALSE)</f>
        <v>#REF!</v>
      </c>
      <c r="AK1371" s="5" t="e">
        <f>VLOOKUP(Tableau13[[#This Row],[Sept,]],[1]!Tableau3[#All],2,FALSE)</f>
        <v>#REF!</v>
      </c>
      <c r="AL1371" s="5" t="e">
        <f>VLOOKUP(Tableau13[[#This Row],[Oct,]],[1]!Tableau3[#All],2,FALSE)</f>
        <v>#REF!</v>
      </c>
      <c r="AM1371" s="5" t="e">
        <f>VLOOKUP(Tableau13[[#This Row],[Nov,]],[1]!Tableau3[#All],2,FALSE)</f>
        <v>#REF!</v>
      </c>
      <c r="AN1371" s="5" t="e">
        <f>VLOOKUP(Tableau13[[#This Row],[Déc,]],[1]!Tableau3[#All],2,FALSE)</f>
        <v>#REF!</v>
      </c>
    </row>
    <row r="1372" spans="1:40" x14ac:dyDescent="0.25">
      <c r="A1372" t="s">
        <v>3323</v>
      </c>
      <c r="D1372" t="s">
        <v>3277</v>
      </c>
      <c r="E1372" t="s">
        <v>3278</v>
      </c>
      <c r="F1372" t="s">
        <v>8140</v>
      </c>
      <c r="G1372" t="s">
        <v>3324</v>
      </c>
      <c r="H1372" t="s">
        <v>3279</v>
      </c>
      <c r="I1372" t="s">
        <v>25</v>
      </c>
      <c r="J1372" s="3">
        <v>0</v>
      </c>
      <c r="K1372" s="1">
        <v>43255</v>
      </c>
      <c r="M1372" t="s">
        <v>38</v>
      </c>
      <c r="O1372" t="s">
        <v>102</v>
      </c>
      <c r="P1372" s="1"/>
      <c r="AC1372" s="5" t="e">
        <f>VLOOKUP(Tableau13[[#This Row],[Jan,]],[1]!Tableau3[#All],2,FALSE)</f>
        <v>#REF!</v>
      </c>
      <c r="AD1372" s="5" t="e">
        <f>VLOOKUP(Tableau13[[#This Row],[Fév,]],[1]!Tableau3[#All],2,FALSE)</f>
        <v>#REF!</v>
      </c>
      <c r="AE1372" s="5" t="e">
        <f>VLOOKUP(Tableau13[[#This Row],[Mar,]],[1]!Tableau3[#All],2,FALSE)</f>
        <v>#REF!</v>
      </c>
      <c r="AF1372" s="5" t="e">
        <f>VLOOKUP(Tableau13[[#This Row],[Avr,]],[1]!Tableau3[#All],2,FALSE)</f>
        <v>#REF!</v>
      </c>
      <c r="AG1372" s="5" t="e">
        <f>VLOOKUP(Tableau13[[#This Row],[Mai]],[1]!Tableau3[#All],2,FALSE)</f>
        <v>#REF!</v>
      </c>
      <c r="AH1372" s="5" t="e">
        <f>VLOOKUP(Tableau13[[#This Row],[Juin]],[1]!Tableau3[#All],2,FALSE)</f>
        <v>#REF!</v>
      </c>
      <c r="AI1372" s="5" t="e">
        <f>VLOOKUP(Tableau13[[#This Row],[Juil,]],[1]!Tableau3[#All],2,FALSE)</f>
        <v>#REF!</v>
      </c>
      <c r="AJ1372" s="5" t="e">
        <f>VLOOKUP(Tableau13[[#This Row],[Août]],[1]!Tableau3[#All],2,FALSE)</f>
        <v>#REF!</v>
      </c>
      <c r="AK1372" s="5" t="e">
        <f>VLOOKUP(Tableau13[[#This Row],[Sept,]],[1]!Tableau3[#All],2,FALSE)</f>
        <v>#REF!</v>
      </c>
      <c r="AL1372" s="5" t="e">
        <f>VLOOKUP(Tableau13[[#This Row],[Oct,]],[1]!Tableau3[#All],2,FALSE)</f>
        <v>#REF!</v>
      </c>
      <c r="AM1372" s="5" t="e">
        <f>VLOOKUP(Tableau13[[#This Row],[Nov,]],[1]!Tableau3[#All],2,FALSE)</f>
        <v>#REF!</v>
      </c>
      <c r="AN1372" s="5" t="e">
        <f>VLOOKUP(Tableau13[[#This Row],[Déc,]],[1]!Tableau3[#All],2,FALSE)</f>
        <v>#REF!</v>
      </c>
    </row>
    <row r="1373" spans="1:40" x14ac:dyDescent="0.25">
      <c r="A1373" t="s">
        <v>3325</v>
      </c>
      <c r="D1373" t="s">
        <v>3277</v>
      </c>
      <c r="E1373" t="s">
        <v>3278</v>
      </c>
      <c r="F1373" t="s">
        <v>8141</v>
      </c>
      <c r="G1373" t="s">
        <v>3326</v>
      </c>
      <c r="H1373" t="s">
        <v>3279</v>
      </c>
      <c r="I1373" t="s">
        <v>25</v>
      </c>
      <c r="J1373" s="3">
        <v>0</v>
      </c>
      <c r="K1373" s="1">
        <v>43255</v>
      </c>
      <c r="M1373" t="s">
        <v>38</v>
      </c>
      <c r="O1373" t="s">
        <v>102</v>
      </c>
      <c r="P1373" s="1"/>
      <c r="AC1373" s="5" t="e">
        <f>VLOOKUP(Tableau13[[#This Row],[Jan,]],[1]!Tableau3[#All],2,FALSE)</f>
        <v>#REF!</v>
      </c>
      <c r="AD1373" s="5" t="e">
        <f>VLOOKUP(Tableau13[[#This Row],[Fév,]],[1]!Tableau3[#All],2,FALSE)</f>
        <v>#REF!</v>
      </c>
      <c r="AE1373" s="5" t="e">
        <f>VLOOKUP(Tableau13[[#This Row],[Mar,]],[1]!Tableau3[#All],2,FALSE)</f>
        <v>#REF!</v>
      </c>
      <c r="AF1373" s="5" t="e">
        <f>VLOOKUP(Tableau13[[#This Row],[Avr,]],[1]!Tableau3[#All],2,FALSE)</f>
        <v>#REF!</v>
      </c>
      <c r="AG1373" s="5" t="e">
        <f>VLOOKUP(Tableau13[[#This Row],[Mai]],[1]!Tableau3[#All],2,FALSE)</f>
        <v>#REF!</v>
      </c>
      <c r="AH1373" s="5" t="e">
        <f>VLOOKUP(Tableau13[[#This Row],[Juin]],[1]!Tableau3[#All],2,FALSE)</f>
        <v>#REF!</v>
      </c>
      <c r="AI1373" s="5" t="e">
        <f>VLOOKUP(Tableau13[[#This Row],[Juil,]],[1]!Tableau3[#All],2,FALSE)</f>
        <v>#REF!</v>
      </c>
      <c r="AJ1373" s="5" t="e">
        <f>VLOOKUP(Tableau13[[#This Row],[Août]],[1]!Tableau3[#All],2,FALSE)</f>
        <v>#REF!</v>
      </c>
      <c r="AK1373" s="5" t="e">
        <f>VLOOKUP(Tableau13[[#This Row],[Sept,]],[1]!Tableau3[#All],2,FALSE)</f>
        <v>#REF!</v>
      </c>
      <c r="AL1373" s="5" t="e">
        <f>VLOOKUP(Tableau13[[#This Row],[Oct,]],[1]!Tableau3[#All],2,FALSE)</f>
        <v>#REF!</v>
      </c>
      <c r="AM1373" s="5" t="e">
        <f>VLOOKUP(Tableau13[[#This Row],[Nov,]],[1]!Tableau3[#All],2,FALSE)</f>
        <v>#REF!</v>
      </c>
      <c r="AN1373" s="5" t="e">
        <f>VLOOKUP(Tableau13[[#This Row],[Déc,]],[1]!Tableau3[#All],2,FALSE)</f>
        <v>#REF!</v>
      </c>
    </row>
    <row r="1374" spans="1:40" x14ac:dyDescent="0.25">
      <c r="A1374" t="s">
        <v>3327</v>
      </c>
      <c r="D1374" t="s">
        <v>3277</v>
      </c>
      <c r="E1374" t="s">
        <v>3278</v>
      </c>
      <c r="F1374" t="s">
        <v>8142</v>
      </c>
      <c r="G1374" t="s">
        <v>8143</v>
      </c>
      <c r="H1374" t="s">
        <v>3279</v>
      </c>
      <c r="I1374" t="s">
        <v>25</v>
      </c>
      <c r="J1374" s="3">
        <v>0</v>
      </c>
      <c r="K1374" s="1">
        <v>43255</v>
      </c>
      <c r="M1374" t="s">
        <v>38</v>
      </c>
      <c r="O1374" t="s">
        <v>102</v>
      </c>
      <c r="P1374" s="1"/>
      <c r="AC1374" s="5" t="e">
        <f>VLOOKUP(Tableau13[[#This Row],[Jan,]],[1]!Tableau3[#All],2,FALSE)</f>
        <v>#REF!</v>
      </c>
      <c r="AD1374" s="5" t="e">
        <f>VLOOKUP(Tableau13[[#This Row],[Fév,]],[1]!Tableau3[#All],2,FALSE)</f>
        <v>#REF!</v>
      </c>
      <c r="AE1374" s="5" t="e">
        <f>VLOOKUP(Tableau13[[#This Row],[Mar,]],[1]!Tableau3[#All],2,FALSE)</f>
        <v>#REF!</v>
      </c>
      <c r="AF1374" s="5" t="e">
        <f>VLOOKUP(Tableau13[[#This Row],[Avr,]],[1]!Tableau3[#All],2,FALSE)</f>
        <v>#REF!</v>
      </c>
      <c r="AG1374" s="5" t="e">
        <f>VLOOKUP(Tableau13[[#This Row],[Mai]],[1]!Tableau3[#All],2,FALSE)</f>
        <v>#REF!</v>
      </c>
      <c r="AH1374" s="5" t="e">
        <f>VLOOKUP(Tableau13[[#This Row],[Juin]],[1]!Tableau3[#All],2,FALSE)</f>
        <v>#REF!</v>
      </c>
      <c r="AI1374" s="5" t="e">
        <f>VLOOKUP(Tableau13[[#This Row],[Juil,]],[1]!Tableau3[#All],2,FALSE)</f>
        <v>#REF!</v>
      </c>
      <c r="AJ1374" s="5" t="e">
        <f>VLOOKUP(Tableau13[[#This Row],[Août]],[1]!Tableau3[#All],2,FALSE)</f>
        <v>#REF!</v>
      </c>
      <c r="AK1374" s="5" t="e">
        <f>VLOOKUP(Tableau13[[#This Row],[Sept,]],[1]!Tableau3[#All],2,FALSE)</f>
        <v>#REF!</v>
      </c>
      <c r="AL1374" s="5" t="e">
        <f>VLOOKUP(Tableau13[[#This Row],[Oct,]],[1]!Tableau3[#All],2,FALSE)</f>
        <v>#REF!</v>
      </c>
      <c r="AM1374" s="5" t="e">
        <f>VLOOKUP(Tableau13[[#This Row],[Nov,]],[1]!Tableau3[#All],2,FALSE)</f>
        <v>#REF!</v>
      </c>
      <c r="AN1374" s="5" t="e">
        <f>VLOOKUP(Tableau13[[#This Row],[Déc,]],[1]!Tableau3[#All],2,FALSE)</f>
        <v>#REF!</v>
      </c>
    </row>
    <row r="1375" spans="1:40" x14ac:dyDescent="0.25">
      <c r="A1375" t="s">
        <v>3328</v>
      </c>
      <c r="D1375" t="s">
        <v>3277</v>
      </c>
      <c r="E1375" t="s">
        <v>3278</v>
      </c>
      <c r="F1375" t="s">
        <v>8144</v>
      </c>
      <c r="G1375" t="s">
        <v>8145</v>
      </c>
      <c r="H1375" t="s">
        <v>3279</v>
      </c>
      <c r="I1375" t="s">
        <v>25</v>
      </c>
      <c r="J1375" s="3">
        <v>0</v>
      </c>
      <c r="K1375" s="1">
        <v>43255</v>
      </c>
      <c r="M1375" t="s">
        <v>38</v>
      </c>
      <c r="O1375" t="s">
        <v>102</v>
      </c>
      <c r="P1375" s="1"/>
      <c r="AC1375" s="5" t="e">
        <f>VLOOKUP(Tableau13[[#This Row],[Jan,]],[1]!Tableau3[#All],2,FALSE)</f>
        <v>#REF!</v>
      </c>
      <c r="AD1375" s="5" t="e">
        <f>VLOOKUP(Tableau13[[#This Row],[Fév,]],[1]!Tableau3[#All],2,FALSE)</f>
        <v>#REF!</v>
      </c>
      <c r="AE1375" s="5" t="e">
        <f>VLOOKUP(Tableau13[[#This Row],[Mar,]],[1]!Tableau3[#All],2,FALSE)</f>
        <v>#REF!</v>
      </c>
      <c r="AF1375" s="5" t="e">
        <f>VLOOKUP(Tableau13[[#This Row],[Avr,]],[1]!Tableau3[#All],2,FALSE)</f>
        <v>#REF!</v>
      </c>
      <c r="AG1375" s="5" t="e">
        <f>VLOOKUP(Tableau13[[#This Row],[Mai]],[1]!Tableau3[#All],2,FALSE)</f>
        <v>#REF!</v>
      </c>
      <c r="AH1375" s="5" t="e">
        <f>VLOOKUP(Tableau13[[#This Row],[Juin]],[1]!Tableau3[#All],2,FALSE)</f>
        <v>#REF!</v>
      </c>
      <c r="AI1375" s="5" t="e">
        <f>VLOOKUP(Tableau13[[#This Row],[Juil,]],[1]!Tableau3[#All],2,FALSE)</f>
        <v>#REF!</v>
      </c>
      <c r="AJ1375" s="5" t="e">
        <f>VLOOKUP(Tableau13[[#This Row],[Août]],[1]!Tableau3[#All],2,FALSE)</f>
        <v>#REF!</v>
      </c>
      <c r="AK1375" s="5" t="e">
        <f>VLOOKUP(Tableau13[[#This Row],[Sept,]],[1]!Tableau3[#All],2,FALSE)</f>
        <v>#REF!</v>
      </c>
      <c r="AL1375" s="5" t="e">
        <f>VLOOKUP(Tableau13[[#This Row],[Oct,]],[1]!Tableau3[#All],2,FALSE)</f>
        <v>#REF!</v>
      </c>
      <c r="AM1375" s="5" t="e">
        <f>VLOOKUP(Tableau13[[#This Row],[Nov,]],[1]!Tableau3[#All],2,FALSE)</f>
        <v>#REF!</v>
      </c>
      <c r="AN1375" s="5" t="e">
        <f>VLOOKUP(Tableau13[[#This Row],[Déc,]],[1]!Tableau3[#All],2,FALSE)</f>
        <v>#REF!</v>
      </c>
    </row>
    <row r="1376" spans="1:40" x14ac:dyDescent="0.25">
      <c r="A1376" t="s">
        <v>3329</v>
      </c>
      <c r="D1376" t="s">
        <v>3277</v>
      </c>
      <c r="E1376" t="s">
        <v>3278</v>
      </c>
      <c r="F1376" t="s">
        <v>8146</v>
      </c>
      <c r="G1376" t="s">
        <v>8147</v>
      </c>
      <c r="H1376" t="s">
        <v>3279</v>
      </c>
      <c r="I1376" t="s">
        <v>25</v>
      </c>
      <c r="J1376" s="3">
        <v>0</v>
      </c>
      <c r="K1376" s="1">
        <v>43255</v>
      </c>
      <c r="M1376" t="s">
        <v>38</v>
      </c>
      <c r="O1376" t="s">
        <v>102</v>
      </c>
      <c r="P1376" s="1"/>
      <c r="AC1376" s="5" t="e">
        <f>VLOOKUP(Tableau13[[#This Row],[Jan,]],[1]!Tableau3[#All],2,FALSE)</f>
        <v>#REF!</v>
      </c>
      <c r="AD1376" s="5" t="e">
        <f>VLOOKUP(Tableau13[[#This Row],[Fév,]],[1]!Tableau3[#All],2,FALSE)</f>
        <v>#REF!</v>
      </c>
      <c r="AE1376" s="5" t="e">
        <f>VLOOKUP(Tableau13[[#This Row],[Mar,]],[1]!Tableau3[#All],2,FALSE)</f>
        <v>#REF!</v>
      </c>
      <c r="AF1376" s="5" t="e">
        <f>VLOOKUP(Tableau13[[#This Row],[Avr,]],[1]!Tableau3[#All],2,FALSE)</f>
        <v>#REF!</v>
      </c>
      <c r="AG1376" s="5" t="e">
        <f>VLOOKUP(Tableau13[[#This Row],[Mai]],[1]!Tableau3[#All],2,FALSE)</f>
        <v>#REF!</v>
      </c>
      <c r="AH1376" s="5" t="e">
        <f>VLOOKUP(Tableau13[[#This Row],[Juin]],[1]!Tableau3[#All],2,FALSE)</f>
        <v>#REF!</v>
      </c>
      <c r="AI1376" s="5" t="e">
        <f>VLOOKUP(Tableau13[[#This Row],[Juil,]],[1]!Tableau3[#All],2,FALSE)</f>
        <v>#REF!</v>
      </c>
      <c r="AJ1376" s="5" t="e">
        <f>VLOOKUP(Tableau13[[#This Row],[Août]],[1]!Tableau3[#All],2,FALSE)</f>
        <v>#REF!</v>
      </c>
      <c r="AK1376" s="5" t="e">
        <f>VLOOKUP(Tableau13[[#This Row],[Sept,]],[1]!Tableau3[#All],2,FALSE)</f>
        <v>#REF!</v>
      </c>
      <c r="AL1376" s="5" t="e">
        <f>VLOOKUP(Tableau13[[#This Row],[Oct,]],[1]!Tableau3[#All],2,FALSE)</f>
        <v>#REF!</v>
      </c>
      <c r="AM1376" s="5" t="e">
        <f>VLOOKUP(Tableau13[[#This Row],[Nov,]],[1]!Tableau3[#All],2,FALSE)</f>
        <v>#REF!</v>
      </c>
      <c r="AN1376" s="5" t="e">
        <f>VLOOKUP(Tableau13[[#This Row],[Déc,]],[1]!Tableau3[#All],2,FALSE)</f>
        <v>#REF!</v>
      </c>
    </row>
    <row r="1377" spans="1:40" x14ac:dyDescent="0.25">
      <c r="A1377" t="s">
        <v>3330</v>
      </c>
      <c r="D1377" t="s">
        <v>3277</v>
      </c>
      <c r="E1377" t="s">
        <v>3278</v>
      </c>
      <c r="F1377" t="s">
        <v>8148</v>
      </c>
      <c r="G1377" t="s">
        <v>8149</v>
      </c>
      <c r="H1377" t="s">
        <v>3279</v>
      </c>
      <c r="I1377" t="s">
        <v>25</v>
      </c>
      <c r="J1377" s="3">
        <v>0</v>
      </c>
      <c r="K1377" s="1">
        <v>43255</v>
      </c>
      <c r="M1377" t="s">
        <v>38</v>
      </c>
      <c r="O1377" t="s">
        <v>102</v>
      </c>
      <c r="P1377" s="1"/>
      <c r="AC1377" s="5" t="e">
        <f>VLOOKUP(Tableau13[[#This Row],[Jan,]],[1]!Tableau3[#All],2,FALSE)</f>
        <v>#REF!</v>
      </c>
      <c r="AD1377" s="5" t="e">
        <f>VLOOKUP(Tableau13[[#This Row],[Fév,]],[1]!Tableau3[#All],2,FALSE)</f>
        <v>#REF!</v>
      </c>
      <c r="AE1377" s="5" t="e">
        <f>VLOOKUP(Tableau13[[#This Row],[Mar,]],[1]!Tableau3[#All],2,FALSE)</f>
        <v>#REF!</v>
      </c>
      <c r="AF1377" s="5" t="e">
        <f>VLOOKUP(Tableau13[[#This Row],[Avr,]],[1]!Tableau3[#All],2,FALSE)</f>
        <v>#REF!</v>
      </c>
      <c r="AG1377" s="5" t="e">
        <f>VLOOKUP(Tableau13[[#This Row],[Mai]],[1]!Tableau3[#All],2,FALSE)</f>
        <v>#REF!</v>
      </c>
      <c r="AH1377" s="5" t="e">
        <f>VLOOKUP(Tableau13[[#This Row],[Juin]],[1]!Tableau3[#All],2,FALSE)</f>
        <v>#REF!</v>
      </c>
      <c r="AI1377" s="5" t="e">
        <f>VLOOKUP(Tableau13[[#This Row],[Juil,]],[1]!Tableau3[#All],2,FALSE)</f>
        <v>#REF!</v>
      </c>
      <c r="AJ1377" s="5" t="e">
        <f>VLOOKUP(Tableau13[[#This Row],[Août]],[1]!Tableau3[#All],2,FALSE)</f>
        <v>#REF!</v>
      </c>
      <c r="AK1377" s="5" t="e">
        <f>VLOOKUP(Tableau13[[#This Row],[Sept,]],[1]!Tableau3[#All],2,FALSE)</f>
        <v>#REF!</v>
      </c>
      <c r="AL1377" s="5" t="e">
        <f>VLOOKUP(Tableau13[[#This Row],[Oct,]],[1]!Tableau3[#All],2,FALSE)</f>
        <v>#REF!</v>
      </c>
      <c r="AM1377" s="5" t="e">
        <f>VLOOKUP(Tableau13[[#This Row],[Nov,]],[1]!Tableau3[#All],2,FALSE)</f>
        <v>#REF!</v>
      </c>
      <c r="AN1377" s="5" t="e">
        <f>VLOOKUP(Tableau13[[#This Row],[Déc,]],[1]!Tableau3[#All],2,FALSE)</f>
        <v>#REF!</v>
      </c>
    </row>
    <row r="1378" spans="1:40" x14ac:dyDescent="0.25">
      <c r="A1378" t="s">
        <v>3331</v>
      </c>
      <c r="D1378" t="s">
        <v>3277</v>
      </c>
      <c r="E1378" t="s">
        <v>3278</v>
      </c>
      <c r="F1378" t="s">
        <v>8150</v>
      </c>
      <c r="G1378" t="s">
        <v>3332</v>
      </c>
      <c r="H1378" t="s">
        <v>3279</v>
      </c>
      <c r="I1378" t="s">
        <v>25</v>
      </c>
      <c r="J1378" s="3">
        <v>0</v>
      </c>
      <c r="K1378" s="1">
        <v>43255</v>
      </c>
      <c r="M1378" t="s">
        <v>38</v>
      </c>
      <c r="O1378" t="s">
        <v>102</v>
      </c>
      <c r="P1378" s="1"/>
      <c r="AC1378" s="5" t="e">
        <f>VLOOKUP(Tableau13[[#This Row],[Jan,]],[1]!Tableau3[#All],2,FALSE)</f>
        <v>#REF!</v>
      </c>
      <c r="AD1378" s="5" t="e">
        <f>VLOOKUP(Tableau13[[#This Row],[Fév,]],[1]!Tableau3[#All],2,FALSE)</f>
        <v>#REF!</v>
      </c>
      <c r="AE1378" s="5" t="e">
        <f>VLOOKUP(Tableau13[[#This Row],[Mar,]],[1]!Tableau3[#All],2,FALSE)</f>
        <v>#REF!</v>
      </c>
      <c r="AF1378" s="5" t="e">
        <f>VLOOKUP(Tableau13[[#This Row],[Avr,]],[1]!Tableau3[#All],2,FALSE)</f>
        <v>#REF!</v>
      </c>
      <c r="AG1378" s="5" t="e">
        <f>VLOOKUP(Tableau13[[#This Row],[Mai]],[1]!Tableau3[#All],2,FALSE)</f>
        <v>#REF!</v>
      </c>
      <c r="AH1378" s="5" t="e">
        <f>VLOOKUP(Tableau13[[#This Row],[Juin]],[1]!Tableau3[#All],2,FALSE)</f>
        <v>#REF!</v>
      </c>
      <c r="AI1378" s="5" t="e">
        <f>VLOOKUP(Tableau13[[#This Row],[Juil,]],[1]!Tableau3[#All],2,FALSE)</f>
        <v>#REF!</v>
      </c>
      <c r="AJ1378" s="5" t="e">
        <f>VLOOKUP(Tableau13[[#This Row],[Août]],[1]!Tableau3[#All],2,FALSE)</f>
        <v>#REF!</v>
      </c>
      <c r="AK1378" s="5" t="e">
        <f>VLOOKUP(Tableau13[[#This Row],[Sept,]],[1]!Tableau3[#All],2,FALSE)</f>
        <v>#REF!</v>
      </c>
      <c r="AL1378" s="5" t="e">
        <f>VLOOKUP(Tableau13[[#This Row],[Oct,]],[1]!Tableau3[#All],2,FALSE)</f>
        <v>#REF!</v>
      </c>
      <c r="AM1378" s="5" t="e">
        <f>VLOOKUP(Tableau13[[#This Row],[Nov,]],[1]!Tableau3[#All],2,FALSE)</f>
        <v>#REF!</v>
      </c>
      <c r="AN1378" s="5" t="e">
        <f>VLOOKUP(Tableau13[[#This Row],[Déc,]],[1]!Tableau3[#All],2,FALSE)</f>
        <v>#REF!</v>
      </c>
    </row>
    <row r="1379" spans="1:40" x14ac:dyDescent="0.25">
      <c r="A1379" t="s">
        <v>3333</v>
      </c>
      <c r="D1379" t="s">
        <v>3277</v>
      </c>
      <c r="E1379" t="s">
        <v>3278</v>
      </c>
      <c r="F1379" t="s">
        <v>8151</v>
      </c>
      <c r="G1379" t="s">
        <v>8152</v>
      </c>
      <c r="H1379" t="s">
        <v>3279</v>
      </c>
      <c r="I1379" t="s">
        <v>25</v>
      </c>
      <c r="J1379" s="3">
        <v>0</v>
      </c>
      <c r="K1379" s="1">
        <v>43255</v>
      </c>
      <c r="M1379" t="s">
        <v>38</v>
      </c>
      <c r="O1379" t="s">
        <v>102</v>
      </c>
      <c r="P1379" s="1"/>
      <c r="AC1379" s="5" t="e">
        <f>VLOOKUP(Tableau13[[#This Row],[Jan,]],[1]!Tableau3[#All],2,FALSE)</f>
        <v>#REF!</v>
      </c>
      <c r="AD1379" s="5" t="e">
        <f>VLOOKUP(Tableau13[[#This Row],[Fév,]],[1]!Tableau3[#All],2,FALSE)</f>
        <v>#REF!</v>
      </c>
      <c r="AE1379" s="5" t="e">
        <f>VLOOKUP(Tableau13[[#This Row],[Mar,]],[1]!Tableau3[#All],2,FALSE)</f>
        <v>#REF!</v>
      </c>
      <c r="AF1379" s="5" t="e">
        <f>VLOOKUP(Tableau13[[#This Row],[Avr,]],[1]!Tableau3[#All],2,FALSE)</f>
        <v>#REF!</v>
      </c>
      <c r="AG1379" s="5" t="e">
        <f>VLOOKUP(Tableau13[[#This Row],[Mai]],[1]!Tableau3[#All],2,FALSE)</f>
        <v>#REF!</v>
      </c>
      <c r="AH1379" s="5" t="e">
        <f>VLOOKUP(Tableau13[[#This Row],[Juin]],[1]!Tableau3[#All],2,FALSE)</f>
        <v>#REF!</v>
      </c>
      <c r="AI1379" s="5" t="e">
        <f>VLOOKUP(Tableau13[[#This Row],[Juil,]],[1]!Tableau3[#All],2,FALSE)</f>
        <v>#REF!</v>
      </c>
      <c r="AJ1379" s="5" t="e">
        <f>VLOOKUP(Tableau13[[#This Row],[Août]],[1]!Tableau3[#All],2,FALSE)</f>
        <v>#REF!</v>
      </c>
      <c r="AK1379" s="5" t="e">
        <f>VLOOKUP(Tableau13[[#This Row],[Sept,]],[1]!Tableau3[#All],2,FALSE)</f>
        <v>#REF!</v>
      </c>
      <c r="AL1379" s="5" t="e">
        <f>VLOOKUP(Tableau13[[#This Row],[Oct,]],[1]!Tableau3[#All],2,FALSE)</f>
        <v>#REF!</v>
      </c>
      <c r="AM1379" s="5" t="e">
        <f>VLOOKUP(Tableau13[[#This Row],[Nov,]],[1]!Tableau3[#All],2,FALSE)</f>
        <v>#REF!</v>
      </c>
      <c r="AN1379" s="5" t="e">
        <f>VLOOKUP(Tableau13[[#This Row],[Déc,]],[1]!Tableau3[#All],2,FALSE)</f>
        <v>#REF!</v>
      </c>
    </row>
    <row r="1380" spans="1:40" x14ac:dyDescent="0.25">
      <c r="A1380" t="s">
        <v>3334</v>
      </c>
      <c r="D1380" t="s">
        <v>3277</v>
      </c>
      <c r="E1380" t="s">
        <v>3278</v>
      </c>
      <c r="F1380" t="s">
        <v>8153</v>
      </c>
      <c r="G1380" t="s">
        <v>8154</v>
      </c>
      <c r="H1380" t="s">
        <v>3279</v>
      </c>
      <c r="I1380" t="s">
        <v>25</v>
      </c>
      <c r="J1380" s="3">
        <v>0</v>
      </c>
      <c r="K1380" s="1">
        <v>43255</v>
      </c>
      <c r="M1380" t="s">
        <v>38</v>
      </c>
      <c r="O1380" t="s">
        <v>102</v>
      </c>
      <c r="P1380" s="1"/>
      <c r="AC1380" s="5" t="e">
        <f>VLOOKUP(Tableau13[[#This Row],[Jan,]],[1]!Tableau3[#All],2,FALSE)</f>
        <v>#REF!</v>
      </c>
      <c r="AD1380" s="5" t="e">
        <f>VLOOKUP(Tableau13[[#This Row],[Fév,]],[1]!Tableau3[#All],2,FALSE)</f>
        <v>#REF!</v>
      </c>
      <c r="AE1380" s="5" t="e">
        <f>VLOOKUP(Tableau13[[#This Row],[Mar,]],[1]!Tableau3[#All],2,FALSE)</f>
        <v>#REF!</v>
      </c>
      <c r="AF1380" s="5" t="e">
        <f>VLOOKUP(Tableau13[[#This Row],[Avr,]],[1]!Tableau3[#All],2,FALSE)</f>
        <v>#REF!</v>
      </c>
      <c r="AG1380" s="5" t="e">
        <f>VLOOKUP(Tableau13[[#This Row],[Mai]],[1]!Tableau3[#All],2,FALSE)</f>
        <v>#REF!</v>
      </c>
      <c r="AH1380" s="5" t="e">
        <f>VLOOKUP(Tableau13[[#This Row],[Juin]],[1]!Tableau3[#All],2,FALSE)</f>
        <v>#REF!</v>
      </c>
      <c r="AI1380" s="5" t="e">
        <f>VLOOKUP(Tableau13[[#This Row],[Juil,]],[1]!Tableau3[#All],2,FALSE)</f>
        <v>#REF!</v>
      </c>
      <c r="AJ1380" s="5" t="e">
        <f>VLOOKUP(Tableau13[[#This Row],[Août]],[1]!Tableau3[#All],2,FALSE)</f>
        <v>#REF!</v>
      </c>
      <c r="AK1380" s="5" t="e">
        <f>VLOOKUP(Tableau13[[#This Row],[Sept,]],[1]!Tableau3[#All],2,FALSE)</f>
        <v>#REF!</v>
      </c>
      <c r="AL1380" s="5" t="e">
        <f>VLOOKUP(Tableau13[[#This Row],[Oct,]],[1]!Tableau3[#All],2,FALSE)</f>
        <v>#REF!</v>
      </c>
      <c r="AM1380" s="5" t="e">
        <f>VLOOKUP(Tableau13[[#This Row],[Nov,]],[1]!Tableau3[#All],2,FALSE)</f>
        <v>#REF!</v>
      </c>
      <c r="AN1380" s="5" t="e">
        <f>VLOOKUP(Tableau13[[#This Row],[Déc,]],[1]!Tableau3[#All],2,FALSE)</f>
        <v>#REF!</v>
      </c>
    </row>
    <row r="1381" spans="1:40" x14ac:dyDescent="0.25">
      <c r="A1381" t="s">
        <v>3335</v>
      </c>
      <c r="D1381" t="s">
        <v>3277</v>
      </c>
      <c r="E1381" t="s">
        <v>3278</v>
      </c>
      <c r="F1381" t="s">
        <v>8155</v>
      </c>
      <c r="G1381" t="s">
        <v>3336</v>
      </c>
      <c r="H1381" t="s">
        <v>3279</v>
      </c>
      <c r="I1381" t="s">
        <v>25</v>
      </c>
      <c r="J1381" s="3">
        <v>0</v>
      </c>
      <c r="K1381" s="1">
        <v>43255</v>
      </c>
      <c r="M1381" t="s">
        <v>38</v>
      </c>
      <c r="O1381" t="s">
        <v>102</v>
      </c>
      <c r="P1381" s="1"/>
      <c r="AC1381" s="5" t="e">
        <f>VLOOKUP(Tableau13[[#This Row],[Jan,]],[1]!Tableau3[#All],2,FALSE)</f>
        <v>#REF!</v>
      </c>
      <c r="AD1381" s="5" t="e">
        <f>VLOOKUP(Tableau13[[#This Row],[Fév,]],[1]!Tableau3[#All],2,FALSE)</f>
        <v>#REF!</v>
      </c>
      <c r="AE1381" s="5" t="e">
        <f>VLOOKUP(Tableau13[[#This Row],[Mar,]],[1]!Tableau3[#All],2,FALSE)</f>
        <v>#REF!</v>
      </c>
      <c r="AF1381" s="5" t="e">
        <f>VLOOKUP(Tableau13[[#This Row],[Avr,]],[1]!Tableau3[#All],2,FALSE)</f>
        <v>#REF!</v>
      </c>
      <c r="AG1381" s="5" t="e">
        <f>VLOOKUP(Tableau13[[#This Row],[Mai]],[1]!Tableau3[#All],2,FALSE)</f>
        <v>#REF!</v>
      </c>
      <c r="AH1381" s="5" t="e">
        <f>VLOOKUP(Tableau13[[#This Row],[Juin]],[1]!Tableau3[#All],2,FALSE)</f>
        <v>#REF!</v>
      </c>
      <c r="AI1381" s="5" t="e">
        <f>VLOOKUP(Tableau13[[#This Row],[Juil,]],[1]!Tableau3[#All],2,FALSE)</f>
        <v>#REF!</v>
      </c>
      <c r="AJ1381" s="5" t="e">
        <f>VLOOKUP(Tableau13[[#This Row],[Août]],[1]!Tableau3[#All],2,FALSE)</f>
        <v>#REF!</v>
      </c>
      <c r="AK1381" s="5" t="e">
        <f>VLOOKUP(Tableau13[[#This Row],[Sept,]],[1]!Tableau3[#All],2,FALSE)</f>
        <v>#REF!</v>
      </c>
      <c r="AL1381" s="5" t="e">
        <f>VLOOKUP(Tableau13[[#This Row],[Oct,]],[1]!Tableau3[#All],2,FALSE)</f>
        <v>#REF!</v>
      </c>
      <c r="AM1381" s="5" t="e">
        <f>VLOOKUP(Tableau13[[#This Row],[Nov,]],[1]!Tableau3[#All],2,FALSE)</f>
        <v>#REF!</v>
      </c>
      <c r="AN1381" s="5" t="e">
        <f>VLOOKUP(Tableau13[[#This Row],[Déc,]],[1]!Tableau3[#All],2,FALSE)</f>
        <v>#REF!</v>
      </c>
    </row>
    <row r="1382" spans="1:40" x14ac:dyDescent="0.25">
      <c r="A1382" t="s">
        <v>3337</v>
      </c>
      <c r="D1382" t="s">
        <v>3277</v>
      </c>
      <c r="E1382" t="s">
        <v>3278</v>
      </c>
      <c r="F1382" t="s">
        <v>8156</v>
      </c>
      <c r="G1382" t="s">
        <v>3338</v>
      </c>
      <c r="H1382" t="s">
        <v>3279</v>
      </c>
      <c r="I1382" t="s">
        <v>25</v>
      </c>
      <c r="J1382" s="3">
        <v>0</v>
      </c>
      <c r="K1382" s="1">
        <v>43255</v>
      </c>
      <c r="M1382" t="s">
        <v>38</v>
      </c>
      <c r="O1382" t="s">
        <v>102</v>
      </c>
      <c r="P1382" s="1"/>
      <c r="AC1382" s="5" t="e">
        <f>VLOOKUP(Tableau13[[#This Row],[Jan,]],[1]!Tableau3[#All],2,FALSE)</f>
        <v>#REF!</v>
      </c>
      <c r="AD1382" s="5" t="e">
        <f>VLOOKUP(Tableau13[[#This Row],[Fév,]],[1]!Tableau3[#All],2,FALSE)</f>
        <v>#REF!</v>
      </c>
      <c r="AE1382" s="5" t="e">
        <f>VLOOKUP(Tableau13[[#This Row],[Mar,]],[1]!Tableau3[#All],2,FALSE)</f>
        <v>#REF!</v>
      </c>
      <c r="AF1382" s="5" t="e">
        <f>VLOOKUP(Tableau13[[#This Row],[Avr,]],[1]!Tableau3[#All],2,FALSE)</f>
        <v>#REF!</v>
      </c>
      <c r="AG1382" s="5" t="e">
        <f>VLOOKUP(Tableau13[[#This Row],[Mai]],[1]!Tableau3[#All],2,FALSE)</f>
        <v>#REF!</v>
      </c>
      <c r="AH1382" s="5" t="e">
        <f>VLOOKUP(Tableau13[[#This Row],[Juin]],[1]!Tableau3[#All],2,FALSE)</f>
        <v>#REF!</v>
      </c>
      <c r="AI1382" s="5" t="e">
        <f>VLOOKUP(Tableau13[[#This Row],[Juil,]],[1]!Tableau3[#All],2,FALSE)</f>
        <v>#REF!</v>
      </c>
      <c r="AJ1382" s="5" t="e">
        <f>VLOOKUP(Tableau13[[#This Row],[Août]],[1]!Tableau3[#All],2,FALSE)</f>
        <v>#REF!</v>
      </c>
      <c r="AK1382" s="5" t="e">
        <f>VLOOKUP(Tableau13[[#This Row],[Sept,]],[1]!Tableau3[#All],2,FALSE)</f>
        <v>#REF!</v>
      </c>
      <c r="AL1382" s="5" t="e">
        <f>VLOOKUP(Tableau13[[#This Row],[Oct,]],[1]!Tableau3[#All],2,FALSE)</f>
        <v>#REF!</v>
      </c>
      <c r="AM1382" s="5" t="e">
        <f>VLOOKUP(Tableau13[[#This Row],[Nov,]],[1]!Tableau3[#All],2,FALSE)</f>
        <v>#REF!</v>
      </c>
      <c r="AN1382" s="5" t="e">
        <f>VLOOKUP(Tableau13[[#This Row],[Déc,]],[1]!Tableau3[#All],2,FALSE)</f>
        <v>#REF!</v>
      </c>
    </row>
    <row r="1383" spans="1:40" x14ac:dyDescent="0.25">
      <c r="A1383" t="s">
        <v>3339</v>
      </c>
      <c r="D1383" t="s">
        <v>3277</v>
      </c>
      <c r="E1383" t="s">
        <v>3278</v>
      </c>
      <c r="F1383" t="s">
        <v>8157</v>
      </c>
      <c r="G1383" t="s">
        <v>3340</v>
      </c>
      <c r="H1383" t="s">
        <v>3279</v>
      </c>
      <c r="I1383" t="s">
        <v>25</v>
      </c>
      <c r="J1383" s="3">
        <v>0</v>
      </c>
      <c r="K1383" s="1">
        <v>43255</v>
      </c>
      <c r="M1383" t="s">
        <v>38</v>
      </c>
      <c r="O1383" t="s">
        <v>102</v>
      </c>
      <c r="P1383" s="1"/>
      <c r="AC1383" s="5" t="e">
        <f>VLOOKUP(Tableau13[[#This Row],[Jan,]],[1]!Tableau3[#All],2,FALSE)</f>
        <v>#REF!</v>
      </c>
      <c r="AD1383" s="5" t="e">
        <f>VLOOKUP(Tableau13[[#This Row],[Fév,]],[1]!Tableau3[#All],2,FALSE)</f>
        <v>#REF!</v>
      </c>
      <c r="AE1383" s="5" t="e">
        <f>VLOOKUP(Tableau13[[#This Row],[Mar,]],[1]!Tableau3[#All],2,FALSE)</f>
        <v>#REF!</v>
      </c>
      <c r="AF1383" s="5" t="e">
        <f>VLOOKUP(Tableau13[[#This Row],[Avr,]],[1]!Tableau3[#All],2,FALSE)</f>
        <v>#REF!</v>
      </c>
      <c r="AG1383" s="5" t="e">
        <f>VLOOKUP(Tableau13[[#This Row],[Mai]],[1]!Tableau3[#All],2,FALSE)</f>
        <v>#REF!</v>
      </c>
      <c r="AH1383" s="5" t="e">
        <f>VLOOKUP(Tableau13[[#This Row],[Juin]],[1]!Tableau3[#All],2,FALSE)</f>
        <v>#REF!</v>
      </c>
      <c r="AI1383" s="5" t="e">
        <f>VLOOKUP(Tableau13[[#This Row],[Juil,]],[1]!Tableau3[#All],2,FALSE)</f>
        <v>#REF!</v>
      </c>
      <c r="AJ1383" s="5" t="e">
        <f>VLOOKUP(Tableau13[[#This Row],[Août]],[1]!Tableau3[#All],2,FALSE)</f>
        <v>#REF!</v>
      </c>
      <c r="AK1383" s="5" t="e">
        <f>VLOOKUP(Tableau13[[#This Row],[Sept,]],[1]!Tableau3[#All],2,FALSE)</f>
        <v>#REF!</v>
      </c>
      <c r="AL1383" s="5" t="e">
        <f>VLOOKUP(Tableau13[[#This Row],[Oct,]],[1]!Tableau3[#All],2,FALSE)</f>
        <v>#REF!</v>
      </c>
      <c r="AM1383" s="5" t="e">
        <f>VLOOKUP(Tableau13[[#This Row],[Nov,]],[1]!Tableau3[#All],2,FALSE)</f>
        <v>#REF!</v>
      </c>
      <c r="AN1383" s="5" t="e">
        <f>VLOOKUP(Tableau13[[#This Row],[Déc,]],[1]!Tableau3[#All],2,FALSE)</f>
        <v>#REF!</v>
      </c>
    </row>
    <row r="1384" spans="1:40" x14ac:dyDescent="0.25">
      <c r="A1384" t="s">
        <v>3341</v>
      </c>
      <c r="D1384" t="s">
        <v>3277</v>
      </c>
      <c r="E1384" t="s">
        <v>3278</v>
      </c>
      <c r="F1384" t="s">
        <v>8158</v>
      </c>
      <c r="G1384" t="s">
        <v>3342</v>
      </c>
      <c r="H1384" t="s">
        <v>3279</v>
      </c>
      <c r="I1384" t="s">
        <v>25</v>
      </c>
      <c r="J1384" s="3">
        <v>0</v>
      </c>
      <c r="K1384" s="1">
        <v>43255</v>
      </c>
      <c r="M1384" t="s">
        <v>38</v>
      </c>
      <c r="O1384" t="s">
        <v>102</v>
      </c>
      <c r="P1384" s="1"/>
      <c r="AC1384" s="5" t="e">
        <f>VLOOKUP(Tableau13[[#This Row],[Jan,]],[1]!Tableau3[#All],2,FALSE)</f>
        <v>#REF!</v>
      </c>
      <c r="AD1384" s="5" t="e">
        <f>VLOOKUP(Tableau13[[#This Row],[Fév,]],[1]!Tableau3[#All],2,FALSE)</f>
        <v>#REF!</v>
      </c>
      <c r="AE1384" s="5" t="e">
        <f>VLOOKUP(Tableau13[[#This Row],[Mar,]],[1]!Tableau3[#All],2,FALSE)</f>
        <v>#REF!</v>
      </c>
      <c r="AF1384" s="5" t="e">
        <f>VLOOKUP(Tableau13[[#This Row],[Avr,]],[1]!Tableau3[#All],2,FALSE)</f>
        <v>#REF!</v>
      </c>
      <c r="AG1384" s="5" t="e">
        <f>VLOOKUP(Tableau13[[#This Row],[Mai]],[1]!Tableau3[#All],2,FALSE)</f>
        <v>#REF!</v>
      </c>
      <c r="AH1384" s="5" t="e">
        <f>VLOOKUP(Tableau13[[#This Row],[Juin]],[1]!Tableau3[#All],2,FALSE)</f>
        <v>#REF!</v>
      </c>
      <c r="AI1384" s="5" t="e">
        <f>VLOOKUP(Tableau13[[#This Row],[Juil,]],[1]!Tableau3[#All],2,FALSE)</f>
        <v>#REF!</v>
      </c>
      <c r="AJ1384" s="5" t="e">
        <f>VLOOKUP(Tableau13[[#This Row],[Août]],[1]!Tableau3[#All],2,FALSE)</f>
        <v>#REF!</v>
      </c>
      <c r="AK1384" s="5" t="e">
        <f>VLOOKUP(Tableau13[[#This Row],[Sept,]],[1]!Tableau3[#All],2,FALSE)</f>
        <v>#REF!</v>
      </c>
      <c r="AL1384" s="5" t="e">
        <f>VLOOKUP(Tableau13[[#This Row],[Oct,]],[1]!Tableau3[#All],2,FALSE)</f>
        <v>#REF!</v>
      </c>
      <c r="AM1384" s="5" t="e">
        <f>VLOOKUP(Tableau13[[#This Row],[Nov,]],[1]!Tableau3[#All],2,FALSE)</f>
        <v>#REF!</v>
      </c>
      <c r="AN1384" s="5" t="e">
        <f>VLOOKUP(Tableau13[[#This Row],[Déc,]],[1]!Tableau3[#All],2,FALSE)</f>
        <v>#REF!</v>
      </c>
    </row>
    <row r="1385" spans="1:40" x14ac:dyDescent="0.25">
      <c r="A1385" t="s">
        <v>3343</v>
      </c>
      <c r="D1385" t="s">
        <v>3277</v>
      </c>
      <c r="E1385" t="s">
        <v>3278</v>
      </c>
      <c r="F1385" t="s">
        <v>8159</v>
      </c>
      <c r="G1385" t="s">
        <v>3344</v>
      </c>
      <c r="H1385" t="s">
        <v>3279</v>
      </c>
      <c r="I1385" t="s">
        <v>25</v>
      </c>
      <c r="J1385" s="3">
        <v>0</v>
      </c>
      <c r="K1385" s="1">
        <v>43255</v>
      </c>
      <c r="M1385" t="s">
        <v>38</v>
      </c>
      <c r="O1385" t="s">
        <v>102</v>
      </c>
      <c r="P1385" s="1"/>
      <c r="AC1385" s="5" t="e">
        <f>VLOOKUP(Tableau13[[#This Row],[Jan,]],[1]!Tableau3[#All],2,FALSE)</f>
        <v>#REF!</v>
      </c>
      <c r="AD1385" s="5" t="e">
        <f>VLOOKUP(Tableau13[[#This Row],[Fév,]],[1]!Tableau3[#All],2,FALSE)</f>
        <v>#REF!</v>
      </c>
      <c r="AE1385" s="5" t="e">
        <f>VLOOKUP(Tableau13[[#This Row],[Mar,]],[1]!Tableau3[#All],2,FALSE)</f>
        <v>#REF!</v>
      </c>
      <c r="AF1385" s="5" t="e">
        <f>VLOOKUP(Tableau13[[#This Row],[Avr,]],[1]!Tableau3[#All],2,FALSE)</f>
        <v>#REF!</v>
      </c>
      <c r="AG1385" s="5" t="e">
        <f>VLOOKUP(Tableau13[[#This Row],[Mai]],[1]!Tableau3[#All],2,FALSE)</f>
        <v>#REF!</v>
      </c>
      <c r="AH1385" s="5" t="e">
        <f>VLOOKUP(Tableau13[[#This Row],[Juin]],[1]!Tableau3[#All],2,FALSE)</f>
        <v>#REF!</v>
      </c>
      <c r="AI1385" s="5" t="e">
        <f>VLOOKUP(Tableau13[[#This Row],[Juil,]],[1]!Tableau3[#All],2,FALSE)</f>
        <v>#REF!</v>
      </c>
      <c r="AJ1385" s="5" t="e">
        <f>VLOOKUP(Tableau13[[#This Row],[Août]],[1]!Tableau3[#All],2,FALSE)</f>
        <v>#REF!</v>
      </c>
      <c r="AK1385" s="5" t="e">
        <f>VLOOKUP(Tableau13[[#This Row],[Sept,]],[1]!Tableau3[#All],2,FALSE)</f>
        <v>#REF!</v>
      </c>
      <c r="AL1385" s="5" t="e">
        <f>VLOOKUP(Tableau13[[#This Row],[Oct,]],[1]!Tableau3[#All],2,FALSE)</f>
        <v>#REF!</v>
      </c>
      <c r="AM1385" s="5" t="e">
        <f>VLOOKUP(Tableau13[[#This Row],[Nov,]],[1]!Tableau3[#All],2,FALSE)</f>
        <v>#REF!</v>
      </c>
      <c r="AN1385" s="5" t="e">
        <f>VLOOKUP(Tableau13[[#This Row],[Déc,]],[1]!Tableau3[#All],2,FALSE)</f>
        <v>#REF!</v>
      </c>
    </row>
    <row r="1386" spans="1:40" x14ac:dyDescent="0.25">
      <c r="A1386" t="s">
        <v>3345</v>
      </c>
      <c r="D1386" t="s">
        <v>3277</v>
      </c>
      <c r="E1386" t="s">
        <v>3278</v>
      </c>
      <c r="F1386" t="s">
        <v>8160</v>
      </c>
      <c r="G1386" t="s">
        <v>3346</v>
      </c>
      <c r="H1386" t="s">
        <v>3279</v>
      </c>
      <c r="I1386" t="s">
        <v>25</v>
      </c>
      <c r="J1386" s="3">
        <v>0</v>
      </c>
      <c r="K1386" s="1">
        <v>43255</v>
      </c>
      <c r="M1386" t="s">
        <v>38</v>
      </c>
      <c r="O1386" t="s">
        <v>102</v>
      </c>
      <c r="P1386" s="1"/>
      <c r="AC1386" s="5" t="e">
        <f>VLOOKUP(Tableau13[[#This Row],[Jan,]],[1]!Tableau3[#All],2,FALSE)</f>
        <v>#REF!</v>
      </c>
      <c r="AD1386" s="5" t="e">
        <f>VLOOKUP(Tableau13[[#This Row],[Fév,]],[1]!Tableau3[#All],2,FALSE)</f>
        <v>#REF!</v>
      </c>
      <c r="AE1386" s="5" t="e">
        <f>VLOOKUP(Tableau13[[#This Row],[Mar,]],[1]!Tableau3[#All],2,FALSE)</f>
        <v>#REF!</v>
      </c>
      <c r="AF1386" s="5" t="e">
        <f>VLOOKUP(Tableau13[[#This Row],[Avr,]],[1]!Tableau3[#All],2,FALSE)</f>
        <v>#REF!</v>
      </c>
      <c r="AG1386" s="5" t="e">
        <f>VLOOKUP(Tableau13[[#This Row],[Mai]],[1]!Tableau3[#All],2,FALSE)</f>
        <v>#REF!</v>
      </c>
      <c r="AH1386" s="5" t="e">
        <f>VLOOKUP(Tableau13[[#This Row],[Juin]],[1]!Tableau3[#All],2,FALSE)</f>
        <v>#REF!</v>
      </c>
      <c r="AI1386" s="5" t="e">
        <f>VLOOKUP(Tableau13[[#This Row],[Juil,]],[1]!Tableau3[#All],2,FALSE)</f>
        <v>#REF!</v>
      </c>
      <c r="AJ1386" s="5" t="e">
        <f>VLOOKUP(Tableau13[[#This Row],[Août]],[1]!Tableau3[#All],2,FALSE)</f>
        <v>#REF!</v>
      </c>
      <c r="AK1386" s="5" t="e">
        <f>VLOOKUP(Tableau13[[#This Row],[Sept,]],[1]!Tableau3[#All],2,FALSE)</f>
        <v>#REF!</v>
      </c>
      <c r="AL1386" s="5" t="e">
        <f>VLOOKUP(Tableau13[[#This Row],[Oct,]],[1]!Tableau3[#All],2,FALSE)</f>
        <v>#REF!</v>
      </c>
      <c r="AM1386" s="5" t="e">
        <f>VLOOKUP(Tableau13[[#This Row],[Nov,]],[1]!Tableau3[#All],2,FALSE)</f>
        <v>#REF!</v>
      </c>
      <c r="AN1386" s="5" t="e">
        <f>VLOOKUP(Tableau13[[#This Row],[Déc,]],[1]!Tableau3[#All],2,FALSE)</f>
        <v>#REF!</v>
      </c>
    </row>
    <row r="1387" spans="1:40" x14ac:dyDescent="0.25">
      <c r="A1387" t="s">
        <v>3347</v>
      </c>
      <c r="D1387" t="s">
        <v>146</v>
      </c>
      <c r="E1387" t="s">
        <v>147</v>
      </c>
      <c r="F1387" t="s">
        <v>3348</v>
      </c>
      <c r="G1387" t="s">
        <v>3349</v>
      </c>
      <c r="H1387" t="s">
        <v>3350</v>
      </c>
      <c r="I1387" t="s">
        <v>25</v>
      </c>
      <c r="J1387" s="3">
        <v>9482.7000000000007</v>
      </c>
      <c r="K1387" s="1">
        <v>43263</v>
      </c>
      <c r="L1387" s="1">
        <v>44723</v>
      </c>
      <c r="M1387" t="s">
        <v>26</v>
      </c>
      <c r="N1387" t="s">
        <v>8161</v>
      </c>
      <c r="O1387" t="s">
        <v>27</v>
      </c>
      <c r="P1387" s="1"/>
      <c r="R1387">
        <v>0.25</v>
      </c>
      <c r="U1387">
        <v>0.25</v>
      </c>
      <c r="X1387">
        <v>0.25</v>
      </c>
      <c r="AA1387">
        <v>0.25</v>
      </c>
      <c r="AB1387" t="s">
        <v>53</v>
      </c>
      <c r="AC1387" s="5" t="e">
        <f>VLOOKUP(Tableau13[[#This Row],[Jan,]],[1]!Tableau3[#All],2,FALSE)</f>
        <v>#REF!</v>
      </c>
      <c r="AD1387" s="5" t="e">
        <f>VLOOKUP(Tableau13[[#This Row],[Fév,]],[1]!Tableau3[#All],2,FALSE)</f>
        <v>#REF!</v>
      </c>
      <c r="AE1387" s="5" t="e">
        <f>VLOOKUP(Tableau13[[#This Row],[Mar,]],[1]!Tableau3[#All],2,FALSE)</f>
        <v>#REF!</v>
      </c>
      <c r="AF1387" s="5" t="e">
        <f>VLOOKUP(Tableau13[[#This Row],[Avr,]],[1]!Tableau3[#All],2,FALSE)</f>
        <v>#REF!</v>
      </c>
      <c r="AG1387" s="5" t="e">
        <f>VLOOKUP(Tableau13[[#This Row],[Mai]],[1]!Tableau3[#All],2,FALSE)</f>
        <v>#REF!</v>
      </c>
      <c r="AH1387" s="5" t="e">
        <f>VLOOKUP(Tableau13[[#This Row],[Juin]],[1]!Tableau3[#All],2,FALSE)</f>
        <v>#REF!</v>
      </c>
      <c r="AI1387" s="5" t="e">
        <f>VLOOKUP(Tableau13[[#This Row],[Juil,]],[1]!Tableau3[#All],2,FALSE)</f>
        <v>#REF!</v>
      </c>
      <c r="AJ1387" s="5" t="e">
        <f>VLOOKUP(Tableau13[[#This Row],[Août]],[1]!Tableau3[#All],2,FALSE)</f>
        <v>#REF!</v>
      </c>
      <c r="AK1387" s="5" t="e">
        <f>VLOOKUP(Tableau13[[#This Row],[Sept,]],[1]!Tableau3[#All],2,FALSE)</f>
        <v>#REF!</v>
      </c>
      <c r="AL1387" s="5" t="e">
        <f>VLOOKUP(Tableau13[[#This Row],[Oct,]],[1]!Tableau3[#All],2,FALSE)</f>
        <v>#REF!</v>
      </c>
      <c r="AM1387" s="5" t="e">
        <f>VLOOKUP(Tableau13[[#This Row],[Nov,]],[1]!Tableau3[#All],2,FALSE)</f>
        <v>#REF!</v>
      </c>
      <c r="AN1387" s="5" t="e">
        <f>VLOOKUP(Tableau13[[#This Row],[Déc,]],[1]!Tableau3[#All],2,FALSE)</f>
        <v>#REF!</v>
      </c>
    </row>
    <row r="1388" spans="1:40" x14ac:dyDescent="0.25">
      <c r="A1388" t="s">
        <v>3351</v>
      </c>
      <c r="D1388" t="s">
        <v>3352</v>
      </c>
      <c r="E1388" t="s">
        <v>3353</v>
      </c>
      <c r="F1388" t="s">
        <v>8162</v>
      </c>
      <c r="G1388" t="s">
        <v>3354</v>
      </c>
      <c r="H1388" t="s">
        <v>3355</v>
      </c>
      <c r="I1388" t="s">
        <v>25</v>
      </c>
      <c r="J1388" s="3">
        <v>4980.8999999999996</v>
      </c>
      <c r="K1388" s="1">
        <v>43252</v>
      </c>
      <c r="L1388" s="1">
        <v>45016</v>
      </c>
      <c r="M1388" t="s">
        <v>26</v>
      </c>
      <c r="N1388" t="s">
        <v>5849</v>
      </c>
      <c r="O1388" t="s">
        <v>32</v>
      </c>
      <c r="P1388" s="1">
        <v>0.25</v>
      </c>
      <c r="S1388">
        <v>0.25</v>
      </c>
      <c r="V1388">
        <v>0.25</v>
      </c>
      <c r="Y1388">
        <v>0.25</v>
      </c>
      <c r="AC1388" s="5" t="e">
        <f>VLOOKUP(Tableau13[[#This Row],[Jan,]],[1]!Tableau3[#All],2,FALSE)</f>
        <v>#REF!</v>
      </c>
      <c r="AD1388" s="5" t="e">
        <f>VLOOKUP(Tableau13[[#This Row],[Fév,]],[1]!Tableau3[#All],2,FALSE)</f>
        <v>#REF!</v>
      </c>
      <c r="AE1388" s="5" t="e">
        <f>VLOOKUP(Tableau13[[#This Row],[Mar,]],[1]!Tableau3[#All],2,FALSE)</f>
        <v>#REF!</v>
      </c>
      <c r="AF1388" s="5" t="e">
        <f>VLOOKUP(Tableau13[[#This Row],[Avr,]],[1]!Tableau3[#All],2,FALSE)</f>
        <v>#REF!</v>
      </c>
      <c r="AG1388" s="5" t="e">
        <f>VLOOKUP(Tableau13[[#This Row],[Mai]],[1]!Tableau3[#All],2,FALSE)</f>
        <v>#REF!</v>
      </c>
      <c r="AH1388" s="5" t="e">
        <f>VLOOKUP(Tableau13[[#This Row],[Juin]],[1]!Tableau3[#All],2,FALSE)</f>
        <v>#REF!</v>
      </c>
      <c r="AI1388" s="5" t="e">
        <f>VLOOKUP(Tableau13[[#This Row],[Juil,]],[1]!Tableau3[#All],2,FALSE)</f>
        <v>#REF!</v>
      </c>
      <c r="AJ1388" s="5" t="e">
        <f>VLOOKUP(Tableau13[[#This Row],[Août]],[1]!Tableau3[#All],2,FALSE)</f>
        <v>#REF!</v>
      </c>
      <c r="AK1388" s="5" t="e">
        <f>VLOOKUP(Tableau13[[#This Row],[Sept,]],[1]!Tableau3[#All],2,FALSE)</f>
        <v>#REF!</v>
      </c>
      <c r="AL1388" s="5" t="e">
        <f>VLOOKUP(Tableau13[[#This Row],[Oct,]],[1]!Tableau3[#All],2,FALSE)</f>
        <v>#REF!</v>
      </c>
      <c r="AM1388" s="5" t="e">
        <f>VLOOKUP(Tableau13[[#This Row],[Nov,]],[1]!Tableau3[#All],2,FALSE)</f>
        <v>#REF!</v>
      </c>
      <c r="AN1388" s="5" t="e">
        <f>VLOOKUP(Tableau13[[#This Row],[Déc,]],[1]!Tableau3[#All],2,FALSE)</f>
        <v>#REF!</v>
      </c>
    </row>
    <row r="1389" spans="1:40" x14ac:dyDescent="0.25">
      <c r="A1389" t="s">
        <v>3356</v>
      </c>
      <c r="D1389" t="s">
        <v>3357</v>
      </c>
      <c r="E1389" t="s">
        <v>3358</v>
      </c>
      <c r="F1389" t="s">
        <v>8163</v>
      </c>
      <c r="G1389" t="s">
        <v>3359</v>
      </c>
      <c r="H1389" t="s">
        <v>3360</v>
      </c>
      <c r="I1389" t="s">
        <v>25</v>
      </c>
      <c r="J1389" s="3">
        <v>3601.63</v>
      </c>
      <c r="K1389" s="1">
        <v>43252</v>
      </c>
      <c r="L1389" s="1">
        <v>45016</v>
      </c>
      <c r="M1389" t="s">
        <v>26</v>
      </c>
      <c r="N1389" t="s">
        <v>5849</v>
      </c>
      <c r="O1389" t="s">
        <v>32</v>
      </c>
      <c r="P1389" s="1">
        <v>0.25</v>
      </c>
      <c r="S1389">
        <v>0.25</v>
      </c>
      <c r="V1389">
        <v>0.25</v>
      </c>
      <c r="Y1389">
        <v>0.25</v>
      </c>
      <c r="AC1389" s="5" t="e">
        <f>VLOOKUP(Tableau13[[#This Row],[Jan,]],[1]!Tableau3[#All],2,FALSE)</f>
        <v>#REF!</v>
      </c>
      <c r="AD1389" s="5" t="e">
        <f>VLOOKUP(Tableau13[[#This Row],[Fév,]],[1]!Tableau3[#All],2,FALSE)</f>
        <v>#REF!</v>
      </c>
      <c r="AE1389" s="5" t="e">
        <f>VLOOKUP(Tableau13[[#This Row],[Mar,]],[1]!Tableau3[#All],2,FALSE)</f>
        <v>#REF!</v>
      </c>
      <c r="AF1389" s="5" t="e">
        <f>VLOOKUP(Tableau13[[#This Row],[Avr,]],[1]!Tableau3[#All],2,FALSE)</f>
        <v>#REF!</v>
      </c>
      <c r="AG1389" s="5" t="e">
        <f>VLOOKUP(Tableau13[[#This Row],[Mai]],[1]!Tableau3[#All],2,FALSE)</f>
        <v>#REF!</v>
      </c>
      <c r="AH1389" s="5" t="e">
        <f>VLOOKUP(Tableau13[[#This Row],[Juin]],[1]!Tableau3[#All],2,FALSE)</f>
        <v>#REF!</v>
      </c>
      <c r="AI1389" s="5" t="e">
        <f>VLOOKUP(Tableau13[[#This Row],[Juil,]],[1]!Tableau3[#All],2,FALSE)</f>
        <v>#REF!</v>
      </c>
      <c r="AJ1389" s="5" t="e">
        <f>VLOOKUP(Tableau13[[#This Row],[Août]],[1]!Tableau3[#All],2,FALSE)</f>
        <v>#REF!</v>
      </c>
      <c r="AK1389" s="5" t="e">
        <f>VLOOKUP(Tableau13[[#This Row],[Sept,]],[1]!Tableau3[#All],2,FALSE)</f>
        <v>#REF!</v>
      </c>
      <c r="AL1389" s="5" t="e">
        <f>VLOOKUP(Tableau13[[#This Row],[Oct,]],[1]!Tableau3[#All],2,FALSE)</f>
        <v>#REF!</v>
      </c>
      <c r="AM1389" s="5" t="e">
        <f>VLOOKUP(Tableau13[[#This Row],[Nov,]],[1]!Tableau3[#All],2,FALSE)</f>
        <v>#REF!</v>
      </c>
      <c r="AN1389" s="5" t="e">
        <f>VLOOKUP(Tableau13[[#This Row],[Déc,]],[1]!Tableau3[#All],2,FALSE)</f>
        <v>#REF!</v>
      </c>
    </row>
    <row r="1390" spans="1:40" x14ac:dyDescent="0.25">
      <c r="A1390" t="s">
        <v>3361</v>
      </c>
      <c r="D1390" t="s">
        <v>207</v>
      </c>
      <c r="E1390" t="s">
        <v>208</v>
      </c>
      <c r="F1390" t="s">
        <v>3362</v>
      </c>
      <c r="G1390" t="s">
        <v>3363</v>
      </c>
      <c r="H1390" t="s">
        <v>3364</v>
      </c>
      <c r="I1390" t="s">
        <v>25</v>
      </c>
      <c r="J1390" s="3">
        <v>1141.1099999999999</v>
      </c>
      <c r="K1390" s="1">
        <v>43252</v>
      </c>
      <c r="L1390" s="1">
        <v>44804</v>
      </c>
      <c r="M1390" t="s">
        <v>26</v>
      </c>
      <c r="N1390" t="s">
        <v>5849</v>
      </c>
      <c r="O1390" t="s">
        <v>32</v>
      </c>
      <c r="P1390" s="1"/>
      <c r="R1390">
        <v>0.25</v>
      </c>
      <c r="U1390">
        <v>0.25</v>
      </c>
      <c r="X1390">
        <v>0.25</v>
      </c>
      <c r="AA1390">
        <v>0.25</v>
      </c>
      <c r="AC1390" s="5" t="e">
        <f>VLOOKUP(Tableau13[[#This Row],[Jan,]],[1]!Tableau3[#All],2,FALSE)</f>
        <v>#REF!</v>
      </c>
      <c r="AD1390" s="5" t="e">
        <f>VLOOKUP(Tableau13[[#This Row],[Fév,]],[1]!Tableau3[#All],2,FALSE)</f>
        <v>#REF!</v>
      </c>
      <c r="AE1390" s="5" t="e">
        <f>VLOOKUP(Tableau13[[#This Row],[Mar,]],[1]!Tableau3[#All],2,FALSE)</f>
        <v>#REF!</v>
      </c>
      <c r="AF1390" s="5" t="e">
        <f>VLOOKUP(Tableau13[[#This Row],[Avr,]],[1]!Tableau3[#All],2,FALSE)</f>
        <v>#REF!</v>
      </c>
      <c r="AG1390" s="5" t="e">
        <f>VLOOKUP(Tableau13[[#This Row],[Mai]],[1]!Tableau3[#All],2,FALSE)</f>
        <v>#REF!</v>
      </c>
      <c r="AH1390" s="5" t="e">
        <f>VLOOKUP(Tableau13[[#This Row],[Juin]],[1]!Tableau3[#All],2,FALSE)</f>
        <v>#REF!</v>
      </c>
      <c r="AI1390" s="5" t="e">
        <f>VLOOKUP(Tableau13[[#This Row],[Juil,]],[1]!Tableau3[#All],2,FALSE)</f>
        <v>#REF!</v>
      </c>
      <c r="AJ1390" s="5" t="e">
        <f>VLOOKUP(Tableau13[[#This Row],[Août]],[1]!Tableau3[#All],2,FALSE)</f>
        <v>#REF!</v>
      </c>
      <c r="AK1390" s="5" t="e">
        <f>VLOOKUP(Tableau13[[#This Row],[Sept,]],[1]!Tableau3[#All],2,FALSE)</f>
        <v>#REF!</v>
      </c>
      <c r="AL1390" s="5" t="e">
        <f>VLOOKUP(Tableau13[[#This Row],[Oct,]],[1]!Tableau3[#All],2,FALSE)</f>
        <v>#REF!</v>
      </c>
      <c r="AM1390" s="5" t="e">
        <f>VLOOKUP(Tableau13[[#This Row],[Nov,]],[1]!Tableau3[#All],2,FALSE)</f>
        <v>#REF!</v>
      </c>
      <c r="AN1390" s="5" t="e">
        <f>VLOOKUP(Tableau13[[#This Row],[Déc,]],[1]!Tableau3[#All],2,FALSE)</f>
        <v>#REF!</v>
      </c>
    </row>
    <row r="1391" spans="1:40" x14ac:dyDescent="0.25">
      <c r="A1391" t="s">
        <v>3365</v>
      </c>
      <c r="D1391" t="s">
        <v>207</v>
      </c>
      <c r="E1391" t="s">
        <v>208</v>
      </c>
      <c r="F1391" t="s">
        <v>3366</v>
      </c>
      <c r="G1391" t="s">
        <v>3367</v>
      </c>
      <c r="H1391" t="s">
        <v>3368</v>
      </c>
      <c r="I1391" t="s">
        <v>25</v>
      </c>
      <c r="J1391" s="3">
        <v>1656.14</v>
      </c>
      <c r="K1391" s="1">
        <v>43191</v>
      </c>
      <c r="L1391" s="1">
        <v>44804</v>
      </c>
      <c r="M1391" t="s">
        <v>26</v>
      </c>
      <c r="N1391" t="s">
        <v>5849</v>
      </c>
      <c r="O1391" t="s">
        <v>32</v>
      </c>
      <c r="P1391" s="1"/>
      <c r="R1391">
        <v>0.25</v>
      </c>
      <c r="U1391">
        <v>0.25</v>
      </c>
      <c r="X1391">
        <v>0.25</v>
      </c>
      <c r="AA1391">
        <v>0.25</v>
      </c>
      <c r="AC1391" s="5" t="e">
        <f>VLOOKUP(Tableau13[[#This Row],[Jan,]],[1]!Tableau3[#All],2,FALSE)</f>
        <v>#REF!</v>
      </c>
      <c r="AD1391" s="5" t="e">
        <f>VLOOKUP(Tableau13[[#This Row],[Fév,]],[1]!Tableau3[#All],2,FALSE)</f>
        <v>#REF!</v>
      </c>
      <c r="AE1391" s="5" t="e">
        <f>VLOOKUP(Tableau13[[#This Row],[Mar,]],[1]!Tableau3[#All],2,FALSE)</f>
        <v>#REF!</v>
      </c>
      <c r="AF1391" s="5" t="e">
        <f>VLOOKUP(Tableau13[[#This Row],[Avr,]],[1]!Tableau3[#All],2,FALSE)</f>
        <v>#REF!</v>
      </c>
      <c r="AG1391" s="5" t="e">
        <f>VLOOKUP(Tableau13[[#This Row],[Mai]],[1]!Tableau3[#All],2,FALSE)</f>
        <v>#REF!</v>
      </c>
      <c r="AH1391" s="5" t="e">
        <f>VLOOKUP(Tableau13[[#This Row],[Juin]],[1]!Tableau3[#All],2,FALSE)</f>
        <v>#REF!</v>
      </c>
      <c r="AI1391" s="5" t="e">
        <f>VLOOKUP(Tableau13[[#This Row],[Juil,]],[1]!Tableau3[#All],2,FALSE)</f>
        <v>#REF!</v>
      </c>
      <c r="AJ1391" s="5" t="e">
        <f>VLOOKUP(Tableau13[[#This Row],[Août]],[1]!Tableau3[#All],2,FALSE)</f>
        <v>#REF!</v>
      </c>
      <c r="AK1391" s="5" t="e">
        <f>VLOOKUP(Tableau13[[#This Row],[Sept,]],[1]!Tableau3[#All],2,FALSE)</f>
        <v>#REF!</v>
      </c>
      <c r="AL1391" s="5" t="e">
        <f>VLOOKUP(Tableau13[[#This Row],[Oct,]],[1]!Tableau3[#All],2,FALSE)</f>
        <v>#REF!</v>
      </c>
      <c r="AM1391" s="5" t="e">
        <f>VLOOKUP(Tableau13[[#This Row],[Nov,]],[1]!Tableau3[#All],2,FALSE)</f>
        <v>#REF!</v>
      </c>
      <c r="AN1391" s="5" t="e">
        <f>VLOOKUP(Tableau13[[#This Row],[Déc,]],[1]!Tableau3[#All],2,FALSE)</f>
        <v>#REF!</v>
      </c>
    </row>
    <row r="1392" spans="1:40" x14ac:dyDescent="0.25">
      <c r="A1392" t="s">
        <v>3369</v>
      </c>
      <c r="D1392" t="s">
        <v>914</v>
      </c>
      <c r="E1392" t="s">
        <v>812</v>
      </c>
      <c r="F1392" t="s">
        <v>8164</v>
      </c>
      <c r="G1392" t="s">
        <v>3370</v>
      </c>
      <c r="H1392" t="s">
        <v>3371</v>
      </c>
      <c r="I1392" t="s">
        <v>25</v>
      </c>
      <c r="J1392" s="3">
        <v>0</v>
      </c>
      <c r="K1392" s="1">
        <v>43647</v>
      </c>
      <c r="L1392" s="1">
        <v>45473</v>
      </c>
      <c r="M1392" t="s">
        <v>38</v>
      </c>
      <c r="O1392" t="s">
        <v>102</v>
      </c>
      <c r="P1392" s="1"/>
      <c r="AC1392" s="5" t="e">
        <f>VLOOKUP(Tableau13[[#This Row],[Jan,]],[1]!Tableau3[#All],2,FALSE)</f>
        <v>#REF!</v>
      </c>
      <c r="AD1392" s="5" t="e">
        <f>VLOOKUP(Tableau13[[#This Row],[Fév,]],[1]!Tableau3[#All],2,FALSE)</f>
        <v>#REF!</v>
      </c>
      <c r="AE1392" s="5" t="e">
        <f>VLOOKUP(Tableau13[[#This Row],[Mar,]],[1]!Tableau3[#All],2,FALSE)</f>
        <v>#REF!</v>
      </c>
      <c r="AF1392" s="5" t="e">
        <f>VLOOKUP(Tableau13[[#This Row],[Avr,]],[1]!Tableau3[#All],2,FALSE)</f>
        <v>#REF!</v>
      </c>
      <c r="AG1392" s="5" t="e">
        <f>VLOOKUP(Tableau13[[#This Row],[Mai]],[1]!Tableau3[#All],2,FALSE)</f>
        <v>#REF!</v>
      </c>
      <c r="AH1392" s="5" t="e">
        <f>VLOOKUP(Tableau13[[#This Row],[Juin]],[1]!Tableau3[#All],2,FALSE)</f>
        <v>#REF!</v>
      </c>
      <c r="AI1392" s="5" t="e">
        <f>VLOOKUP(Tableau13[[#This Row],[Juil,]],[1]!Tableau3[#All],2,FALSE)</f>
        <v>#REF!</v>
      </c>
      <c r="AJ1392" s="5" t="e">
        <f>VLOOKUP(Tableau13[[#This Row],[Août]],[1]!Tableau3[#All],2,FALSE)</f>
        <v>#REF!</v>
      </c>
      <c r="AK1392" s="5" t="e">
        <f>VLOOKUP(Tableau13[[#This Row],[Sept,]],[1]!Tableau3[#All],2,FALSE)</f>
        <v>#REF!</v>
      </c>
      <c r="AL1392" s="5" t="e">
        <f>VLOOKUP(Tableau13[[#This Row],[Oct,]],[1]!Tableau3[#All],2,FALSE)</f>
        <v>#REF!</v>
      </c>
      <c r="AM1392" s="5" t="e">
        <f>VLOOKUP(Tableau13[[#This Row],[Nov,]],[1]!Tableau3[#All],2,FALSE)</f>
        <v>#REF!</v>
      </c>
      <c r="AN1392" s="5" t="e">
        <f>VLOOKUP(Tableau13[[#This Row],[Déc,]],[1]!Tableau3[#All],2,FALSE)</f>
        <v>#REF!</v>
      </c>
    </row>
    <row r="1393" spans="1:40" x14ac:dyDescent="0.25">
      <c r="A1393" t="s">
        <v>3372</v>
      </c>
      <c r="D1393" t="s">
        <v>108</v>
      </c>
      <c r="E1393" t="s">
        <v>109</v>
      </c>
      <c r="F1393" t="s">
        <v>8165</v>
      </c>
      <c r="G1393" t="s">
        <v>3373</v>
      </c>
      <c r="H1393" t="s">
        <v>3374</v>
      </c>
      <c r="I1393" t="s">
        <v>25</v>
      </c>
      <c r="J1393" s="3">
        <v>0</v>
      </c>
      <c r="K1393" s="1">
        <v>43282</v>
      </c>
      <c r="L1393" s="1">
        <v>45107</v>
      </c>
      <c r="M1393" t="s">
        <v>38</v>
      </c>
      <c r="O1393" t="s">
        <v>102</v>
      </c>
      <c r="P1393" s="1"/>
      <c r="AC1393" s="5" t="e">
        <f>VLOOKUP(Tableau13[[#This Row],[Jan,]],[1]!Tableau3[#All],2,FALSE)</f>
        <v>#REF!</v>
      </c>
      <c r="AD1393" s="5" t="e">
        <f>VLOOKUP(Tableau13[[#This Row],[Fév,]],[1]!Tableau3[#All],2,FALSE)</f>
        <v>#REF!</v>
      </c>
      <c r="AE1393" s="5" t="e">
        <f>VLOOKUP(Tableau13[[#This Row],[Mar,]],[1]!Tableau3[#All],2,FALSE)</f>
        <v>#REF!</v>
      </c>
      <c r="AF1393" s="5" t="e">
        <f>VLOOKUP(Tableau13[[#This Row],[Avr,]],[1]!Tableau3[#All],2,FALSE)</f>
        <v>#REF!</v>
      </c>
      <c r="AG1393" s="5" t="e">
        <f>VLOOKUP(Tableau13[[#This Row],[Mai]],[1]!Tableau3[#All],2,FALSE)</f>
        <v>#REF!</v>
      </c>
      <c r="AH1393" s="5" t="e">
        <f>VLOOKUP(Tableau13[[#This Row],[Juin]],[1]!Tableau3[#All],2,FALSE)</f>
        <v>#REF!</v>
      </c>
      <c r="AI1393" s="5" t="e">
        <f>VLOOKUP(Tableau13[[#This Row],[Juil,]],[1]!Tableau3[#All],2,FALSE)</f>
        <v>#REF!</v>
      </c>
      <c r="AJ1393" s="5" t="e">
        <f>VLOOKUP(Tableau13[[#This Row],[Août]],[1]!Tableau3[#All],2,FALSE)</f>
        <v>#REF!</v>
      </c>
      <c r="AK1393" s="5" t="e">
        <f>VLOOKUP(Tableau13[[#This Row],[Sept,]],[1]!Tableau3[#All],2,FALSE)</f>
        <v>#REF!</v>
      </c>
      <c r="AL1393" s="5" t="e">
        <f>VLOOKUP(Tableau13[[#This Row],[Oct,]],[1]!Tableau3[#All],2,FALSE)</f>
        <v>#REF!</v>
      </c>
      <c r="AM1393" s="5" t="e">
        <f>VLOOKUP(Tableau13[[#This Row],[Nov,]],[1]!Tableau3[#All],2,FALSE)</f>
        <v>#REF!</v>
      </c>
      <c r="AN1393" s="5" t="e">
        <f>VLOOKUP(Tableau13[[#This Row],[Déc,]],[1]!Tableau3[#All],2,FALSE)</f>
        <v>#REF!</v>
      </c>
    </row>
    <row r="1394" spans="1:40" x14ac:dyDescent="0.25">
      <c r="A1394" t="s">
        <v>3375</v>
      </c>
      <c r="D1394" t="s">
        <v>108</v>
      </c>
      <c r="E1394" t="s">
        <v>109</v>
      </c>
      <c r="F1394" t="s">
        <v>8166</v>
      </c>
      <c r="G1394" t="s">
        <v>3376</v>
      </c>
      <c r="H1394" t="s">
        <v>3377</v>
      </c>
      <c r="I1394" t="s">
        <v>25</v>
      </c>
      <c r="J1394" s="3">
        <v>0</v>
      </c>
      <c r="K1394" s="1">
        <v>43282</v>
      </c>
      <c r="L1394" s="1">
        <v>45107</v>
      </c>
      <c r="M1394" t="s">
        <v>38</v>
      </c>
      <c r="O1394" t="s">
        <v>102</v>
      </c>
      <c r="P1394" s="1"/>
      <c r="AC1394" s="5" t="e">
        <f>VLOOKUP(Tableau13[[#This Row],[Jan,]],[1]!Tableau3[#All],2,FALSE)</f>
        <v>#REF!</v>
      </c>
      <c r="AD1394" s="5" t="e">
        <f>VLOOKUP(Tableau13[[#This Row],[Fév,]],[1]!Tableau3[#All],2,FALSE)</f>
        <v>#REF!</v>
      </c>
      <c r="AE1394" s="5" t="e">
        <f>VLOOKUP(Tableau13[[#This Row],[Mar,]],[1]!Tableau3[#All],2,FALSE)</f>
        <v>#REF!</v>
      </c>
      <c r="AF1394" s="5" t="e">
        <f>VLOOKUP(Tableau13[[#This Row],[Avr,]],[1]!Tableau3[#All],2,FALSE)</f>
        <v>#REF!</v>
      </c>
      <c r="AG1394" s="5" t="e">
        <f>VLOOKUP(Tableau13[[#This Row],[Mai]],[1]!Tableau3[#All],2,FALSE)</f>
        <v>#REF!</v>
      </c>
      <c r="AH1394" s="5" t="e">
        <f>VLOOKUP(Tableau13[[#This Row],[Juin]],[1]!Tableau3[#All],2,FALSE)</f>
        <v>#REF!</v>
      </c>
      <c r="AI1394" s="5" t="e">
        <f>VLOOKUP(Tableau13[[#This Row],[Juil,]],[1]!Tableau3[#All],2,FALSE)</f>
        <v>#REF!</v>
      </c>
      <c r="AJ1394" s="5" t="e">
        <f>VLOOKUP(Tableau13[[#This Row],[Août]],[1]!Tableau3[#All],2,FALSE)</f>
        <v>#REF!</v>
      </c>
      <c r="AK1394" s="5" t="e">
        <f>VLOOKUP(Tableau13[[#This Row],[Sept,]],[1]!Tableau3[#All],2,FALSE)</f>
        <v>#REF!</v>
      </c>
      <c r="AL1394" s="5" t="e">
        <f>VLOOKUP(Tableau13[[#This Row],[Oct,]],[1]!Tableau3[#All],2,FALSE)</f>
        <v>#REF!</v>
      </c>
      <c r="AM1394" s="5" t="e">
        <f>VLOOKUP(Tableau13[[#This Row],[Nov,]],[1]!Tableau3[#All],2,FALSE)</f>
        <v>#REF!</v>
      </c>
      <c r="AN1394" s="5" t="e">
        <f>VLOOKUP(Tableau13[[#This Row],[Déc,]],[1]!Tableau3[#All],2,FALSE)</f>
        <v>#REF!</v>
      </c>
    </row>
    <row r="1395" spans="1:40" x14ac:dyDescent="0.25">
      <c r="A1395" t="s">
        <v>3378</v>
      </c>
      <c r="D1395" t="s">
        <v>108</v>
      </c>
      <c r="E1395" t="s">
        <v>109</v>
      </c>
      <c r="F1395" t="s">
        <v>8167</v>
      </c>
      <c r="G1395" t="s">
        <v>3379</v>
      </c>
      <c r="H1395" t="s">
        <v>3380</v>
      </c>
      <c r="I1395" t="s">
        <v>25</v>
      </c>
      <c r="J1395" s="3">
        <v>0</v>
      </c>
      <c r="K1395" s="1">
        <v>43282</v>
      </c>
      <c r="L1395" s="1">
        <v>45107</v>
      </c>
      <c r="M1395" t="s">
        <v>38</v>
      </c>
      <c r="O1395" t="s">
        <v>102</v>
      </c>
      <c r="P1395" s="1"/>
      <c r="AC1395" s="5" t="e">
        <f>VLOOKUP(Tableau13[[#This Row],[Jan,]],[1]!Tableau3[#All],2,FALSE)</f>
        <v>#REF!</v>
      </c>
      <c r="AD1395" s="5" t="e">
        <f>VLOOKUP(Tableau13[[#This Row],[Fév,]],[1]!Tableau3[#All],2,FALSE)</f>
        <v>#REF!</v>
      </c>
      <c r="AE1395" s="5" t="e">
        <f>VLOOKUP(Tableau13[[#This Row],[Mar,]],[1]!Tableau3[#All],2,FALSE)</f>
        <v>#REF!</v>
      </c>
      <c r="AF1395" s="5" t="e">
        <f>VLOOKUP(Tableau13[[#This Row],[Avr,]],[1]!Tableau3[#All],2,FALSE)</f>
        <v>#REF!</v>
      </c>
      <c r="AG1395" s="5" t="e">
        <f>VLOOKUP(Tableau13[[#This Row],[Mai]],[1]!Tableau3[#All],2,FALSE)</f>
        <v>#REF!</v>
      </c>
      <c r="AH1395" s="5" t="e">
        <f>VLOOKUP(Tableau13[[#This Row],[Juin]],[1]!Tableau3[#All],2,FALSE)</f>
        <v>#REF!</v>
      </c>
      <c r="AI1395" s="5" t="e">
        <f>VLOOKUP(Tableau13[[#This Row],[Juil,]],[1]!Tableau3[#All],2,FALSE)</f>
        <v>#REF!</v>
      </c>
      <c r="AJ1395" s="5" t="e">
        <f>VLOOKUP(Tableau13[[#This Row],[Août]],[1]!Tableau3[#All],2,FALSE)</f>
        <v>#REF!</v>
      </c>
      <c r="AK1395" s="5" t="e">
        <f>VLOOKUP(Tableau13[[#This Row],[Sept,]],[1]!Tableau3[#All],2,FALSE)</f>
        <v>#REF!</v>
      </c>
      <c r="AL1395" s="5" t="e">
        <f>VLOOKUP(Tableau13[[#This Row],[Oct,]],[1]!Tableau3[#All],2,FALSE)</f>
        <v>#REF!</v>
      </c>
      <c r="AM1395" s="5" t="e">
        <f>VLOOKUP(Tableau13[[#This Row],[Nov,]],[1]!Tableau3[#All],2,FALSE)</f>
        <v>#REF!</v>
      </c>
      <c r="AN1395" s="5" t="e">
        <f>VLOOKUP(Tableau13[[#This Row],[Déc,]],[1]!Tableau3[#All],2,FALSE)</f>
        <v>#REF!</v>
      </c>
    </row>
    <row r="1396" spans="1:40" x14ac:dyDescent="0.25">
      <c r="A1396" t="s">
        <v>3381</v>
      </c>
      <c r="D1396" t="s">
        <v>108</v>
      </c>
      <c r="E1396" t="s">
        <v>109</v>
      </c>
      <c r="F1396" t="s">
        <v>8168</v>
      </c>
      <c r="G1396" t="s">
        <v>3382</v>
      </c>
      <c r="H1396" t="s">
        <v>3383</v>
      </c>
      <c r="I1396" t="s">
        <v>25</v>
      </c>
      <c r="J1396" s="3">
        <v>0</v>
      </c>
      <c r="K1396" s="1">
        <v>43282</v>
      </c>
      <c r="L1396" s="1">
        <v>45107</v>
      </c>
      <c r="M1396" t="s">
        <v>38</v>
      </c>
      <c r="O1396" t="s">
        <v>102</v>
      </c>
      <c r="P1396" s="1"/>
      <c r="AC1396" s="5" t="e">
        <f>VLOOKUP(Tableau13[[#This Row],[Jan,]],[1]!Tableau3[#All],2,FALSE)</f>
        <v>#REF!</v>
      </c>
      <c r="AD1396" s="5" t="e">
        <f>VLOOKUP(Tableau13[[#This Row],[Fév,]],[1]!Tableau3[#All],2,FALSE)</f>
        <v>#REF!</v>
      </c>
      <c r="AE1396" s="5" t="e">
        <f>VLOOKUP(Tableau13[[#This Row],[Mar,]],[1]!Tableau3[#All],2,FALSE)</f>
        <v>#REF!</v>
      </c>
      <c r="AF1396" s="5" t="e">
        <f>VLOOKUP(Tableau13[[#This Row],[Avr,]],[1]!Tableau3[#All],2,FALSE)</f>
        <v>#REF!</v>
      </c>
      <c r="AG1396" s="5" t="e">
        <f>VLOOKUP(Tableau13[[#This Row],[Mai]],[1]!Tableau3[#All],2,FALSE)</f>
        <v>#REF!</v>
      </c>
      <c r="AH1396" s="5" t="e">
        <f>VLOOKUP(Tableau13[[#This Row],[Juin]],[1]!Tableau3[#All],2,FALSE)</f>
        <v>#REF!</v>
      </c>
      <c r="AI1396" s="5" t="e">
        <f>VLOOKUP(Tableau13[[#This Row],[Juil,]],[1]!Tableau3[#All],2,FALSE)</f>
        <v>#REF!</v>
      </c>
      <c r="AJ1396" s="5" t="e">
        <f>VLOOKUP(Tableau13[[#This Row],[Août]],[1]!Tableau3[#All],2,FALSE)</f>
        <v>#REF!</v>
      </c>
      <c r="AK1396" s="5" t="e">
        <f>VLOOKUP(Tableau13[[#This Row],[Sept,]],[1]!Tableau3[#All],2,FALSE)</f>
        <v>#REF!</v>
      </c>
      <c r="AL1396" s="5" t="e">
        <f>VLOOKUP(Tableau13[[#This Row],[Oct,]],[1]!Tableau3[#All],2,FALSE)</f>
        <v>#REF!</v>
      </c>
      <c r="AM1396" s="5" t="e">
        <f>VLOOKUP(Tableau13[[#This Row],[Nov,]],[1]!Tableau3[#All],2,FALSE)</f>
        <v>#REF!</v>
      </c>
      <c r="AN1396" s="5" t="e">
        <f>VLOOKUP(Tableau13[[#This Row],[Déc,]],[1]!Tableau3[#All],2,FALSE)</f>
        <v>#REF!</v>
      </c>
    </row>
    <row r="1397" spans="1:40" x14ac:dyDescent="0.25">
      <c r="A1397" t="s">
        <v>3384</v>
      </c>
      <c r="D1397" t="s">
        <v>3385</v>
      </c>
      <c r="E1397" t="s">
        <v>3386</v>
      </c>
      <c r="F1397" t="s">
        <v>3387</v>
      </c>
      <c r="G1397" t="s">
        <v>3388</v>
      </c>
      <c r="H1397" t="s">
        <v>3389</v>
      </c>
      <c r="I1397" t="s">
        <v>25</v>
      </c>
      <c r="J1397" s="3">
        <v>1127.6600000000001</v>
      </c>
      <c r="K1397" s="1">
        <v>42430</v>
      </c>
      <c r="M1397" t="s">
        <v>26</v>
      </c>
      <c r="N1397" t="s">
        <v>5820</v>
      </c>
      <c r="O1397" t="s">
        <v>27</v>
      </c>
      <c r="P1397" s="1">
        <v>0.25</v>
      </c>
      <c r="S1397">
        <v>0.25</v>
      </c>
      <c r="V1397">
        <v>0.25</v>
      </c>
      <c r="Y1397">
        <v>0.25</v>
      </c>
      <c r="AC1397" s="5" t="e">
        <f>VLOOKUP(Tableau13[[#This Row],[Jan,]],[1]!Tableau3[#All],2,FALSE)</f>
        <v>#REF!</v>
      </c>
      <c r="AD1397" s="5" t="e">
        <f>VLOOKUP(Tableau13[[#This Row],[Fév,]],[1]!Tableau3[#All],2,FALSE)</f>
        <v>#REF!</v>
      </c>
      <c r="AE1397" s="5" t="e">
        <f>VLOOKUP(Tableau13[[#This Row],[Mar,]],[1]!Tableau3[#All],2,FALSE)</f>
        <v>#REF!</v>
      </c>
      <c r="AF1397" s="5" t="e">
        <f>VLOOKUP(Tableau13[[#This Row],[Avr,]],[1]!Tableau3[#All],2,FALSE)</f>
        <v>#REF!</v>
      </c>
      <c r="AG1397" s="5" t="e">
        <f>VLOOKUP(Tableau13[[#This Row],[Mai]],[1]!Tableau3[#All],2,FALSE)</f>
        <v>#REF!</v>
      </c>
      <c r="AH1397" s="5" t="e">
        <f>VLOOKUP(Tableau13[[#This Row],[Juin]],[1]!Tableau3[#All],2,FALSE)</f>
        <v>#REF!</v>
      </c>
      <c r="AI1397" s="5" t="e">
        <f>VLOOKUP(Tableau13[[#This Row],[Juil,]],[1]!Tableau3[#All],2,FALSE)</f>
        <v>#REF!</v>
      </c>
      <c r="AJ1397" s="5" t="e">
        <f>VLOOKUP(Tableau13[[#This Row],[Août]],[1]!Tableau3[#All],2,FALSE)</f>
        <v>#REF!</v>
      </c>
      <c r="AK1397" s="5" t="e">
        <f>VLOOKUP(Tableau13[[#This Row],[Sept,]],[1]!Tableau3[#All],2,FALSE)</f>
        <v>#REF!</v>
      </c>
      <c r="AL1397" s="5" t="e">
        <f>VLOOKUP(Tableau13[[#This Row],[Oct,]],[1]!Tableau3[#All],2,FALSE)</f>
        <v>#REF!</v>
      </c>
      <c r="AM1397" s="5" t="e">
        <f>VLOOKUP(Tableau13[[#This Row],[Nov,]],[1]!Tableau3[#All],2,FALSE)</f>
        <v>#REF!</v>
      </c>
      <c r="AN1397" s="5" t="e">
        <f>VLOOKUP(Tableau13[[#This Row],[Déc,]],[1]!Tableau3[#All],2,FALSE)</f>
        <v>#REF!</v>
      </c>
    </row>
    <row r="1398" spans="1:40" x14ac:dyDescent="0.25">
      <c r="A1398" t="s">
        <v>3390</v>
      </c>
      <c r="D1398" t="s">
        <v>3391</v>
      </c>
      <c r="E1398" t="s">
        <v>3392</v>
      </c>
      <c r="F1398" t="s">
        <v>3393</v>
      </c>
      <c r="G1398" t="s">
        <v>3394</v>
      </c>
      <c r="H1398" t="s">
        <v>3395</v>
      </c>
      <c r="I1398" t="s">
        <v>25</v>
      </c>
      <c r="J1398" s="3">
        <v>2752.52</v>
      </c>
      <c r="K1398" s="1">
        <v>43221</v>
      </c>
      <c r="L1398" s="1">
        <v>45046</v>
      </c>
      <c r="M1398" t="s">
        <v>26</v>
      </c>
      <c r="N1398" t="s">
        <v>6106</v>
      </c>
      <c r="O1398" t="s">
        <v>27</v>
      </c>
      <c r="P1398" s="1"/>
      <c r="T1398">
        <v>1</v>
      </c>
      <c r="AC1398" s="5" t="e">
        <f>VLOOKUP(Tableau13[[#This Row],[Jan,]],[1]!Tableau3[#All],2,FALSE)</f>
        <v>#REF!</v>
      </c>
      <c r="AD1398" s="5" t="e">
        <f>VLOOKUP(Tableau13[[#This Row],[Fév,]],[1]!Tableau3[#All],2,FALSE)</f>
        <v>#REF!</v>
      </c>
      <c r="AE1398" s="5" t="e">
        <f>VLOOKUP(Tableau13[[#This Row],[Mar,]],[1]!Tableau3[#All],2,FALSE)</f>
        <v>#REF!</v>
      </c>
      <c r="AF1398" s="5" t="e">
        <f>VLOOKUP(Tableau13[[#This Row],[Avr,]],[1]!Tableau3[#All],2,FALSE)</f>
        <v>#REF!</v>
      </c>
      <c r="AG1398" s="5" t="e">
        <f>VLOOKUP(Tableau13[[#This Row],[Mai]],[1]!Tableau3[#All],2,FALSE)</f>
        <v>#REF!</v>
      </c>
      <c r="AH1398" s="5" t="e">
        <f>VLOOKUP(Tableau13[[#This Row],[Juin]],[1]!Tableau3[#All],2,FALSE)</f>
        <v>#REF!</v>
      </c>
      <c r="AI1398" s="5" t="e">
        <f>VLOOKUP(Tableau13[[#This Row],[Juil,]],[1]!Tableau3[#All],2,FALSE)</f>
        <v>#REF!</v>
      </c>
      <c r="AJ1398" s="5" t="e">
        <f>VLOOKUP(Tableau13[[#This Row],[Août]],[1]!Tableau3[#All],2,FALSE)</f>
        <v>#REF!</v>
      </c>
      <c r="AK1398" s="5" t="e">
        <f>VLOOKUP(Tableau13[[#This Row],[Sept,]],[1]!Tableau3[#All],2,FALSE)</f>
        <v>#REF!</v>
      </c>
      <c r="AL1398" s="5" t="e">
        <f>VLOOKUP(Tableau13[[#This Row],[Oct,]],[1]!Tableau3[#All],2,FALSE)</f>
        <v>#REF!</v>
      </c>
      <c r="AM1398" s="5" t="e">
        <f>VLOOKUP(Tableau13[[#This Row],[Nov,]],[1]!Tableau3[#All],2,FALSE)</f>
        <v>#REF!</v>
      </c>
      <c r="AN1398" s="5" t="e">
        <f>VLOOKUP(Tableau13[[#This Row],[Déc,]],[1]!Tableau3[#All],2,FALSE)</f>
        <v>#REF!</v>
      </c>
    </row>
    <row r="1399" spans="1:40" x14ac:dyDescent="0.25">
      <c r="A1399" t="s">
        <v>3396</v>
      </c>
      <c r="D1399" t="s">
        <v>3397</v>
      </c>
      <c r="E1399" t="s">
        <v>3398</v>
      </c>
      <c r="F1399" t="s">
        <v>3399</v>
      </c>
      <c r="G1399" t="s">
        <v>3400</v>
      </c>
      <c r="H1399" t="s">
        <v>3401</v>
      </c>
      <c r="I1399" t="s">
        <v>25</v>
      </c>
      <c r="J1399" s="3">
        <v>511.14</v>
      </c>
      <c r="K1399" s="1">
        <v>43221</v>
      </c>
      <c r="M1399" t="s">
        <v>26</v>
      </c>
      <c r="N1399" t="s">
        <v>5820</v>
      </c>
      <c r="O1399" t="s">
        <v>27</v>
      </c>
      <c r="P1399" s="1"/>
      <c r="Q1399">
        <v>0.25</v>
      </c>
      <c r="T1399">
        <v>0.25</v>
      </c>
      <c r="W1399">
        <v>0.25</v>
      </c>
      <c r="Z1399">
        <v>0.25</v>
      </c>
      <c r="AB1399" t="s">
        <v>53</v>
      </c>
      <c r="AC1399" s="5" t="e">
        <f>VLOOKUP(Tableau13[[#This Row],[Jan,]],[1]!Tableau3[#All],2,FALSE)</f>
        <v>#REF!</v>
      </c>
      <c r="AD1399" s="5" t="e">
        <f>VLOOKUP(Tableau13[[#This Row],[Fév,]],[1]!Tableau3[#All],2,FALSE)</f>
        <v>#REF!</v>
      </c>
      <c r="AE1399" s="5" t="e">
        <f>VLOOKUP(Tableau13[[#This Row],[Mar,]],[1]!Tableau3[#All],2,FALSE)</f>
        <v>#REF!</v>
      </c>
      <c r="AF1399" s="5" t="e">
        <f>VLOOKUP(Tableau13[[#This Row],[Avr,]],[1]!Tableau3[#All],2,FALSE)</f>
        <v>#REF!</v>
      </c>
      <c r="AG1399" s="5" t="e">
        <f>VLOOKUP(Tableau13[[#This Row],[Mai]],[1]!Tableau3[#All],2,FALSE)</f>
        <v>#REF!</v>
      </c>
      <c r="AH1399" s="5" t="e">
        <f>VLOOKUP(Tableau13[[#This Row],[Juin]],[1]!Tableau3[#All],2,FALSE)</f>
        <v>#REF!</v>
      </c>
      <c r="AI1399" s="5" t="e">
        <f>VLOOKUP(Tableau13[[#This Row],[Juil,]],[1]!Tableau3[#All],2,FALSE)</f>
        <v>#REF!</v>
      </c>
      <c r="AJ1399" s="5" t="e">
        <f>VLOOKUP(Tableau13[[#This Row],[Août]],[1]!Tableau3[#All],2,FALSE)</f>
        <v>#REF!</v>
      </c>
      <c r="AK1399" s="5" t="e">
        <f>VLOOKUP(Tableau13[[#This Row],[Sept,]],[1]!Tableau3[#All],2,FALSE)</f>
        <v>#REF!</v>
      </c>
      <c r="AL1399" s="5" t="e">
        <f>VLOOKUP(Tableau13[[#This Row],[Oct,]],[1]!Tableau3[#All],2,FALSE)</f>
        <v>#REF!</v>
      </c>
      <c r="AM1399" s="5" t="e">
        <f>VLOOKUP(Tableau13[[#This Row],[Nov,]],[1]!Tableau3[#All],2,FALSE)</f>
        <v>#REF!</v>
      </c>
      <c r="AN1399" s="5" t="e">
        <f>VLOOKUP(Tableau13[[#This Row],[Déc,]],[1]!Tableau3[#All],2,FALSE)</f>
        <v>#REF!</v>
      </c>
    </row>
    <row r="1400" spans="1:40" x14ac:dyDescent="0.25">
      <c r="A1400" t="s">
        <v>3402</v>
      </c>
      <c r="D1400" t="s">
        <v>3403</v>
      </c>
      <c r="E1400" t="s">
        <v>3404</v>
      </c>
      <c r="F1400" t="s">
        <v>3405</v>
      </c>
      <c r="G1400" t="s">
        <v>3406</v>
      </c>
      <c r="H1400" t="s">
        <v>3407</v>
      </c>
      <c r="I1400" t="s">
        <v>25</v>
      </c>
      <c r="J1400" s="3">
        <v>0</v>
      </c>
      <c r="K1400" s="1">
        <v>43101</v>
      </c>
      <c r="M1400" t="s">
        <v>38</v>
      </c>
      <c r="O1400" t="s">
        <v>102</v>
      </c>
      <c r="P1400" s="1"/>
      <c r="AC1400" s="5" t="e">
        <f>VLOOKUP(Tableau13[[#This Row],[Jan,]],[1]!Tableau3[#All],2,FALSE)</f>
        <v>#REF!</v>
      </c>
      <c r="AD1400" s="5" t="e">
        <f>VLOOKUP(Tableau13[[#This Row],[Fév,]],[1]!Tableau3[#All],2,FALSE)</f>
        <v>#REF!</v>
      </c>
      <c r="AE1400" s="5" t="e">
        <f>VLOOKUP(Tableau13[[#This Row],[Mar,]],[1]!Tableau3[#All],2,FALSE)</f>
        <v>#REF!</v>
      </c>
      <c r="AF1400" s="5" t="e">
        <f>VLOOKUP(Tableau13[[#This Row],[Avr,]],[1]!Tableau3[#All],2,FALSE)</f>
        <v>#REF!</v>
      </c>
      <c r="AG1400" s="5" t="e">
        <f>VLOOKUP(Tableau13[[#This Row],[Mai]],[1]!Tableau3[#All],2,FALSE)</f>
        <v>#REF!</v>
      </c>
      <c r="AH1400" s="5" t="e">
        <f>VLOOKUP(Tableau13[[#This Row],[Juin]],[1]!Tableau3[#All],2,FALSE)</f>
        <v>#REF!</v>
      </c>
      <c r="AI1400" s="5" t="e">
        <f>VLOOKUP(Tableau13[[#This Row],[Juil,]],[1]!Tableau3[#All],2,FALSE)</f>
        <v>#REF!</v>
      </c>
      <c r="AJ1400" s="5" t="e">
        <f>VLOOKUP(Tableau13[[#This Row],[Août]],[1]!Tableau3[#All],2,FALSE)</f>
        <v>#REF!</v>
      </c>
      <c r="AK1400" s="5" t="e">
        <f>VLOOKUP(Tableau13[[#This Row],[Sept,]],[1]!Tableau3[#All],2,FALSE)</f>
        <v>#REF!</v>
      </c>
      <c r="AL1400" s="5" t="e">
        <f>VLOOKUP(Tableau13[[#This Row],[Oct,]],[1]!Tableau3[#All],2,FALSE)</f>
        <v>#REF!</v>
      </c>
      <c r="AM1400" s="5" t="e">
        <f>VLOOKUP(Tableau13[[#This Row],[Nov,]],[1]!Tableau3[#All],2,FALSE)</f>
        <v>#REF!</v>
      </c>
      <c r="AN1400" s="5" t="e">
        <f>VLOOKUP(Tableau13[[#This Row],[Déc,]],[1]!Tableau3[#All],2,FALSE)</f>
        <v>#REF!</v>
      </c>
    </row>
    <row r="1401" spans="1:40" x14ac:dyDescent="0.25">
      <c r="A1401" t="s">
        <v>3408</v>
      </c>
      <c r="D1401" t="s">
        <v>3409</v>
      </c>
      <c r="E1401" t="s">
        <v>3410</v>
      </c>
      <c r="F1401" t="s">
        <v>8169</v>
      </c>
      <c r="G1401" t="s">
        <v>3411</v>
      </c>
      <c r="H1401" t="s">
        <v>3412</v>
      </c>
      <c r="I1401" t="s">
        <v>25</v>
      </c>
      <c r="J1401" s="3">
        <v>1987.92</v>
      </c>
      <c r="K1401" s="1">
        <v>43344</v>
      </c>
      <c r="L1401" s="1">
        <v>45169</v>
      </c>
      <c r="M1401" t="s">
        <v>26</v>
      </c>
      <c r="N1401" t="s">
        <v>5849</v>
      </c>
      <c r="O1401" t="s">
        <v>32</v>
      </c>
      <c r="P1401" s="1"/>
      <c r="R1401">
        <v>0.25</v>
      </c>
      <c r="U1401">
        <v>0.25</v>
      </c>
      <c r="X1401">
        <v>0.25</v>
      </c>
      <c r="AA1401">
        <v>0.25</v>
      </c>
      <c r="AC1401" s="5" t="e">
        <f>VLOOKUP(Tableau13[[#This Row],[Jan,]],[1]!Tableau3[#All],2,FALSE)</f>
        <v>#REF!</v>
      </c>
      <c r="AD1401" s="5" t="e">
        <f>VLOOKUP(Tableau13[[#This Row],[Fév,]],[1]!Tableau3[#All],2,FALSE)</f>
        <v>#REF!</v>
      </c>
      <c r="AE1401" s="5" t="e">
        <f>VLOOKUP(Tableau13[[#This Row],[Mar,]],[1]!Tableau3[#All],2,FALSE)</f>
        <v>#REF!</v>
      </c>
      <c r="AF1401" s="5" t="e">
        <f>VLOOKUP(Tableau13[[#This Row],[Avr,]],[1]!Tableau3[#All],2,FALSE)</f>
        <v>#REF!</v>
      </c>
      <c r="AG1401" s="5" t="e">
        <f>VLOOKUP(Tableau13[[#This Row],[Mai]],[1]!Tableau3[#All],2,FALSE)</f>
        <v>#REF!</v>
      </c>
      <c r="AH1401" s="5" t="e">
        <f>VLOOKUP(Tableau13[[#This Row],[Juin]],[1]!Tableau3[#All],2,FALSE)</f>
        <v>#REF!</v>
      </c>
      <c r="AI1401" s="5" t="e">
        <f>VLOOKUP(Tableau13[[#This Row],[Juil,]],[1]!Tableau3[#All],2,FALSE)</f>
        <v>#REF!</v>
      </c>
      <c r="AJ1401" s="5" t="e">
        <f>VLOOKUP(Tableau13[[#This Row],[Août]],[1]!Tableau3[#All],2,FALSE)</f>
        <v>#REF!</v>
      </c>
      <c r="AK1401" s="5" t="e">
        <f>VLOOKUP(Tableau13[[#This Row],[Sept,]],[1]!Tableau3[#All],2,FALSE)</f>
        <v>#REF!</v>
      </c>
      <c r="AL1401" s="5" t="e">
        <f>VLOOKUP(Tableau13[[#This Row],[Oct,]],[1]!Tableau3[#All],2,FALSE)</f>
        <v>#REF!</v>
      </c>
      <c r="AM1401" s="5" t="e">
        <f>VLOOKUP(Tableau13[[#This Row],[Nov,]],[1]!Tableau3[#All],2,FALSE)</f>
        <v>#REF!</v>
      </c>
      <c r="AN1401" s="5" t="e">
        <f>VLOOKUP(Tableau13[[#This Row],[Déc,]],[1]!Tableau3[#All],2,FALSE)</f>
        <v>#REF!</v>
      </c>
    </row>
    <row r="1402" spans="1:40" x14ac:dyDescent="0.25">
      <c r="A1402" t="s">
        <v>3413</v>
      </c>
      <c r="D1402" t="s">
        <v>3409</v>
      </c>
      <c r="E1402" t="s">
        <v>3410</v>
      </c>
      <c r="F1402" t="s">
        <v>8170</v>
      </c>
      <c r="G1402" t="s">
        <v>3414</v>
      </c>
      <c r="H1402" t="s">
        <v>3415</v>
      </c>
      <c r="I1402" t="s">
        <v>25</v>
      </c>
      <c r="J1402" s="3">
        <v>3978.57</v>
      </c>
      <c r="K1402" s="1">
        <v>43344</v>
      </c>
      <c r="L1402" s="1">
        <v>45169</v>
      </c>
      <c r="M1402" t="s">
        <v>26</v>
      </c>
      <c r="N1402" t="s">
        <v>5849</v>
      </c>
      <c r="O1402" t="s">
        <v>32</v>
      </c>
      <c r="P1402" s="1"/>
      <c r="R1402">
        <v>0.25</v>
      </c>
      <c r="U1402">
        <v>0.25</v>
      </c>
      <c r="X1402">
        <v>0.25</v>
      </c>
      <c r="AA1402">
        <v>0.25</v>
      </c>
      <c r="AC1402" s="5" t="e">
        <f>VLOOKUP(Tableau13[[#This Row],[Jan,]],[1]!Tableau3[#All],2,FALSE)</f>
        <v>#REF!</v>
      </c>
      <c r="AD1402" s="5" t="e">
        <f>VLOOKUP(Tableau13[[#This Row],[Fév,]],[1]!Tableau3[#All],2,FALSE)</f>
        <v>#REF!</v>
      </c>
      <c r="AE1402" s="5" t="e">
        <f>VLOOKUP(Tableau13[[#This Row],[Mar,]],[1]!Tableau3[#All],2,FALSE)</f>
        <v>#REF!</v>
      </c>
      <c r="AF1402" s="5" t="e">
        <f>VLOOKUP(Tableau13[[#This Row],[Avr,]],[1]!Tableau3[#All],2,FALSE)</f>
        <v>#REF!</v>
      </c>
      <c r="AG1402" s="5" t="e">
        <f>VLOOKUP(Tableau13[[#This Row],[Mai]],[1]!Tableau3[#All],2,FALSE)</f>
        <v>#REF!</v>
      </c>
      <c r="AH1402" s="5" t="e">
        <f>VLOOKUP(Tableau13[[#This Row],[Juin]],[1]!Tableau3[#All],2,FALSE)</f>
        <v>#REF!</v>
      </c>
      <c r="AI1402" s="5" t="e">
        <f>VLOOKUP(Tableau13[[#This Row],[Juil,]],[1]!Tableau3[#All],2,FALSE)</f>
        <v>#REF!</v>
      </c>
      <c r="AJ1402" s="5" t="e">
        <f>VLOOKUP(Tableau13[[#This Row],[Août]],[1]!Tableau3[#All],2,FALSE)</f>
        <v>#REF!</v>
      </c>
      <c r="AK1402" s="5" t="e">
        <f>VLOOKUP(Tableau13[[#This Row],[Sept,]],[1]!Tableau3[#All],2,FALSE)</f>
        <v>#REF!</v>
      </c>
      <c r="AL1402" s="5" t="e">
        <f>VLOOKUP(Tableau13[[#This Row],[Oct,]],[1]!Tableau3[#All],2,FALSE)</f>
        <v>#REF!</v>
      </c>
      <c r="AM1402" s="5" t="e">
        <f>VLOOKUP(Tableau13[[#This Row],[Nov,]],[1]!Tableau3[#All],2,FALSE)</f>
        <v>#REF!</v>
      </c>
      <c r="AN1402" s="5" t="e">
        <f>VLOOKUP(Tableau13[[#This Row],[Déc,]],[1]!Tableau3[#All],2,FALSE)</f>
        <v>#REF!</v>
      </c>
    </row>
    <row r="1403" spans="1:40" x14ac:dyDescent="0.25">
      <c r="A1403" t="s">
        <v>3416</v>
      </c>
      <c r="D1403" t="s">
        <v>3409</v>
      </c>
      <c r="E1403" t="s">
        <v>3410</v>
      </c>
      <c r="F1403" t="s">
        <v>8171</v>
      </c>
      <c r="G1403" t="s">
        <v>3417</v>
      </c>
      <c r="H1403" t="s">
        <v>3418</v>
      </c>
      <c r="I1403" t="s">
        <v>25</v>
      </c>
      <c r="J1403" s="3">
        <v>1415.18</v>
      </c>
      <c r="K1403" s="1">
        <v>43344</v>
      </c>
      <c r="L1403" s="1">
        <v>45169</v>
      </c>
      <c r="M1403" t="s">
        <v>26</v>
      </c>
      <c r="N1403" t="s">
        <v>5849</v>
      </c>
      <c r="O1403" t="s">
        <v>32</v>
      </c>
      <c r="P1403" s="1"/>
      <c r="R1403">
        <v>0.25</v>
      </c>
      <c r="U1403">
        <v>0.25</v>
      </c>
      <c r="X1403">
        <v>0.25</v>
      </c>
      <c r="AA1403">
        <v>0.25</v>
      </c>
      <c r="AC1403" s="5" t="e">
        <f>VLOOKUP(Tableau13[[#This Row],[Jan,]],[1]!Tableau3[#All],2,FALSE)</f>
        <v>#REF!</v>
      </c>
      <c r="AD1403" s="5" t="e">
        <f>VLOOKUP(Tableau13[[#This Row],[Fév,]],[1]!Tableau3[#All],2,FALSE)</f>
        <v>#REF!</v>
      </c>
      <c r="AE1403" s="5" t="e">
        <f>VLOOKUP(Tableau13[[#This Row],[Mar,]],[1]!Tableau3[#All],2,FALSE)</f>
        <v>#REF!</v>
      </c>
      <c r="AF1403" s="5" t="e">
        <f>VLOOKUP(Tableau13[[#This Row],[Avr,]],[1]!Tableau3[#All],2,FALSE)</f>
        <v>#REF!</v>
      </c>
      <c r="AG1403" s="5" t="e">
        <f>VLOOKUP(Tableau13[[#This Row],[Mai]],[1]!Tableau3[#All],2,FALSE)</f>
        <v>#REF!</v>
      </c>
      <c r="AH1403" s="5" t="e">
        <f>VLOOKUP(Tableau13[[#This Row],[Juin]],[1]!Tableau3[#All],2,FALSE)</f>
        <v>#REF!</v>
      </c>
      <c r="AI1403" s="5" t="e">
        <f>VLOOKUP(Tableau13[[#This Row],[Juil,]],[1]!Tableau3[#All],2,FALSE)</f>
        <v>#REF!</v>
      </c>
      <c r="AJ1403" s="5" t="e">
        <f>VLOOKUP(Tableau13[[#This Row],[Août]],[1]!Tableau3[#All],2,FALSE)</f>
        <v>#REF!</v>
      </c>
      <c r="AK1403" s="5" t="e">
        <f>VLOOKUP(Tableau13[[#This Row],[Sept,]],[1]!Tableau3[#All],2,FALSE)</f>
        <v>#REF!</v>
      </c>
      <c r="AL1403" s="5" t="e">
        <f>VLOOKUP(Tableau13[[#This Row],[Oct,]],[1]!Tableau3[#All],2,FALSE)</f>
        <v>#REF!</v>
      </c>
      <c r="AM1403" s="5" t="e">
        <f>VLOOKUP(Tableau13[[#This Row],[Nov,]],[1]!Tableau3[#All],2,FALSE)</f>
        <v>#REF!</v>
      </c>
      <c r="AN1403" s="5" t="e">
        <f>VLOOKUP(Tableau13[[#This Row],[Déc,]],[1]!Tableau3[#All],2,FALSE)</f>
        <v>#REF!</v>
      </c>
    </row>
    <row r="1404" spans="1:40" x14ac:dyDescent="0.25">
      <c r="A1404" t="s">
        <v>3419</v>
      </c>
      <c r="D1404" t="s">
        <v>3409</v>
      </c>
      <c r="E1404" t="s">
        <v>3410</v>
      </c>
      <c r="F1404" t="s">
        <v>8172</v>
      </c>
      <c r="G1404" t="s">
        <v>3420</v>
      </c>
      <c r="H1404" t="s">
        <v>3421</v>
      </c>
      <c r="I1404" t="s">
        <v>25</v>
      </c>
      <c r="J1404" s="3">
        <v>1947.52</v>
      </c>
      <c r="K1404" s="1">
        <v>43344</v>
      </c>
      <c r="L1404" s="1">
        <v>45169</v>
      </c>
      <c r="M1404" t="s">
        <v>26</v>
      </c>
      <c r="N1404" t="s">
        <v>5849</v>
      </c>
      <c r="O1404" t="s">
        <v>32</v>
      </c>
      <c r="P1404" s="1"/>
      <c r="R1404">
        <v>0.25</v>
      </c>
      <c r="U1404">
        <v>0.25</v>
      </c>
      <c r="X1404">
        <v>0.25</v>
      </c>
      <c r="AA1404">
        <v>0.25</v>
      </c>
      <c r="AC1404" s="5" t="e">
        <f>VLOOKUP(Tableau13[[#This Row],[Jan,]],[1]!Tableau3[#All],2,FALSE)</f>
        <v>#REF!</v>
      </c>
      <c r="AD1404" s="5" t="e">
        <f>VLOOKUP(Tableau13[[#This Row],[Fév,]],[1]!Tableau3[#All],2,FALSE)</f>
        <v>#REF!</v>
      </c>
      <c r="AE1404" s="5" t="e">
        <f>VLOOKUP(Tableau13[[#This Row],[Mar,]],[1]!Tableau3[#All],2,FALSE)</f>
        <v>#REF!</v>
      </c>
      <c r="AF1404" s="5" t="e">
        <f>VLOOKUP(Tableau13[[#This Row],[Avr,]],[1]!Tableau3[#All],2,FALSE)</f>
        <v>#REF!</v>
      </c>
      <c r="AG1404" s="5" t="e">
        <f>VLOOKUP(Tableau13[[#This Row],[Mai]],[1]!Tableau3[#All],2,FALSE)</f>
        <v>#REF!</v>
      </c>
      <c r="AH1404" s="5" t="e">
        <f>VLOOKUP(Tableau13[[#This Row],[Juin]],[1]!Tableau3[#All],2,FALSE)</f>
        <v>#REF!</v>
      </c>
      <c r="AI1404" s="5" t="e">
        <f>VLOOKUP(Tableau13[[#This Row],[Juil,]],[1]!Tableau3[#All],2,FALSE)</f>
        <v>#REF!</v>
      </c>
      <c r="AJ1404" s="5" t="e">
        <f>VLOOKUP(Tableau13[[#This Row],[Août]],[1]!Tableau3[#All],2,FALSE)</f>
        <v>#REF!</v>
      </c>
      <c r="AK1404" s="5" t="e">
        <f>VLOOKUP(Tableau13[[#This Row],[Sept,]],[1]!Tableau3[#All],2,FALSE)</f>
        <v>#REF!</v>
      </c>
      <c r="AL1404" s="5" t="e">
        <f>VLOOKUP(Tableau13[[#This Row],[Oct,]],[1]!Tableau3[#All],2,FALSE)</f>
        <v>#REF!</v>
      </c>
      <c r="AM1404" s="5" t="e">
        <f>VLOOKUP(Tableau13[[#This Row],[Nov,]],[1]!Tableau3[#All],2,FALSE)</f>
        <v>#REF!</v>
      </c>
      <c r="AN1404" s="5" t="e">
        <f>VLOOKUP(Tableau13[[#This Row],[Déc,]],[1]!Tableau3[#All],2,FALSE)</f>
        <v>#REF!</v>
      </c>
    </row>
    <row r="1405" spans="1:40" x14ac:dyDescent="0.25">
      <c r="A1405" t="s">
        <v>3422</v>
      </c>
      <c r="D1405" t="s">
        <v>3409</v>
      </c>
      <c r="E1405" t="s">
        <v>3410</v>
      </c>
      <c r="F1405" t="s">
        <v>8173</v>
      </c>
      <c r="G1405" t="s">
        <v>3423</v>
      </c>
      <c r="H1405" t="s">
        <v>3424</v>
      </c>
      <c r="I1405" t="s">
        <v>25</v>
      </c>
      <c r="J1405" s="3">
        <v>1689.45</v>
      </c>
      <c r="K1405" s="1">
        <v>43344</v>
      </c>
      <c r="L1405" s="1">
        <v>45169</v>
      </c>
      <c r="M1405" t="s">
        <v>26</v>
      </c>
      <c r="N1405" t="s">
        <v>5849</v>
      </c>
      <c r="O1405" t="s">
        <v>32</v>
      </c>
      <c r="P1405" s="1"/>
      <c r="R1405">
        <v>0.25</v>
      </c>
      <c r="U1405">
        <v>0.25</v>
      </c>
      <c r="X1405">
        <v>0.25</v>
      </c>
      <c r="AA1405">
        <v>0.25</v>
      </c>
      <c r="AC1405" s="5" t="e">
        <f>VLOOKUP(Tableau13[[#This Row],[Jan,]],[1]!Tableau3[#All],2,FALSE)</f>
        <v>#REF!</v>
      </c>
      <c r="AD1405" s="5" t="e">
        <f>VLOOKUP(Tableau13[[#This Row],[Fév,]],[1]!Tableau3[#All],2,FALSE)</f>
        <v>#REF!</v>
      </c>
      <c r="AE1405" s="5" t="e">
        <f>VLOOKUP(Tableau13[[#This Row],[Mar,]],[1]!Tableau3[#All],2,FALSE)</f>
        <v>#REF!</v>
      </c>
      <c r="AF1405" s="5" t="e">
        <f>VLOOKUP(Tableau13[[#This Row],[Avr,]],[1]!Tableau3[#All],2,FALSE)</f>
        <v>#REF!</v>
      </c>
      <c r="AG1405" s="5" t="e">
        <f>VLOOKUP(Tableau13[[#This Row],[Mai]],[1]!Tableau3[#All],2,FALSE)</f>
        <v>#REF!</v>
      </c>
      <c r="AH1405" s="5" t="e">
        <f>VLOOKUP(Tableau13[[#This Row],[Juin]],[1]!Tableau3[#All],2,FALSE)</f>
        <v>#REF!</v>
      </c>
      <c r="AI1405" s="5" t="e">
        <f>VLOOKUP(Tableau13[[#This Row],[Juil,]],[1]!Tableau3[#All],2,FALSE)</f>
        <v>#REF!</v>
      </c>
      <c r="AJ1405" s="5" t="e">
        <f>VLOOKUP(Tableau13[[#This Row],[Août]],[1]!Tableau3[#All],2,FALSE)</f>
        <v>#REF!</v>
      </c>
      <c r="AK1405" s="5" t="e">
        <f>VLOOKUP(Tableau13[[#This Row],[Sept,]],[1]!Tableau3[#All],2,FALSE)</f>
        <v>#REF!</v>
      </c>
      <c r="AL1405" s="5" t="e">
        <f>VLOOKUP(Tableau13[[#This Row],[Oct,]],[1]!Tableau3[#All],2,FALSE)</f>
        <v>#REF!</v>
      </c>
      <c r="AM1405" s="5" t="e">
        <f>VLOOKUP(Tableau13[[#This Row],[Nov,]],[1]!Tableau3[#All],2,FALSE)</f>
        <v>#REF!</v>
      </c>
      <c r="AN1405" s="5" t="e">
        <f>VLOOKUP(Tableau13[[#This Row],[Déc,]],[1]!Tableau3[#All],2,FALSE)</f>
        <v>#REF!</v>
      </c>
    </row>
    <row r="1406" spans="1:40" x14ac:dyDescent="0.25">
      <c r="A1406" t="s">
        <v>3425</v>
      </c>
      <c r="D1406" t="s">
        <v>3409</v>
      </c>
      <c r="E1406" t="s">
        <v>3410</v>
      </c>
      <c r="F1406" t="s">
        <v>8174</v>
      </c>
      <c r="G1406" t="s">
        <v>3426</v>
      </c>
      <c r="H1406" t="s">
        <v>3427</v>
      </c>
      <c r="I1406" t="s">
        <v>25</v>
      </c>
      <c r="J1406" s="3">
        <v>2004.81</v>
      </c>
      <c r="K1406" s="1">
        <v>43344</v>
      </c>
      <c r="L1406" s="1">
        <v>45169</v>
      </c>
      <c r="M1406" t="s">
        <v>26</v>
      </c>
      <c r="N1406" t="s">
        <v>5849</v>
      </c>
      <c r="O1406" t="s">
        <v>32</v>
      </c>
      <c r="P1406" s="1"/>
      <c r="R1406">
        <v>0.25</v>
      </c>
      <c r="U1406">
        <v>0.25</v>
      </c>
      <c r="X1406">
        <v>0.25</v>
      </c>
      <c r="AA1406">
        <v>0.25</v>
      </c>
      <c r="AC1406" s="5" t="e">
        <f>VLOOKUP(Tableau13[[#This Row],[Jan,]],[1]!Tableau3[#All],2,FALSE)</f>
        <v>#REF!</v>
      </c>
      <c r="AD1406" s="5" t="e">
        <f>VLOOKUP(Tableau13[[#This Row],[Fév,]],[1]!Tableau3[#All],2,FALSE)</f>
        <v>#REF!</v>
      </c>
      <c r="AE1406" s="5" t="e">
        <f>VLOOKUP(Tableau13[[#This Row],[Mar,]],[1]!Tableau3[#All],2,FALSE)</f>
        <v>#REF!</v>
      </c>
      <c r="AF1406" s="5" t="e">
        <f>VLOOKUP(Tableau13[[#This Row],[Avr,]],[1]!Tableau3[#All],2,FALSE)</f>
        <v>#REF!</v>
      </c>
      <c r="AG1406" s="5" t="e">
        <f>VLOOKUP(Tableau13[[#This Row],[Mai]],[1]!Tableau3[#All],2,FALSE)</f>
        <v>#REF!</v>
      </c>
      <c r="AH1406" s="5" t="e">
        <f>VLOOKUP(Tableau13[[#This Row],[Juin]],[1]!Tableau3[#All],2,FALSE)</f>
        <v>#REF!</v>
      </c>
      <c r="AI1406" s="5" t="e">
        <f>VLOOKUP(Tableau13[[#This Row],[Juil,]],[1]!Tableau3[#All],2,FALSE)</f>
        <v>#REF!</v>
      </c>
      <c r="AJ1406" s="5" t="e">
        <f>VLOOKUP(Tableau13[[#This Row],[Août]],[1]!Tableau3[#All],2,FALSE)</f>
        <v>#REF!</v>
      </c>
      <c r="AK1406" s="5" t="e">
        <f>VLOOKUP(Tableau13[[#This Row],[Sept,]],[1]!Tableau3[#All],2,FALSE)</f>
        <v>#REF!</v>
      </c>
      <c r="AL1406" s="5" t="e">
        <f>VLOOKUP(Tableau13[[#This Row],[Oct,]],[1]!Tableau3[#All],2,FALSE)</f>
        <v>#REF!</v>
      </c>
      <c r="AM1406" s="5" t="e">
        <f>VLOOKUP(Tableau13[[#This Row],[Nov,]],[1]!Tableau3[#All],2,FALSE)</f>
        <v>#REF!</v>
      </c>
      <c r="AN1406" s="5" t="e">
        <f>VLOOKUP(Tableau13[[#This Row],[Déc,]],[1]!Tableau3[#All],2,FALSE)</f>
        <v>#REF!</v>
      </c>
    </row>
    <row r="1407" spans="1:40" x14ac:dyDescent="0.25">
      <c r="A1407" t="s">
        <v>3428</v>
      </c>
      <c r="D1407" t="s">
        <v>3409</v>
      </c>
      <c r="E1407" t="s">
        <v>3410</v>
      </c>
      <c r="F1407" t="s">
        <v>8175</v>
      </c>
      <c r="G1407" t="s">
        <v>3429</v>
      </c>
      <c r="H1407" t="s">
        <v>3430</v>
      </c>
      <c r="I1407" t="s">
        <v>25</v>
      </c>
      <c r="J1407" s="3">
        <v>2562.5300000000002</v>
      </c>
      <c r="K1407" s="1">
        <v>43344</v>
      </c>
      <c r="L1407" s="1">
        <v>45169</v>
      </c>
      <c r="M1407" t="s">
        <v>26</v>
      </c>
      <c r="N1407" t="s">
        <v>5849</v>
      </c>
      <c r="O1407" t="s">
        <v>32</v>
      </c>
      <c r="P1407" s="1"/>
      <c r="R1407">
        <v>0.25</v>
      </c>
      <c r="U1407">
        <v>0.25</v>
      </c>
      <c r="X1407">
        <v>0.25</v>
      </c>
      <c r="AA1407">
        <v>0.25</v>
      </c>
      <c r="AC1407" s="5" t="e">
        <f>VLOOKUP(Tableau13[[#This Row],[Jan,]],[1]!Tableau3[#All],2,FALSE)</f>
        <v>#REF!</v>
      </c>
      <c r="AD1407" s="5" t="e">
        <f>VLOOKUP(Tableau13[[#This Row],[Fév,]],[1]!Tableau3[#All],2,FALSE)</f>
        <v>#REF!</v>
      </c>
      <c r="AE1407" s="5" t="e">
        <f>VLOOKUP(Tableau13[[#This Row],[Mar,]],[1]!Tableau3[#All],2,FALSE)</f>
        <v>#REF!</v>
      </c>
      <c r="AF1407" s="5" t="e">
        <f>VLOOKUP(Tableau13[[#This Row],[Avr,]],[1]!Tableau3[#All],2,FALSE)</f>
        <v>#REF!</v>
      </c>
      <c r="AG1407" s="5" t="e">
        <f>VLOOKUP(Tableau13[[#This Row],[Mai]],[1]!Tableau3[#All],2,FALSE)</f>
        <v>#REF!</v>
      </c>
      <c r="AH1407" s="5" t="e">
        <f>VLOOKUP(Tableau13[[#This Row],[Juin]],[1]!Tableau3[#All],2,FALSE)</f>
        <v>#REF!</v>
      </c>
      <c r="AI1407" s="5" t="e">
        <f>VLOOKUP(Tableau13[[#This Row],[Juil,]],[1]!Tableau3[#All],2,FALSE)</f>
        <v>#REF!</v>
      </c>
      <c r="AJ1407" s="5" t="e">
        <f>VLOOKUP(Tableau13[[#This Row],[Août]],[1]!Tableau3[#All],2,FALSE)</f>
        <v>#REF!</v>
      </c>
      <c r="AK1407" s="5" t="e">
        <f>VLOOKUP(Tableau13[[#This Row],[Sept,]],[1]!Tableau3[#All],2,FALSE)</f>
        <v>#REF!</v>
      </c>
      <c r="AL1407" s="5" t="e">
        <f>VLOOKUP(Tableau13[[#This Row],[Oct,]],[1]!Tableau3[#All],2,FALSE)</f>
        <v>#REF!</v>
      </c>
      <c r="AM1407" s="5" t="e">
        <f>VLOOKUP(Tableau13[[#This Row],[Nov,]],[1]!Tableau3[#All],2,FALSE)</f>
        <v>#REF!</v>
      </c>
      <c r="AN1407" s="5" t="e">
        <f>VLOOKUP(Tableau13[[#This Row],[Déc,]],[1]!Tableau3[#All],2,FALSE)</f>
        <v>#REF!</v>
      </c>
    </row>
    <row r="1408" spans="1:40" x14ac:dyDescent="0.25">
      <c r="A1408" t="s">
        <v>3431</v>
      </c>
      <c r="D1408" t="s">
        <v>3409</v>
      </c>
      <c r="E1408" t="s">
        <v>3410</v>
      </c>
      <c r="F1408" t="s">
        <v>8176</v>
      </c>
      <c r="G1408" t="s">
        <v>3432</v>
      </c>
      <c r="H1408" t="s">
        <v>3433</v>
      </c>
      <c r="I1408" t="s">
        <v>25</v>
      </c>
      <c r="J1408" s="3">
        <v>1679.62</v>
      </c>
      <c r="K1408" s="1">
        <v>43344</v>
      </c>
      <c r="L1408" s="1">
        <v>45169</v>
      </c>
      <c r="M1408" t="s">
        <v>26</v>
      </c>
      <c r="N1408" t="s">
        <v>5849</v>
      </c>
      <c r="O1408" t="s">
        <v>32</v>
      </c>
      <c r="P1408" s="1"/>
      <c r="R1408">
        <v>0.25</v>
      </c>
      <c r="U1408">
        <v>0.25</v>
      </c>
      <c r="X1408">
        <v>0.25</v>
      </c>
      <c r="AA1408">
        <v>0.25</v>
      </c>
      <c r="AC1408" s="5" t="e">
        <f>VLOOKUP(Tableau13[[#This Row],[Jan,]],[1]!Tableau3[#All],2,FALSE)</f>
        <v>#REF!</v>
      </c>
      <c r="AD1408" s="5" t="e">
        <f>VLOOKUP(Tableau13[[#This Row],[Fév,]],[1]!Tableau3[#All],2,FALSE)</f>
        <v>#REF!</v>
      </c>
      <c r="AE1408" s="5" t="e">
        <f>VLOOKUP(Tableau13[[#This Row],[Mar,]],[1]!Tableau3[#All],2,FALSE)</f>
        <v>#REF!</v>
      </c>
      <c r="AF1408" s="5" t="e">
        <f>VLOOKUP(Tableau13[[#This Row],[Avr,]],[1]!Tableau3[#All],2,FALSE)</f>
        <v>#REF!</v>
      </c>
      <c r="AG1408" s="5" t="e">
        <f>VLOOKUP(Tableau13[[#This Row],[Mai]],[1]!Tableau3[#All],2,FALSE)</f>
        <v>#REF!</v>
      </c>
      <c r="AH1408" s="5" t="e">
        <f>VLOOKUP(Tableau13[[#This Row],[Juin]],[1]!Tableau3[#All],2,FALSE)</f>
        <v>#REF!</v>
      </c>
      <c r="AI1408" s="5" t="e">
        <f>VLOOKUP(Tableau13[[#This Row],[Juil,]],[1]!Tableau3[#All],2,FALSE)</f>
        <v>#REF!</v>
      </c>
      <c r="AJ1408" s="5" t="e">
        <f>VLOOKUP(Tableau13[[#This Row],[Août]],[1]!Tableau3[#All],2,FALSE)</f>
        <v>#REF!</v>
      </c>
      <c r="AK1408" s="5" t="e">
        <f>VLOOKUP(Tableau13[[#This Row],[Sept,]],[1]!Tableau3[#All],2,FALSE)</f>
        <v>#REF!</v>
      </c>
      <c r="AL1408" s="5" t="e">
        <f>VLOOKUP(Tableau13[[#This Row],[Oct,]],[1]!Tableau3[#All],2,FALSE)</f>
        <v>#REF!</v>
      </c>
      <c r="AM1408" s="5" t="e">
        <f>VLOOKUP(Tableau13[[#This Row],[Nov,]],[1]!Tableau3[#All],2,FALSE)</f>
        <v>#REF!</v>
      </c>
      <c r="AN1408" s="5" t="e">
        <f>VLOOKUP(Tableau13[[#This Row],[Déc,]],[1]!Tableau3[#All],2,FALSE)</f>
        <v>#REF!</v>
      </c>
    </row>
    <row r="1409" spans="1:40" x14ac:dyDescent="0.25">
      <c r="A1409" t="s">
        <v>3434</v>
      </c>
      <c r="D1409" t="s">
        <v>3409</v>
      </c>
      <c r="E1409" t="s">
        <v>3410</v>
      </c>
      <c r="F1409" t="s">
        <v>8177</v>
      </c>
      <c r="G1409" t="s">
        <v>3435</v>
      </c>
      <c r="H1409" t="s">
        <v>3436</v>
      </c>
      <c r="I1409" t="s">
        <v>25</v>
      </c>
      <c r="J1409" s="3">
        <v>5803.33</v>
      </c>
      <c r="K1409" s="1">
        <v>43344</v>
      </c>
      <c r="L1409" s="1">
        <v>45169</v>
      </c>
      <c r="M1409" t="s">
        <v>26</v>
      </c>
      <c r="N1409" t="s">
        <v>5849</v>
      </c>
      <c r="O1409" t="s">
        <v>32</v>
      </c>
      <c r="P1409" s="1"/>
      <c r="R1409">
        <v>0.25</v>
      </c>
      <c r="U1409">
        <v>0.25</v>
      </c>
      <c r="X1409">
        <v>0.25</v>
      </c>
      <c r="AA1409">
        <v>0.25</v>
      </c>
      <c r="AC1409" s="5" t="e">
        <f>VLOOKUP(Tableau13[[#This Row],[Jan,]],[1]!Tableau3[#All],2,FALSE)</f>
        <v>#REF!</v>
      </c>
      <c r="AD1409" s="5" t="e">
        <f>VLOOKUP(Tableau13[[#This Row],[Fév,]],[1]!Tableau3[#All],2,FALSE)</f>
        <v>#REF!</v>
      </c>
      <c r="AE1409" s="5" t="e">
        <f>VLOOKUP(Tableau13[[#This Row],[Mar,]],[1]!Tableau3[#All],2,FALSE)</f>
        <v>#REF!</v>
      </c>
      <c r="AF1409" s="5" t="e">
        <f>VLOOKUP(Tableau13[[#This Row],[Avr,]],[1]!Tableau3[#All],2,FALSE)</f>
        <v>#REF!</v>
      </c>
      <c r="AG1409" s="5" t="e">
        <f>VLOOKUP(Tableau13[[#This Row],[Mai]],[1]!Tableau3[#All],2,FALSE)</f>
        <v>#REF!</v>
      </c>
      <c r="AH1409" s="5" t="e">
        <f>VLOOKUP(Tableau13[[#This Row],[Juin]],[1]!Tableau3[#All],2,FALSE)</f>
        <v>#REF!</v>
      </c>
      <c r="AI1409" s="5" t="e">
        <f>VLOOKUP(Tableau13[[#This Row],[Juil,]],[1]!Tableau3[#All],2,FALSE)</f>
        <v>#REF!</v>
      </c>
      <c r="AJ1409" s="5" t="e">
        <f>VLOOKUP(Tableau13[[#This Row],[Août]],[1]!Tableau3[#All],2,FALSE)</f>
        <v>#REF!</v>
      </c>
      <c r="AK1409" s="5" t="e">
        <f>VLOOKUP(Tableau13[[#This Row],[Sept,]],[1]!Tableau3[#All],2,FALSE)</f>
        <v>#REF!</v>
      </c>
      <c r="AL1409" s="5" t="e">
        <f>VLOOKUP(Tableau13[[#This Row],[Oct,]],[1]!Tableau3[#All],2,FALSE)</f>
        <v>#REF!</v>
      </c>
      <c r="AM1409" s="5" t="e">
        <f>VLOOKUP(Tableau13[[#This Row],[Nov,]],[1]!Tableau3[#All],2,FALSE)</f>
        <v>#REF!</v>
      </c>
      <c r="AN1409" s="5" t="e">
        <f>VLOOKUP(Tableau13[[#This Row],[Déc,]],[1]!Tableau3[#All],2,FALSE)</f>
        <v>#REF!</v>
      </c>
    </row>
    <row r="1410" spans="1:40" x14ac:dyDescent="0.25">
      <c r="A1410" t="s">
        <v>3437</v>
      </c>
      <c r="D1410" t="s">
        <v>3409</v>
      </c>
      <c r="E1410" t="s">
        <v>3410</v>
      </c>
      <c r="F1410" t="s">
        <v>8178</v>
      </c>
      <c r="G1410" t="s">
        <v>3438</v>
      </c>
      <c r="H1410" t="s">
        <v>3439</v>
      </c>
      <c r="I1410" t="s">
        <v>25</v>
      </c>
      <c r="J1410" s="3">
        <v>2076.3200000000002</v>
      </c>
      <c r="K1410" s="1">
        <v>43344</v>
      </c>
      <c r="L1410" s="1">
        <v>45169</v>
      </c>
      <c r="M1410" t="s">
        <v>26</v>
      </c>
      <c r="N1410" t="s">
        <v>5849</v>
      </c>
      <c r="O1410" t="s">
        <v>32</v>
      </c>
      <c r="P1410" s="1"/>
      <c r="R1410">
        <v>0.25</v>
      </c>
      <c r="U1410">
        <v>0.25</v>
      </c>
      <c r="X1410">
        <v>0.25</v>
      </c>
      <c r="AA1410">
        <v>0.25</v>
      </c>
      <c r="AC1410" s="5" t="e">
        <f>VLOOKUP(Tableau13[[#This Row],[Jan,]],[1]!Tableau3[#All],2,FALSE)</f>
        <v>#REF!</v>
      </c>
      <c r="AD1410" s="5" t="e">
        <f>VLOOKUP(Tableau13[[#This Row],[Fév,]],[1]!Tableau3[#All],2,FALSE)</f>
        <v>#REF!</v>
      </c>
      <c r="AE1410" s="5" t="e">
        <f>VLOOKUP(Tableau13[[#This Row],[Mar,]],[1]!Tableau3[#All],2,FALSE)</f>
        <v>#REF!</v>
      </c>
      <c r="AF1410" s="5" t="e">
        <f>VLOOKUP(Tableau13[[#This Row],[Avr,]],[1]!Tableau3[#All],2,FALSE)</f>
        <v>#REF!</v>
      </c>
      <c r="AG1410" s="5" t="e">
        <f>VLOOKUP(Tableau13[[#This Row],[Mai]],[1]!Tableau3[#All],2,FALSE)</f>
        <v>#REF!</v>
      </c>
      <c r="AH1410" s="5" t="e">
        <f>VLOOKUP(Tableau13[[#This Row],[Juin]],[1]!Tableau3[#All],2,FALSE)</f>
        <v>#REF!</v>
      </c>
      <c r="AI1410" s="5" t="e">
        <f>VLOOKUP(Tableau13[[#This Row],[Juil,]],[1]!Tableau3[#All],2,FALSE)</f>
        <v>#REF!</v>
      </c>
      <c r="AJ1410" s="5" t="e">
        <f>VLOOKUP(Tableau13[[#This Row],[Août]],[1]!Tableau3[#All],2,FALSE)</f>
        <v>#REF!</v>
      </c>
      <c r="AK1410" s="5" t="e">
        <f>VLOOKUP(Tableau13[[#This Row],[Sept,]],[1]!Tableau3[#All],2,FALSE)</f>
        <v>#REF!</v>
      </c>
      <c r="AL1410" s="5" t="e">
        <f>VLOOKUP(Tableau13[[#This Row],[Oct,]],[1]!Tableau3[#All],2,FALSE)</f>
        <v>#REF!</v>
      </c>
      <c r="AM1410" s="5" t="e">
        <f>VLOOKUP(Tableau13[[#This Row],[Nov,]],[1]!Tableau3[#All],2,FALSE)</f>
        <v>#REF!</v>
      </c>
      <c r="AN1410" s="5" t="e">
        <f>VLOOKUP(Tableau13[[#This Row],[Déc,]],[1]!Tableau3[#All],2,FALSE)</f>
        <v>#REF!</v>
      </c>
    </row>
    <row r="1411" spans="1:40" x14ac:dyDescent="0.25">
      <c r="A1411" t="s">
        <v>3440</v>
      </c>
      <c r="D1411" t="s">
        <v>3441</v>
      </c>
      <c r="E1411" t="s">
        <v>3442</v>
      </c>
      <c r="F1411" t="s">
        <v>3443</v>
      </c>
      <c r="G1411" t="s">
        <v>3444</v>
      </c>
      <c r="H1411" t="s">
        <v>3445</v>
      </c>
      <c r="I1411" t="s">
        <v>25</v>
      </c>
      <c r="J1411" s="3">
        <v>3435.46</v>
      </c>
      <c r="K1411" s="1">
        <v>43221</v>
      </c>
      <c r="L1411" s="1">
        <v>45046</v>
      </c>
      <c r="M1411" t="s">
        <v>26</v>
      </c>
      <c r="N1411" t="s">
        <v>6106</v>
      </c>
      <c r="O1411" t="s">
        <v>27</v>
      </c>
      <c r="P1411" s="1"/>
      <c r="T1411">
        <v>1</v>
      </c>
      <c r="AC1411" s="5" t="e">
        <f>VLOOKUP(Tableau13[[#This Row],[Jan,]],[1]!Tableau3[#All],2,FALSE)</f>
        <v>#REF!</v>
      </c>
      <c r="AD1411" s="5" t="e">
        <f>VLOOKUP(Tableau13[[#This Row],[Fév,]],[1]!Tableau3[#All],2,FALSE)</f>
        <v>#REF!</v>
      </c>
      <c r="AE1411" s="5" t="e">
        <f>VLOOKUP(Tableau13[[#This Row],[Mar,]],[1]!Tableau3[#All],2,FALSE)</f>
        <v>#REF!</v>
      </c>
      <c r="AF1411" s="5" t="e">
        <f>VLOOKUP(Tableau13[[#This Row],[Avr,]],[1]!Tableau3[#All],2,FALSE)</f>
        <v>#REF!</v>
      </c>
      <c r="AG1411" s="5" t="e">
        <f>VLOOKUP(Tableau13[[#This Row],[Mai]],[1]!Tableau3[#All],2,FALSE)</f>
        <v>#REF!</v>
      </c>
      <c r="AH1411" s="5" t="e">
        <f>VLOOKUP(Tableau13[[#This Row],[Juin]],[1]!Tableau3[#All],2,FALSE)</f>
        <v>#REF!</v>
      </c>
      <c r="AI1411" s="5" t="e">
        <f>VLOOKUP(Tableau13[[#This Row],[Juil,]],[1]!Tableau3[#All],2,FALSE)</f>
        <v>#REF!</v>
      </c>
      <c r="AJ1411" s="5" t="e">
        <f>VLOOKUP(Tableau13[[#This Row],[Août]],[1]!Tableau3[#All],2,FALSE)</f>
        <v>#REF!</v>
      </c>
      <c r="AK1411" s="5" t="e">
        <f>VLOOKUP(Tableau13[[#This Row],[Sept,]],[1]!Tableau3[#All],2,FALSE)</f>
        <v>#REF!</v>
      </c>
      <c r="AL1411" s="5" t="e">
        <f>VLOOKUP(Tableau13[[#This Row],[Oct,]],[1]!Tableau3[#All],2,FALSE)</f>
        <v>#REF!</v>
      </c>
      <c r="AM1411" s="5" t="e">
        <f>VLOOKUP(Tableau13[[#This Row],[Nov,]],[1]!Tableau3[#All],2,FALSE)</f>
        <v>#REF!</v>
      </c>
      <c r="AN1411" s="5" t="e">
        <f>VLOOKUP(Tableau13[[#This Row],[Déc,]],[1]!Tableau3[#All],2,FALSE)</f>
        <v>#REF!</v>
      </c>
    </row>
    <row r="1412" spans="1:40" x14ac:dyDescent="0.25">
      <c r="A1412" t="s">
        <v>3446</v>
      </c>
      <c r="D1412" t="s">
        <v>3447</v>
      </c>
      <c r="E1412" t="s">
        <v>3448</v>
      </c>
      <c r="F1412" t="s">
        <v>3449</v>
      </c>
      <c r="G1412" t="s">
        <v>3448</v>
      </c>
      <c r="H1412" t="s">
        <v>2983</v>
      </c>
      <c r="I1412" t="s">
        <v>25</v>
      </c>
      <c r="J1412" s="3">
        <v>0</v>
      </c>
      <c r="K1412" s="1">
        <v>44216</v>
      </c>
      <c r="L1412" s="1">
        <v>45676</v>
      </c>
      <c r="M1412" t="s">
        <v>38</v>
      </c>
      <c r="O1412" t="s">
        <v>32</v>
      </c>
      <c r="P1412" s="1">
        <v>0.25</v>
      </c>
      <c r="S1412">
        <v>0.25</v>
      </c>
      <c r="V1412">
        <v>0.25</v>
      </c>
      <c r="Y1412">
        <v>0.25</v>
      </c>
      <c r="AB1412" t="s">
        <v>53</v>
      </c>
      <c r="AC1412" s="5" t="e">
        <f>VLOOKUP(Tableau13[[#This Row],[Jan,]],[1]!Tableau3[#All],2,FALSE)</f>
        <v>#REF!</v>
      </c>
      <c r="AD1412" s="5" t="e">
        <f>VLOOKUP(Tableau13[[#This Row],[Fév,]],[1]!Tableau3[#All],2,FALSE)</f>
        <v>#REF!</v>
      </c>
      <c r="AE1412" s="5" t="e">
        <f>VLOOKUP(Tableau13[[#This Row],[Mar,]],[1]!Tableau3[#All],2,FALSE)</f>
        <v>#REF!</v>
      </c>
      <c r="AF1412" s="5" t="e">
        <f>VLOOKUP(Tableau13[[#This Row],[Avr,]],[1]!Tableau3[#All],2,FALSE)</f>
        <v>#REF!</v>
      </c>
      <c r="AG1412" s="5" t="e">
        <f>VLOOKUP(Tableau13[[#This Row],[Mai]],[1]!Tableau3[#All],2,FALSE)</f>
        <v>#REF!</v>
      </c>
      <c r="AH1412" s="5" t="e">
        <f>VLOOKUP(Tableau13[[#This Row],[Juin]],[1]!Tableau3[#All],2,FALSE)</f>
        <v>#REF!</v>
      </c>
      <c r="AI1412" s="5" t="e">
        <f>VLOOKUP(Tableau13[[#This Row],[Juil,]],[1]!Tableau3[#All],2,FALSE)</f>
        <v>#REF!</v>
      </c>
      <c r="AJ1412" s="5" t="e">
        <f>VLOOKUP(Tableau13[[#This Row],[Août]],[1]!Tableau3[#All],2,FALSE)</f>
        <v>#REF!</v>
      </c>
      <c r="AK1412" s="5" t="e">
        <f>VLOOKUP(Tableau13[[#This Row],[Sept,]],[1]!Tableau3[#All],2,FALSE)</f>
        <v>#REF!</v>
      </c>
      <c r="AL1412" s="5" t="e">
        <f>VLOOKUP(Tableau13[[#This Row],[Oct,]],[1]!Tableau3[#All],2,FALSE)</f>
        <v>#REF!</v>
      </c>
      <c r="AM1412" s="5" t="e">
        <f>VLOOKUP(Tableau13[[#This Row],[Nov,]],[1]!Tableau3[#All],2,FALSE)</f>
        <v>#REF!</v>
      </c>
      <c r="AN1412" s="5" t="e">
        <f>VLOOKUP(Tableau13[[#This Row],[Déc,]],[1]!Tableau3[#All],2,FALSE)</f>
        <v>#REF!</v>
      </c>
    </row>
    <row r="1413" spans="1:40" x14ac:dyDescent="0.25">
      <c r="A1413" t="s">
        <v>3450</v>
      </c>
      <c r="D1413" t="s">
        <v>3451</v>
      </c>
      <c r="E1413" t="s">
        <v>3452</v>
      </c>
      <c r="F1413" t="s">
        <v>8179</v>
      </c>
      <c r="G1413" t="s">
        <v>3453</v>
      </c>
      <c r="H1413" t="s">
        <v>3454</v>
      </c>
      <c r="I1413" t="s">
        <v>25</v>
      </c>
      <c r="J1413" s="3">
        <v>7471.59</v>
      </c>
      <c r="K1413" s="1">
        <v>43374</v>
      </c>
      <c r="L1413" s="1">
        <v>44834</v>
      </c>
      <c r="M1413" t="s">
        <v>26</v>
      </c>
      <c r="N1413" t="s">
        <v>5849</v>
      </c>
      <c r="O1413" t="s">
        <v>32</v>
      </c>
      <c r="P1413" s="1">
        <v>0.25</v>
      </c>
      <c r="S1413">
        <v>0.25</v>
      </c>
      <c r="V1413">
        <v>0.25</v>
      </c>
      <c r="Y1413">
        <v>0.25</v>
      </c>
      <c r="AB1413" t="s">
        <v>39</v>
      </c>
      <c r="AC1413" s="5" t="e">
        <f>VLOOKUP(Tableau13[[#This Row],[Jan,]],[1]!Tableau3[#All],2,FALSE)</f>
        <v>#REF!</v>
      </c>
      <c r="AD1413" s="5" t="e">
        <f>VLOOKUP(Tableau13[[#This Row],[Fév,]],[1]!Tableau3[#All],2,FALSE)</f>
        <v>#REF!</v>
      </c>
      <c r="AE1413" s="5" t="e">
        <f>VLOOKUP(Tableau13[[#This Row],[Mar,]],[1]!Tableau3[#All],2,FALSE)</f>
        <v>#REF!</v>
      </c>
      <c r="AF1413" s="5" t="e">
        <f>VLOOKUP(Tableau13[[#This Row],[Avr,]],[1]!Tableau3[#All],2,FALSE)</f>
        <v>#REF!</v>
      </c>
      <c r="AG1413" s="5" t="e">
        <f>VLOOKUP(Tableau13[[#This Row],[Mai]],[1]!Tableau3[#All],2,FALSE)</f>
        <v>#REF!</v>
      </c>
      <c r="AH1413" s="5" t="e">
        <f>VLOOKUP(Tableau13[[#This Row],[Juin]],[1]!Tableau3[#All],2,FALSE)</f>
        <v>#REF!</v>
      </c>
      <c r="AI1413" s="5" t="e">
        <f>VLOOKUP(Tableau13[[#This Row],[Juil,]],[1]!Tableau3[#All],2,FALSE)</f>
        <v>#REF!</v>
      </c>
      <c r="AJ1413" s="5" t="e">
        <f>VLOOKUP(Tableau13[[#This Row],[Août]],[1]!Tableau3[#All],2,FALSE)</f>
        <v>#REF!</v>
      </c>
      <c r="AK1413" s="5" t="e">
        <f>VLOOKUP(Tableau13[[#This Row],[Sept,]],[1]!Tableau3[#All],2,FALSE)</f>
        <v>#REF!</v>
      </c>
      <c r="AL1413" s="5" t="e">
        <f>VLOOKUP(Tableau13[[#This Row],[Oct,]],[1]!Tableau3[#All],2,FALSE)</f>
        <v>#REF!</v>
      </c>
      <c r="AM1413" s="5" t="e">
        <f>VLOOKUP(Tableau13[[#This Row],[Nov,]],[1]!Tableau3[#All],2,FALSE)</f>
        <v>#REF!</v>
      </c>
      <c r="AN1413" s="5" t="e">
        <f>VLOOKUP(Tableau13[[#This Row],[Déc,]],[1]!Tableau3[#All],2,FALSE)</f>
        <v>#REF!</v>
      </c>
    </row>
    <row r="1414" spans="1:40" x14ac:dyDescent="0.25">
      <c r="A1414" t="s">
        <v>3455</v>
      </c>
      <c r="D1414" t="s">
        <v>3451</v>
      </c>
      <c r="E1414" t="s">
        <v>3452</v>
      </c>
      <c r="F1414" t="s">
        <v>8180</v>
      </c>
      <c r="G1414" t="s">
        <v>3456</v>
      </c>
      <c r="H1414" t="s">
        <v>3454</v>
      </c>
      <c r="I1414" t="s">
        <v>25</v>
      </c>
      <c r="J1414" s="3">
        <v>0</v>
      </c>
      <c r="K1414" s="1">
        <v>43374</v>
      </c>
      <c r="L1414" s="1">
        <v>44834</v>
      </c>
      <c r="M1414" t="s">
        <v>38</v>
      </c>
      <c r="O1414" t="s">
        <v>102</v>
      </c>
      <c r="P1414" s="1"/>
      <c r="AB1414" t="s">
        <v>39</v>
      </c>
      <c r="AC1414" s="5" t="e">
        <f>VLOOKUP(Tableau13[[#This Row],[Jan,]],[1]!Tableau3[#All],2,FALSE)</f>
        <v>#REF!</v>
      </c>
      <c r="AD1414" s="5" t="e">
        <f>VLOOKUP(Tableau13[[#This Row],[Fév,]],[1]!Tableau3[#All],2,FALSE)</f>
        <v>#REF!</v>
      </c>
      <c r="AE1414" s="5" t="e">
        <f>VLOOKUP(Tableau13[[#This Row],[Mar,]],[1]!Tableau3[#All],2,FALSE)</f>
        <v>#REF!</v>
      </c>
      <c r="AF1414" s="5" t="e">
        <f>VLOOKUP(Tableau13[[#This Row],[Avr,]],[1]!Tableau3[#All],2,FALSE)</f>
        <v>#REF!</v>
      </c>
      <c r="AG1414" s="5" t="e">
        <f>VLOOKUP(Tableau13[[#This Row],[Mai]],[1]!Tableau3[#All],2,FALSE)</f>
        <v>#REF!</v>
      </c>
      <c r="AH1414" s="5" t="e">
        <f>VLOOKUP(Tableau13[[#This Row],[Juin]],[1]!Tableau3[#All],2,FALSE)</f>
        <v>#REF!</v>
      </c>
      <c r="AI1414" s="5" t="e">
        <f>VLOOKUP(Tableau13[[#This Row],[Juil,]],[1]!Tableau3[#All],2,FALSE)</f>
        <v>#REF!</v>
      </c>
      <c r="AJ1414" s="5" t="e">
        <f>VLOOKUP(Tableau13[[#This Row],[Août]],[1]!Tableau3[#All],2,FALSE)</f>
        <v>#REF!</v>
      </c>
      <c r="AK1414" s="5" t="e">
        <f>VLOOKUP(Tableau13[[#This Row],[Sept,]],[1]!Tableau3[#All],2,FALSE)</f>
        <v>#REF!</v>
      </c>
      <c r="AL1414" s="5" t="e">
        <f>VLOOKUP(Tableau13[[#This Row],[Oct,]],[1]!Tableau3[#All],2,FALSE)</f>
        <v>#REF!</v>
      </c>
      <c r="AM1414" s="5" t="e">
        <f>VLOOKUP(Tableau13[[#This Row],[Nov,]],[1]!Tableau3[#All],2,FALSE)</f>
        <v>#REF!</v>
      </c>
      <c r="AN1414" s="5" t="e">
        <f>VLOOKUP(Tableau13[[#This Row],[Déc,]],[1]!Tableau3[#All],2,FALSE)</f>
        <v>#REF!</v>
      </c>
    </row>
    <row r="1415" spans="1:40" x14ac:dyDescent="0.25">
      <c r="A1415" t="s">
        <v>3457</v>
      </c>
      <c r="D1415" t="s">
        <v>3451</v>
      </c>
      <c r="E1415" t="s">
        <v>3452</v>
      </c>
      <c r="F1415" t="s">
        <v>8181</v>
      </c>
      <c r="G1415" t="s">
        <v>3458</v>
      </c>
      <c r="H1415" t="s">
        <v>3454</v>
      </c>
      <c r="I1415" t="s">
        <v>25</v>
      </c>
      <c r="J1415" s="3">
        <v>0</v>
      </c>
      <c r="K1415" s="1">
        <v>43374</v>
      </c>
      <c r="L1415" s="1">
        <v>44834</v>
      </c>
      <c r="M1415" t="s">
        <v>38</v>
      </c>
      <c r="O1415" t="s">
        <v>102</v>
      </c>
      <c r="P1415" s="1"/>
      <c r="AB1415" t="s">
        <v>39</v>
      </c>
      <c r="AC1415" s="5" t="e">
        <f>VLOOKUP(Tableau13[[#This Row],[Jan,]],[1]!Tableau3[#All],2,FALSE)</f>
        <v>#REF!</v>
      </c>
      <c r="AD1415" s="5" t="e">
        <f>VLOOKUP(Tableau13[[#This Row],[Fév,]],[1]!Tableau3[#All],2,FALSE)</f>
        <v>#REF!</v>
      </c>
      <c r="AE1415" s="5" t="e">
        <f>VLOOKUP(Tableau13[[#This Row],[Mar,]],[1]!Tableau3[#All],2,FALSE)</f>
        <v>#REF!</v>
      </c>
      <c r="AF1415" s="5" t="e">
        <f>VLOOKUP(Tableau13[[#This Row],[Avr,]],[1]!Tableau3[#All],2,FALSE)</f>
        <v>#REF!</v>
      </c>
      <c r="AG1415" s="5" t="e">
        <f>VLOOKUP(Tableau13[[#This Row],[Mai]],[1]!Tableau3[#All],2,FALSE)</f>
        <v>#REF!</v>
      </c>
      <c r="AH1415" s="5" t="e">
        <f>VLOOKUP(Tableau13[[#This Row],[Juin]],[1]!Tableau3[#All],2,FALSE)</f>
        <v>#REF!</v>
      </c>
      <c r="AI1415" s="5" t="e">
        <f>VLOOKUP(Tableau13[[#This Row],[Juil,]],[1]!Tableau3[#All],2,FALSE)</f>
        <v>#REF!</v>
      </c>
      <c r="AJ1415" s="5" t="e">
        <f>VLOOKUP(Tableau13[[#This Row],[Août]],[1]!Tableau3[#All],2,FALSE)</f>
        <v>#REF!</v>
      </c>
      <c r="AK1415" s="5" t="e">
        <f>VLOOKUP(Tableau13[[#This Row],[Sept,]],[1]!Tableau3[#All],2,FALSE)</f>
        <v>#REF!</v>
      </c>
      <c r="AL1415" s="5" t="e">
        <f>VLOOKUP(Tableau13[[#This Row],[Oct,]],[1]!Tableau3[#All],2,FALSE)</f>
        <v>#REF!</v>
      </c>
      <c r="AM1415" s="5" t="e">
        <f>VLOOKUP(Tableau13[[#This Row],[Nov,]],[1]!Tableau3[#All],2,FALSE)</f>
        <v>#REF!</v>
      </c>
      <c r="AN1415" s="5" t="e">
        <f>VLOOKUP(Tableau13[[#This Row],[Déc,]],[1]!Tableau3[#All],2,FALSE)</f>
        <v>#REF!</v>
      </c>
    </row>
    <row r="1416" spans="1:40" x14ac:dyDescent="0.25">
      <c r="A1416" t="s">
        <v>3459</v>
      </c>
      <c r="D1416" t="s">
        <v>3451</v>
      </c>
      <c r="E1416" t="s">
        <v>3452</v>
      </c>
      <c r="F1416" t="s">
        <v>8182</v>
      </c>
      <c r="G1416" t="s">
        <v>3460</v>
      </c>
      <c r="H1416" t="s">
        <v>3454</v>
      </c>
      <c r="I1416" t="s">
        <v>25</v>
      </c>
      <c r="J1416" s="3">
        <v>0</v>
      </c>
      <c r="K1416" s="1">
        <v>43374</v>
      </c>
      <c r="L1416" s="1">
        <v>44834</v>
      </c>
      <c r="M1416" t="s">
        <v>38</v>
      </c>
      <c r="O1416" t="s">
        <v>102</v>
      </c>
      <c r="P1416" s="1"/>
      <c r="AB1416" t="s">
        <v>39</v>
      </c>
      <c r="AC1416" s="5" t="e">
        <f>VLOOKUP(Tableau13[[#This Row],[Jan,]],[1]!Tableau3[#All],2,FALSE)</f>
        <v>#REF!</v>
      </c>
      <c r="AD1416" s="5" t="e">
        <f>VLOOKUP(Tableau13[[#This Row],[Fév,]],[1]!Tableau3[#All],2,FALSE)</f>
        <v>#REF!</v>
      </c>
      <c r="AE1416" s="5" t="e">
        <f>VLOOKUP(Tableau13[[#This Row],[Mar,]],[1]!Tableau3[#All],2,FALSE)</f>
        <v>#REF!</v>
      </c>
      <c r="AF1416" s="5" t="e">
        <f>VLOOKUP(Tableau13[[#This Row],[Avr,]],[1]!Tableau3[#All],2,FALSE)</f>
        <v>#REF!</v>
      </c>
      <c r="AG1416" s="5" t="e">
        <f>VLOOKUP(Tableau13[[#This Row],[Mai]],[1]!Tableau3[#All],2,FALSE)</f>
        <v>#REF!</v>
      </c>
      <c r="AH1416" s="5" t="e">
        <f>VLOOKUP(Tableau13[[#This Row],[Juin]],[1]!Tableau3[#All],2,FALSE)</f>
        <v>#REF!</v>
      </c>
      <c r="AI1416" s="5" t="e">
        <f>VLOOKUP(Tableau13[[#This Row],[Juil,]],[1]!Tableau3[#All],2,FALSE)</f>
        <v>#REF!</v>
      </c>
      <c r="AJ1416" s="5" t="e">
        <f>VLOOKUP(Tableau13[[#This Row],[Août]],[1]!Tableau3[#All],2,FALSE)</f>
        <v>#REF!</v>
      </c>
      <c r="AK1416" s="5" t="e">
        <f>VLOOKUP(Tableau13[[#This Row],[Sept,]],[1]!Tableau3[#All],2,FALSE)</f>
        <v>#REF!</v>
      </c>
      <c r="AL1416" s="5" t="e">
        <f>VLOOKUP(Tableau13[[#This Row],[Oct,]],[1]!Tableau3[#All],2,FALSE)</f>
        <v>#REF!</v>
      </c>
      <c r="AM1416" s="5" t="e">
        <f>VLOOKUP(Tableau13[[#This Row],[Nov,]],[1]!Tableau3[#All],2,FALSE)</f>
        <v>#REF!</v>
      </c>
      <c r="AN1416" s="5" t="e">
        <f>VLOOKUP(Tableau13[[#This Row],[Déc,]],[1]!Tableau3[#All],2,FALSE)</f>
        <v>#REF!</v>
      </c>
    </row>
    <row r="1417" spans="1:40" x14ac:dyDescent="0.25">
      <c r="A1417" t="s">
        <v>3461</v>
      </c>
      <c r="D1417" t="s">
        <v>33</v>
      </c>
      <c r="E1417" t="s">
        <v>34</v>
      </c>
      <c r="F1417" t="s">
        <v>8183</v>
      </c>
      <c r="G1417" t="s">
        <v>3462</v>
      </c>
      <c r="I1417" t="s">
        <v>25</v>
      </c>
      <c r="J1417" s="3">
        <v>0</v>
      </c>
      <c r="K1417" s="1">
        <v>43101</v>
      </c>
      <c r="L1417" s="1">
        <v>44712</v>
      </c>
      <c r="M1417" t="s">
        <v>38</v>
      </c>
      <c r="O1417" t="s">
        <v>102</v>
      </c>
      <c r="P1417" s="1"/>
      <c r="AB1417" t="s">
        <v>39</v>
      </c>
      <c r="AC1417" s="5" t="e">
        <f>VLOOKUP(Tableau13[[#This Row],[Jan,]],[1]!Tableau3[#All],2,FALSE)</f>
        <v>#REF!</v>
      </c>
      <c r="AD1417" s="5" t="e">
        <f>VLOOKUP(Tableau13[[#This Row],[Fév,]],[1]!Tableau3[#All],2,FALSE)</f>
        <v>#REF!</v>
      </c>
      <c r="AE1417" s="5" t="e">
        <f>VLOOKUP(Tableau13[[#This Row],[Mar,]],[1]!Tableau3[#All],2,FALSE)</f>
        <v>#REF!</v>
      </c>
      <c r="AF1417" s="5" t="e">
        <f>VLOOKUP(Tableau13[[#This Row],[Avr,]],[1]!Tableau3[#All],2,FALSE)</f>
        <v>#REF!</v>
      </c>
      <c r="AG1417" s="5" t="e">
        <f>VLOOKUP(Tableau13[[#This Row],[Mai]],[1]!Tableau3[#All],2,FALSE)</f>
        <v>#REF!</v>
      </c>
      <c r="AH1417" s="5" t="e">
        <f>VLOOKUP(Tableau13[[#This Row],[Juin]],[1]!Tableau3[#All],2,FALSE)</f>
        <v>#REF!</v>
      </c>
      <c r="AI1417" s="5" t="e">
        <f>VLOOKUP(Tableau13[[#This Row],[Juil,]],[1]!Tableau3[#All],2,FALSE)</f>
        <v>#REF!</v>
      </c>
      <c r="AJ1417" s="5" t="e">
        <f>VLOOKUP(Tableau13[[#This Row],[Août]],[1]!Tableau3[#All],2,FALSE)</f>
        <v>#REF!</v>
      </c>
      <c r="AK1417" s="5" t="e">
        <f>VLOOKUP(Tableau13[[#This Row],[Sept,]],[1]!Tableau3[#All],2,FALSE)</f>
        <v>#REF!</v>
      </c>
      <c r="AL1417" s="5" t="e">
        <f>VLOOKUP(Tableau13[[#This Row],[Oct,]],[1]!Tableau3[#All],2,FALSE)</f>
        <v>#REF!</v>
      </c>
      <c r="AM1417" s="5" t="e">
        <f>VLOOKUP(Tableau13[[#This Row],[Nov,]],[1]!Tableau3[#All],2,FALSE)</f>
        <v>#REF!</v>
      </c>
      <c r="AN1417" s="5" t="e">
        <f>VLOOKUP(Tableau13[[#This Row],[Déc,]],[1]!Tableau3[#All],2,FALSE)</f>
        <v>#REF!</v>
      </c>
    </row>
    <row r="1418" spans="1:40" x14ac:dyDescent="0.25">
      <c r="A1418" t="s">
        <v>3463</v>
      </c>
      <c r="D1418" t="s">
        <v>3451</v>
      </c>
      <c r="E1418" t="s">
        <v>3452</v>
      </c>
      <c r="F1418" t="s">
        <v>8184</v>
      </c>
      <c r="G1418" t="s">
        <v>3464</v>
      </c>
      <c r="H1418" t="s">
        <v>3454</v>
      </c>
      <c r="I1418" t="s">
        <v>25</v>
      </c>
      <c r="J1418" s="3">
        <v>0</v>
      </c>
      <c r="K1418" s="1">
        <v>43374</v>
      </c>
      <c r="L1418" s="1">
        <v>44834</v>
      </c>
      <c r="M1418" t="s">
        <v>38</v>
      </c>
      <c r="O1418" t="s">
        <v>102</v>
      </c>
      <c r="P1418" s="1"/>
      <c r="AB1418" t="s">
        <v>39</v>
      </c>
      <c r="AC1418" s="5" t="e">
        <f>VLOOKUP(Tableau13[[#This Row],[Jan,]],[1]!Tableau3[#All],2,FALSE)</f>
        <v>#REF!</v>
      </c>
      <c r="AD1418" s="5" t="e">
        <f>VLOOKUP(Tableau13[[#This Row],[Fév,]],[1]!Tableau3[#All],2,FALSE)</f>
        <v>#REF!</v>
      </c>
      <c r="AE1418" s="5" t="e">
        <f>VLOOKUP(Tableau13[[#This Row],[Mar,]],[1]!Tableau3[#All],2,FALSE)</f>
        <v>#REF!</v>
      </c>
      <c r="AF1418" s="5" t="e">
        <f>VLOOKUP(Tableau13[[#This Row],[Avr,]],[1]!Tableau3[#All],2,FALSE)</f>
        <v>#REF!</v>
      </c>
      <c r="AG1418" s="5" t="e">
        <f>VLOOKUP(Tableau13[[#This Row],[Mai]],[1]!Tableau3[#All],2,FALSE)</f>
        <v>#REF!</v>
      </c>
      <c r="AH1418" s="5" t="e">
        <f>VLOOKUP(Tableau13[[#This Row],[Juin]],[1]!Tableau3[#All],2,FALSE)</f>
        <v>#REF!</v>
      </c>
      <c r="AI1418" s="5" t="e">
        <f>VLOOKUP(Tableau13[[#This Row],[Juil,]],[1]!Tableau3[#All],2,FALSE)</f>
        <v>#REF!</v>
      </c>
      <c r="AJ1418" s="5" t="e">
        <f>VLOOKUP(Tableau13[[#This Row],[Août]],[1]!Tableau3[#All],2,FALSE)</f>
        <v>#REF!</v>
      </c>
      <c r="AK1418" s="5" t="e">
        <f>VLOOKUP(Tableau13[[#This Row],[Sept,]],[1]!Tableau3[#All],2,FALSE)</f>
        <v>#REF!</v>
      </c>
      <c r="AL1418" s="5" t="e">
        <f>VLOOKUP(Tableau13[[#This Row],[Oct,]],[1]!Tableau3[#All],2,FALSE)</f>
        <v>#REF!</v>
      </c>
      <c r="AM1418" s="5" t="e">
        <f>VLOOKUP(Tableau13[[#This Row],[Nov,]],[1]!Tableau3[#All],2,FALSE)</f>
        <v>#REF!</v>
      </c>
      <c r="AN1418" s="5" t="e">
        <f>VLOOKUP(Tableau13[[#This Row],[Déc,]],[1]!Tableau3[#All],2,FALSE)</f>
        <v>#REF!</v>
      </c>
    </row>
    <row r="1419" spans="1:40" x14ac:dyDescent="0.25">
      <c r="A1419" t="s">
        <v>3465</v>
      </c>
      <c r="D1419" t="s">
        <v>3451</v>
      </c>
      <c r="E1419" t="s">
        <v>3452</v>
      </c>
      <c r="F1419" t="s">
        <v>8185</v>
      </c>
      <c r="G1419" t="s">
        <v>3466</v>
      </c>
      <c r="H1419" t="s">
        <v>3454</v>
      </c>
      <c r="I1419" t="s">
        <v>25</v>
      </c>
      <c r="J1419" s="3">
        <v>0</v>
      </c>
      <c r="K1419" s="1">
        <v>43374</v>
      </c>
      <c r="L1419" s="1">
        <v>44834</v>
      </c>
      <c r="M1419" t="s">
        <v>38</v>
      </c>
      <c r="O1419" t="s">
        <v>102</v>
      </c>
      <c r="P1419" s="1"/>
      <c r="AB1419" t="s">
        <v>39</v>
      </c>
      <c r="AC1419" s="5" t="e">
        <f>VLOOKUP(Tableau13[[#This Row],[Jan,]],[1]!Tableau3[#All],2,FALSE)</f>
        <v>#REF!</v>
      </c>
      <c r="AD1419" s="5" t="e">
        <f>VLOOKUP(Tableau13[[#This Row],[Fév,]],[1]!Tableau3[#All],2,FALSE)</f>
        <v>#REF!</v>
      </c>
      <c r="AE1419" s="5" t="e">
        <f>VLOOKUP(Tableau13[[#This Row],[Mar,]],[1]!Tableau3[#All],2,FALSE)</f>
        <v>#REF!</v>
      </c>
      <c r="AF1419" s="5" t="e">
        <f>VLOOKUP(Tableau13[[#This Row],[Avr,]],[1]!Tableau3[#All],2,FALSE)</f>
        <v>#REF!</v>
      </c>
      <c r="AG1419" s="5" t="e">
        <f>VLOOKUP(Tableau13[[#This Row],[Mai]],[1]!Tableau3[#All],2,FALSE)</f>
        <v>#REF!</v>
      </c>
      <c r="AH1419" s="5" t="e">
        <f>VLOOKUP(Tableau13[[#This Row],[Juin]],[1]!Tableau3[#All],2,FALSE)</f>
        <v>#REF!</v>
      </c>
      <c r="AI1419" s="5" t="e">
        <f>VLOOKUP(Tableau13[[#This Row],[Juil,]],[1]!Tableau3[#All],2,FALSE)</f>
        <v>#REF!</v>
      </c>
      <c r="AJ1419" s="5" t="e">
        <f>VLOOKUP(Tableau13[[#This Row],[Août]],[1]!Tableau3[#All],2,FALSE)</f>
        <v>#REF!</v>
      </c>
      <c r="AK1419" s="5" t="e">
        <f>VLOOKUP(Tableau13[[#This Row],[Sept,]],[1]!Tableau3[#All],2,FALSE)</f>
        <v>#REF!</v>
      </c>
      <c r="AL1419" s="5" t="e">
        <f>VLOOKUP(Tableau13[[#This Row],[Oct,]],[1]!Tableau3[#All],2,FALSE)</f>
        <v>#REF!</v>
      </c>
      <c r="AM1419" s="5" t="e">
        <f>VLOOKUP(Tableau13[[#This Row],[Nov,]],[1]!Tableau3[#All],2,FALSE)</f>
        <v>#REF!</v>
      </c>
      <c r="AN1419" s="5" t="e">
        <f>VLOOKUP(Tableau13[[#This Row],[Déc,]],[1]!Tableau3[#All],2,FALSE)</f>
        <v>#REF!</v>
      </c>
    </row>
    <row r="1420" spans="1:40" x14ac:dyDescent="0.25">
      <c r="A1420" t="s">
        <v>3470</v>
      </c>
      <c r="D1420" t="s">
        <v>3451</v>
      </c>
      <c r="E1420" t="s">
        <v>3452</v>
      </c>
      <c r="F1420" t="s">
        <v>8186</v>
      </c>
      <c r="G1420" t="s">
        <v>3468</v>
      </c>
      <c r="H1420" t="s">
        <v>3454</v>
      </c>
      <c r="I1420" t="s">
        <v>25</v>
      </c>
      <c r="J1420" s="3">
        <v>0</v>
      </c>
      <c r="K1420" s="1">
        <v>43374</v>
      </c>
      <c r="L1420" s="1">
        <v>44834</v>
      </c>
      <c r="M1420" t="s">
        <v>38</v>
      </c>
      <c r="O1420" t="s">
        <v>102</v>
      </c>
      <c r="P1420" s="1"/>
      <c r="AB1420" t="s">
        <v>39</v>
      </c>
      <c r="AC1420" s="5" t="e">
        <f>VLOOKUP(Tableau13[[#This Row],[Jan,]],[1]!Tableau3[#All],2,FALSE)</f>
        <v>#REF!</v>
      </c>
      <c r="AD1420" s="5" t="e">
        <f>VLOOKUP(Tableau13[[#This Row],[Fév,]],[1]!Tableau3[#All],2,FALSE)</f>
        <v>#REF!</v>
      </c>
      <c r="AE1420" s="5" t="e">
        <f>VLOOKUP(Tableau13[[#This Row],[Mar,]],[1]!Tableau3[#All],2,FALSE)</f>
        <v>#REF!</v>
      </c>
      <c r="AF1420" s="5" t="e">
        <f>VLOOKUP(Tableau13[[#This Row],[Avr,]],[1]!Tableau3[#All],2,FALSE)</f>
        <v>#REF!</v>
      </c>
      <c r="AG1420" s="5" t="e">
        <f>VLOOKUP(Tableau13[[#This Row],[Mai]],[1]!Tableau3[#All],2,FALSE)</f>
        <v>#REF!</v>
      </c>
      <c r="AH1420" s="5" t="e">
        <f>VLOOKUP(Tableau13[[#This Row],[Juin]],[1]!Tableau3[#All],2,FALSE)</f>
        <v>#REF!</v>
      </c>
      <c r="AI1420" s="5" t="e">
        <f>VLOOKUP(Tableau13[[#This Row],[Juil,]],[1]!Tableau3[#All],2,FALSE)</f>
        <v>#REF!</v>
      </c>
      <c r="AJ1420" s="5" t="e">
        <f>VLOOKUP(Tableau13[[#This Row],[Août]],[1]!Tableau3[#All],2,FALSE)</f>
        <v>#REF!</v>
      </c>
      <c r="AK1420" s="5" t="e">
        <f>VLOOKUP(Tableau13[[#This Row],[Sept,]],[1]!Tableau3[#All],2,FALSE)</f>
        <v>#REF!</v>
      </c>
      <c r="AL1420" s="5" t="e">
        <f>VLOOKUP(Tableau13[[#This Row],[Oct,]],[1]!Tableau3[#All],2,FALSE)</f>
        <v>#REF!</v>
      </c>
      <c r="AM1420" s="5" t="e">
        <f>VLOOKUP(Tableau13[[#This Row],[Nov,]],[1]!Tableau3[#All],2,FALSE)</f>
        <v>#REF!</v>
      </c>
      <c r="AN1420" s="5" t="e">
        <f>VLOOKUP(Tableau13[[#This Row],[Déc,]],[1]!Tableau3[#All],2,FALSE)</f>
        <v>#REF!</v>
      </c>
    </row>
    <row r="1421" spans="1:40" x14ac:dyDescent="0.25">
      <c r="A1421" t="s">
        <v>3467</v>
      </c>
      <c r="D1421" t="s">
        <v>3451</v>
      </c>
      <c r="E1421" t="s">
        <v>3452</v>
      </c>
      <c r="F1421" t="s">
        <v>8186</v>
      </c>
      <c r="G1421" t="s">
        <v>3468</v>
      </c>
      <c r="H1421" t="s">
        <v>3469</v>
      </c>
      <c r="I1421" t="s">
        <v>25</v>
      </c>
      <c r="J1421" s="3">
        <v>0</v>
      </c>
      <c r="K1421" s="1">
        <v>43374</v>
      </c>
      <c r="L1421" s="1">
        <v>44834</v>
      </c>
      <c r="M1421" t="s">
        <v>38</v>
      </c>
      <c r="O1421" t="s">
        <v>27</v>
      </c>
      <c r="P1421" s="1"/>
      <c r="AB1421" t="s">
        <v>39</v>
      </c>
      <c r="AC1421" s="5" t="e">
        <f>VLOOKUP(Tableau13[[#This Row],[Jan,]],[1]!Tableau3[#All],2,FALSE)</f>
        <v>#REF!</v>
      </c>
      <c r="AD1421" s="5" t="e">
        <f>VLOOKUP(Tableau13[[#This Row],[Fév,]],[1]!Tableau3[#All],2,FALSE)</f>
        <v>#REF!</v>
      </c>
      <c r="AE1421" s="5" t="e">
        <f>VLOOKUP(Tableau13[[#This Row],[Mar,]],[1]!Tableau3[#All],2,FALSE)</f>
        <v>#REF!</v>
      </c>
      <c r="AF1421" s="5" t="e">
        <f>VLOOKUP(Tableau13[[#This Row],[Avr,]],[1]!Tableau3[#All],2,FALSE)</f>
        <v>#REF!</v>
      </c>
      <c r="AG1421" s="5" t="e">
        <f>VLOOKUP(Tableau13[[#This Row],[Mai]],[1]!Tableau3[#All],2,FALSE)</f>
        <v>#REF!</v>
      </c>
      <c r="AH1421" s="5" t="e">
        <f>VLOOKUP(Tableau13[[#This Row],[Juin]],[1]!Tableau3[#All],2,FALSE)</f>
        <v>#REF!</v>
      </c>
      <c r="AI1421" s="5" t="e">
        <f>VLOOKUP(Tableau13[[#This Row],[Juil,]],[1]!Tableau3[#All],2,FALSE)</f>
        <v>#REF!</v>
      </c>
      <c r="AJ1421" s="5" t="e">
        <f>VLOOKUP(Tableau13[[#This Row],[Août]],[1]!Tableau3[#All],2,FALSE)</f>
        <v>#REF!</v>
      </c>
      <c r="AK1421" s="5" t="e">
        <f>VLOOKUP(Tableau13[[#This Row],[Sept,]],[1]!Tableau3[#All],2,FALSE)</f>
        <v>#REF!</v>
      </c>
      <c r="AL1421" s="5" t="e">
        <f>VLOOKUP(Tableau13[[#This Row],[Oct,]],[1]!Tableau3[#All],2,FALSE)</f>
        <v>#REF!</v>
      </c>
      <c r="AM1421" s="5" t="e">
        <f>VLOOKUP(Tableau13[[#This Row],[Nov,]],[1]!Tableau3[#All],2,FALSE)</f>
        <v>#REF!</v>
      </c>
      <c r="AN1421" s="5" t="e">
        <f>VLOOKUP(Tableau13[[#This Row],[Déc,]],[1]!Tableau3[#All],2,FALSE)</f>
        <v>#REF!</v>
      </c>
    </row>
    <row r="1422" spans="1:40" x14ac:dyDescent="0.25">
      <c r="A1422" t="s">
        <v>3471</v>
      </c>
      <c r="D1422" t="s">
        <v>3451</v>
      </c>
      <c r="E1422" t="s">
        <v>3452</v>
      </c>
      <c r="F1422" t="s">
        <v>8187</v>
      </c>
      <c r="G1422" t="s">
        <v>3472</v>
      </c>
      <c r="H1422" t="s">
        <v>3454</v>
      </c>
      <c r="I1422" t="s">
        <v>25</v>
      </c>
      <c r="J1422" s="3">
        <v>0</v>
      </c>
      <c r="K1422" s="1">
        <v>43374</v>
      </c>
      <c r="L1422" s="1">
        <v>44834</v>
      </c>
      <c r="M1422" t="s">
        <v>38</v>
      </c>
      <c r="O1422" t="s">
        <v>102</v>
      </c>
      <c r="P1422" s="1"/>
      <c r="AB1422" t="s">
        <v>39</v>
      </c>
      <c r="AC1422" s="5" t="e">
        <f>VLOOKUP(Tableau13[[#This Row],[Jan,]],[1]!Tableau3[#All],2,FALSE)</f>
        <v>#REF!</v>
      </c>
      <c r="AD1422" s="5" t="e">
        <f>VLOOKUP(Tableau13[[#This Row],[Fév,]],[1]!Tableau3[#All],2,FALSE)</f>
        <v>#REF!</v>
      </c>
      <c r="AE1422" s="5" t="e">
        <f>VLOOKUP(Tableau13[[#This Row],[Mar,]],[1]!Tableau3[#All],2,FALSE)</f>
        <v>#REF!</v>
      </c>
      <c r="AF1422" s="5" t="e">
        <f>VLOOKUP(Tableau13[[#This Row],[Avr,]],[1]!Tableau3[#All],2,FALSE)</f>
        <v>#REF!</v>
      </c>
      <c r="AG1422" s="5" t="e">
        <f>VLOOKUP(Tableau13[[#This Row],[Mai]],[1]!Tableau3[#All],2,FALSE)</f>
        <v>#REF!</v>
      </c>
      <c r="AH1422" s="5" t="e">
        <f>VLOOKUP(Tableau13[[#This Row],[Juin]],[1]!Tableau3[#All],2,FALSE)</f>
        <v>#REF!</v>
      </c>
      <c r="AI1422" s="5" t="e">
        <f>VLOOKUP(Tableau13[[#This Row],[Juil,]],[1]!Tableau3[#All],2,FALSE)</f>
        <v>#REF!</v>
      </c>
      <c r="AJ1422" s="5" t="e">
        <f>VLOOKUP(Tableau13[[#This Row],[Août]],[1]!Tableau3[#All],2,FALSE)</f>
        <v>#REF!</v>
      </c>
      <c r="AK1422" s="5" t="e">
        <f>VLOOKUP(Tableau13[[#This Row],[Sept,]],[1]!Tableau3[#All],2,FALSE)</f>
        <v>#REF!</v>
      </c>
      <c r="AL1422" s="5" t="e">
        <f>VLOOKUP(Tableau13[[#This Row],[Oct,]],[1]!Tableau3[#All],2,FALSE)</f>
        <v>#REF!</v>
      </c>
      <c r="AM1422" s="5" t="e">
        <f>VLOOKUP(Tableau13[[#This Row],[Nov,]],[1]!Tableau3[#All],2,FALSE)</f>
        <v>#REF!</v>
      </c>
      <c r="AN1422" s="5" t="e">
        <f>VLOOKUP(Tableau13[[#This Row],[Déc,]],[1]!Tableau3[#All],2,FALSE)</f>
        <v>#REF!</v>
      </c>
    </row>
    <row r="1423" spans="1:40" x14ac:dyDescent="0.25">
      <c r="A1423" t="s">
        <v>3473</v>
      </c>
      <c r="D1423" t="s">
        <v>3451</v>
      </c>
      <c r="E1423" t="s">
        <v>3452</v>
      </c>
      <c r="F1423" t="s">
        <v>8188</v>
      </c>
      <c r="G1423" t="s">
        <v>3474</v>
      </c>
      <c r="H1423" t="s">
        <v>3454</v>
      </c>
      <c r="I1423" t="s">
        <v>25</v>
      </c>
      <c r="J1423" s="3">
        <v>0</v>
      </c>
      <c r="K1423" s="1">
        <v>43374</v>
      </c>
      <c r="L1423" s="1">
        <v>44834</v>
      </c>
      <c r="M1423" t="s">
        <v>38</v>
      </c>
      <c r="O1423" t="s">
        <v>102</v>
      </c>
      <c r="P1423" s="1"/>
      <c r="AB1423" t="s">
        <v>39</v>
      </c>
      <c r="AC1423" s="5" t="e">
        <f>VLOOKUP(Tableau13[[#This Row],[Jan,]],[1]!Tableau3[#All],2,FALSE)</f>
        <v>#REF!</v>
      </c>
      <c r="AD1423" s="5" t="e">
        <f>VLOOKUP(Tableau13[[#This Row],[Fév,]],[1]!Tableau3[#All],2,FALSE)</f>
        <v>#REF!</v>
      </c>
      <c r="AE1423" s="5" t="e">
        <f>VLOOKUP(Tableau13[[#This Row],[Mar,]],[1]!Tableau3[#All],2,FALSE)</f>
        <v>#REF!</v>
      </c>
      <c r="AF1423" s="5" t="e">
        <f>VLOOKUP(Tableau13[[#This Row],[Avr,]],[1]!Tableau3[#All],2,FALSE)</f>
        <v>#REF!</v>
      </c>
      <c r="AG1423" s="5" t="e">
        <f>VLOOKUP(Tableau13[[#This Row],[Mai]],[1]!Tableau3[#All],2,FALSE)</f>
        <v>#REF!</v>
      </c>
      <c r="AH1423" s="5" t="e">
        <f>VLOOKUP(Tableau13[[#This Row],[Juin]],[1]!Tableau3[#All],2,FALSE)</f>
        <v>#REF!</v>
      </c>
      <c r="AI1423" s="5" t="e">
        <f>VLOOKUP(Tableau13[[#This Row],[Juil,]],[1]!Tableau3[#All],2,FALSE)</f>
        <v>#REF!</v>
      </c>
      <c r="AJ1423" s="5" t="e">
        <f>VLOOKUP(Tableau13[[#This Row],[Août]],[1]!Tableau3[#All],2,FALSE)</f>
        <v>#REF!</v>
      </c>
      <c r="AK1423" s="5" t="e">
        <f>VLOOKUP(Tableau13[[#This Row],[Sept,]],[1]!Tableau3[#All],2,FALSE)</f>
        <v>#REF!</v>
      </c>
      <c r="AL1423" s="5" t="e">
        <f>VLOOKUP(Tableau13[[#This Row],[Oct,]],[1]!Tableau3[#All],2,FALSE)</f>
        <v>#REF!</v>
      </c>
      <c r="AM1423" s="5" t="e">
        <f>VLOOKUP(Tableau13[[#This Row],[Nov,]],[1]!Tableau3[#All],2,FALSE)</f>
        <v>#REF!</v>
      </c>
      <c r="AN1423" s="5" t="e">
        <f>VLOOKUP(Tableau13[[#This Row],[Déc,]],[1]!Tableau3[#All],2,FALSE)</f>
        <v>#REF!</v>
      </c>
    </row>
    <row r="1424" spans="1:40" x14ac:dyDescent="0.25">
      <c r="A1424" t="s">
        <v>3475</v>
      </c>
      <c r="D1424" t="s">
        <v>3451</v>
      </c>
      <c r="E1424" t="s">
        <v>3452</v>
      </c>
      <c r="F1424" t="s">
        <v>8189</v>
      </c>
      <c r="G1424" t="s">
        <v>3476</v>
      </c>
      <c r="H1424" t="s">
        <v>3454</v>
      </c>
      <c r="I1424" t="s">
        <v>25</v>
      </c>
      <c r="J1424" s="3">
        <v>0</v>
      </c>
      <c r="K1424" s="1">
        <v>43374</v>
      </c>
      <c r="L1424" s="1">
        <v>44834</v>
      </c>
      <c r="M1424" t="s">
        <v>38</v>
      </c>
      <c r="O1424" t="s">
        <v>102</v>
      </c>
      <c r="P1424" s="1"/>
      <c r="AB1424" t="s">
        <v>39</v>
      </c>
      <c r="AC1424" s="5" t="e">
        <f>VLOOKUP(Tableau13[[#This Row],[Jan,]],[1]!Tableau3[#All],2,FALSE)</f>
        <v>#REF!</v>
      </c>
      <c r="AD1424" s="5" t="e">
        <f>VLOOKUP(Tableau13[[#This Row],[Fév,]],[1]!Tableau3[#All],2,FALSE)</f>
        <v>#REF!</v>
      </c>
      <c r="AE1424" s="5" t="e">
        <f>VLOOKUP(Tableau13[[#This Row],[Mar,]],[1]!Tableau3[#All],2,FALSE)</f>
        <v>#REF!</v>
      </c>
      <c r="AF1424" s="5" t="e">
        <f>VLOOKUP(Tableau13[[#This Row],[Avr,]],[1]!Tableau3[#All],2,FALSE)</f>
        <v>#REF!</v>
      </c>
      <c r="AG1424" s="5" t="e">
        <f>VLOOKUP(Tableau13[[#This Row],[Mai]],[1]!Tableau3[#All],2,FALSE)</f>
        <v>#REF!</v>
      </c>
      <c r="AH1424" s="5" t="e">
        <f>VLOOKUP(Tableau13[[#This Row],[Juin]],[1]!Tableau3[#All],2,FALSE)</f>
        <v>#REF!</v>
      </c>
      <c r="AI1424" s="5" t="e">
        <f>VLOOKUP(Tableau13[[#This Row],[Juil,]],[1]!Tableau3[#All],2,FALSE)</f>
        <v>#REF!</v>
      </c>
      <c r="AJ1424" s="5" t="e">
        <f>VLOOKUP(Tableau13[[#This Row],[Août]],[1]!Tableau3[#All],2,FALSE)</f>
        <v>#REF!</v>
      </c>
      <c r="AK1424" s="5" t="e">
        <f>VLOOKUP(Tableau13[[#This Row],[Sept,]],[1]!Tableau3[#All],2,FALSE)</f>
        <v>#REF!</v>
      </c>
      <c r="AL1424" s="5" t="e">
        <f>VLOOKUP(Tableau13[[#This Row],[Oct,]],[1]!Tableau3[#All],2,FALSE)</f>
        <v>#REF!</v>
      </c>
      <c r="AM1424" s="5" t="e">
        <f>VLOOKUP(Tableau13[[#This Row],[Nov,]],[1]!Tableau3[#All],2,FALSE)</f>
        <v>#REF!</v>
      </c>
      <c r="AN1424" s="5" t="e">
        <f>VLOOKUP(Tableau13[[#This Row],[Déc,]],[1]!Tableau3[#All],2,FALSE)</f>
        <v>#REF!</v>
      </c>
    </row>
    <row r="1425" spans="1:40" x14ac:dyDescent="0.25">
      <c r="A1425" t="s">
        <v>3483</v>
      </c>
      <c r="D1425" t="s">
        <v>3478</v>
      </c>
      <c r="E1425" t="s">
        <v>3479</v>
      </c>
      <c r="F1425" t="s">
        <v>3480</v>
      </c>
      <c r="G1425" t="s">
        <v>3481</v>
      </c>
      <c r="H1425" t="s">
        <v>3484</v>
      </c>
      <c r="I1425" t="s">
        <v>25</v>
      </c>
      <c r="J1425" s="3">
        <v>3296</v>
      </c>
      <c r="K1425" s="1">
        <v>43374</v>
      </c>
      <c r="L1425" s="1">
        <v>45199</v>
      </c>
      <c r="M1425" t="s">
        <v>26</v>
      </c>
      <c r="N1425" t="s">
        <v>6106</v>
      </c>
      <c r="O1425" t="s">
        <v>32</v>
      </c>
      <c r="P1425" s="1">
        <v>0.25</v>
      </c>
      <c r="S1425">
        <v>0.25</v>
      </c>
      <c r="V1425">
        <v>0.25</v>
      </c>
      <c r="Y1425">
        <v>0.25</v>
      </c>
      <c r="AC1425" s="5" t="e">
        <f>VLOOKUP(Tableau13[[#This Row],[Jan,]],[1]!Tableau3[#All],2,FALSE)</f>
        <v>#REF!</v>
      </c>
      <c r="AD1425" s="5" t="e">
        <f>VLOOKUP(Tableau13[[#This Row],[Fév,]],[1]!Tableau3[#All],2,FALSE)</f>
        <v>#REF!</v>
      </c>
      <c r="AE1425" s="5" t="e">
        <f>VLOOKUP(Tableau13[[#This Row],[Mar,]],[1]!Tableau3[#All],2,FALSE)</f>
        <v>#REF!</v>
      </c>
      <c r="AF1425" s="5" t="e">
        <f>VLOOKUP(Tableau13[[#This Row],[Avr,]],[1]!Tableau3[#All],2,FALSE)</f>
        <v>#REF!</v>
      </c>
      <c r="AG1425" s="5" t="e">
        <f>VLOOKUP(Tableau13[[#This Row],[Mai]],[1]!Tableau3[#All],2,FALSE)</f>
        <v>#REF!</v>
      </c>
      <c r="AH1425" s="5" t="e">
        <f>VLOOKUP(Tableau13[[#This Row],[Juin]],[1]!Tableau3[#All],2,FALSE)</f>
        <v>#REF!</v>
      </c>
      <c r="AI1425" s="5" t="e">
        <f>VLOOKUP(Tableau13[[#This Row],[Juil,]],[1]!Tableau3[#All],2,FALSE)</f>
        <v>#REF!</v>
      </c>
      <c r="AJ1425" s="5" t="e">
        <f>VLOOKUP(Tableau13[[#This Row],[Août]],[1]!Tableau3[#All],2,FALSE)</f>
        <v>#REF!</v>
      </c>
      <c r="AK1425" s="5" t="e">
        <f>VLOOKUP(Tableau13[[#This Row],[Sept,]],[1]!Tableau3[#All],2,FALSE)</f>
        <v>#REF!</v>
      </c>
      <c r="AL1425" s="5" t="e">
        <f>VLOOKUP(Tableau13[[#This Row],[Oct,]],[1]!Tableau3[#All],2,FALSE)</f>
        <v>#REF!</v>
      </c>
      <c r="AM1425" s="5" t="e">
        <f>VLOOKUP(Tableau13[[#This Row],[Nov,]],[1]!Tableau3[#All],2,FALSE)</f>
        <v>#REF!</v>
      </c>
      <c r="AN1425" s="5" t="e">
        <f>VLOOKUP(Tableau13[[#This Row],[Déc,]],[1]!Tableau3[#All],2,FALSE)</f>
        <v>#REF!</v>
      </c>
    </row>
    <row r="1426" spans="1:40" x14ac:dyDescent="0.25">
      <c r="A1426" t="s">
        <v>3477</v>
      </c>
      <c r="B1426" s="1">
        <v>44008</v>
      </c>
      <c r="D1426" t="s">
        <v>3478</v>
      </c>
      <c r="E1426" t="s">
        <v>3479</v>
      </c>
      <c r="F1426" t="s">
        <v>3480</v>
      </c>
      <c r="G1426" t="s">
        <v>3481</v>
      </c>
      <c r="H1426" t="s">
        <v>3482</v>
      </c>
      <c r="I1426" t="s">
        <v>25</v>
      </c>
      <c r="J1426" s="3">
        <v>2238.15</v>
      </c>
      <c r="K1426" s="1">
        <v>44013</v>
      </c>
      <c r="L1426" s="1">
        <v>45199</v>
      </c>
      <c r="M1426" t="s">
        <v>26</v>
      </c>
      <c r="N1426" t="s">
        <v>6106</v>
      </c>
      <c r="O1426" t="s">
        <v>32</v>
      </c>
      <c r="P1426" s="1">
        <v>44287</v>
      </c>
      <c r="S1426" s="2">
        <v>44287</v>
      </c>
      <c r="V1426" s="2">
        <v>44287</v>
      </c>
      <c r="Y1426" s="2">
        <v>44287</v>
      </c>
      <c r="AC1426" s="5" t="e">
        <f>VLOOKUP(Tableau13[[#This Row],[Jan,]],[1]!Tableau3[#All],2,FALSE)</f>
        <v>#REF!</v>
      </c>
      <c r="AD1426" s="5" t="e">
        <f>VLOOKUP(Tableau13[[#This Row],[Fév,]],[1]!Tableau3[#All],2,FALSE)</f>
        <v>#REF!</v>
      </c>
      <c r="AE1426" s="5" t="e">
        <f>VLOOKUP(Tableau13[[#This Row],[Mar,]],[1]!Tableau3[#All],2,FALSE)</f>
        <v>#REF!</v>
      </c>
      <c r="AF1426" s="5" t="e">
        <f>VLOOKUP(Tableau13[[#This Row],[Avr,]],[1]!Tableau3[#All],2,FALSE)</f>
        <v>#REF!</v>
      </c>
      <c r="AG1426" s="5" t="e">
        <f>VLOOKUP(Tableau13[[#This Row],[Mai]],[1]!Tableau3[#All],2,FALSE)</f>
        <v>#REF!</v>
      </c>
      <c r="AH1426" s="5" t="e">
        <f>VLOOKUP(Tableau13[[#This Row],[Juin]],[1]!Tableau3[#All],2,FALSE)</f>
        <v>#REF!</v>
      </c>
      <c r="AI1426" s="5" t="e">
        <f>VLOOKUP(Tableau13[[#This Row],[Juil,]],[1]!Tableau3[#All],2,FALSE)</f>
        <v>#REF!</v>
      </c>
      <c r="AJ1426" s="5" t="e">
        <f>VLOOKUP(Tableau13[[#This Row],[Août]],[1]!Tableau3[#All],2,FALSE)</f>
        <v>#REF!</v>
      </c>
      <c r="AK1426" s="5" t="e">
        <f>VLOOKUP(Tableau13[[#This Row],[Sept,]],[1]!Tableau3[#All],2,FALSE)</f>
        <v>#REF!</v>
      </c>
      <c r="AL1426" s="5" t="e">
        <f>VLOOKUP(Tableau13[[#This Row],[Oct,]],[1]!Tableau3[#All],2,FALSE)</f>
        <v>#REF!</v>
      </c>
      <c r="AM1426" s="5" t="e">
        <f>VLOOKUP(Tableau13[[#This Row],[Nov,]],[1]!Tableau3[#All],2,FALSE)</f>
        <v>#REF!</v>
      </c>
      <c r="AN1426" s="5" t="e">
        <f>VLOOKUP(Tableau13[[#This Row],[Déc,]],[1]!Tableau3[#All],2,FALSE)</f>
        <v>#REF!</v>
      </c>
    </row>
    <row r="1427" spans="1:40" x14ac:dyDescent="0.25">
      <c r="A1427" t="s">
        <v>3485</v>
      </c>
      <c r="D1427" t="s">
        <v>3486</v>
      </c>
      <c r="E1427" t="s">
        <v>3487</v>
      </c>
      <c r="F1427" t="s">
        <v>3488</v>
      </c>
      <c r="G1427" t="s">
        <v>3489</v>
      </c>
      <c r="H1427" t="s">
        <v>3490</v>
      </c>
      <c r="I1427" t="s">
        <v>25</v>
      </c>
      <c r="J1427" s="3">
        <v>5864.2</v>
      </c>
      <c r="K1427" s="1">
        <v>43374</v>
      </c>
      <c r="L1427" s="1">
        <v>44561</v>
      </c>
      <c r="M1427" t="s">
        <v>38</v>
      </c>
      <c r="O1427" t="s">
        <v>32</v>
      </c>
      <c r="P1427" s="1"/>
      <c r="S1427">
        <v>0.5</v>
      </c>
      <c r="Y1427">
        <v>0.5</v>
      </c>
      <c r="AB1427" t="s">
        <v>53</v>
      </c>
      <c r="AC1427" s="5" t="e">
        <f>VLOOKUP(Tableau13[[#This Row],[Jan,]],[1]!Tableau3[#All],2,FALSE)</f>
        <v>#REF!</v>
      </c>
      <c r="AD1427" s="5" t="e">
        <f>VLOOKUP(Tableau13[[#This Row],[Fév,]],[1]!Tableau3[#All],2,FALSE)</f>
        <v>#REF!</v>
      </c>
      <c r="AE1427" s="5" t="e">
        <f>VLOOKUP(Tableau13[[#This Row],[Mar,]],[1]!Tableau3[#All],2,FALSE)</f>
        <v>#REF!</v>
      </c>
      <c r="AF1427" s="5" t="e">
        <f>VLOOKUP(Tableau13[[#This Row],[Avr,]],[1]!Tableau3[#All],2,FALSE)</f>
        <v>#REF!</v>
      </c>
      <c r="AG1427" s="5" t="e">
        <f>VLOOKUP(Tableau13[[#This Row],[Mai]],[1]!Tableau3[#All],2,FALSE)</f>
        <v>#REF!</v>
      </c>
      <c r="AH1427" s="5" t="e">
        <f>VLOOKUP(Tableau13[[#This Row],[Juin]],[1]!Tableau3[#All],2,FALSE)</f>
        <v>#REF!</v>
      </c>
      <c r="AI1427" s="5" t="e">
        <f>VLOOKUP(Tableau13[[#This Row],[Juil,]],[1]!Tableau3[#All],2,FALSE)</f>
        <v>#REF!</v>
      </c>
      <c r="AJ1427" s="5" t="e">
        <f>VLOOKUP(Tableau13[[#This Row],[Août]],[1]!Tableau3[#All],2,FALSE)</f>
        <v>#REF!</v>
      </c>
      <c r="AK1427" s="5" t="e">
        <f>VLOOKUP(Tableau13[[#This Row],[Sept,]],[1]!Tableau3[#All],2,FALSE)</f>
        <v>#REF!</v>
      </c>
      <c r="AL1427" s="5" t="e">
        <f>VLOOKUP(Tableau13[[#This Row],[Oct,]],[1]!Tableau3[#All],2,FALSE)</f>
        <v>#REF!</v>
      </c>
      <c r="AM1427" s="5" t="e">
        <f>VLOOKUP(Tableau13[[#This Row],[Nov,]],[1]!Tableau3[#All],2,FALSE)</f>
        <v>#REF!</v>
      </c>
      <c r="AN1427" s="5" t="e">
        <f>VLOOKUP(Tableau13[[#This Row],[Déc,]],[1]!Tableau3[#All],2,FALSE)</f>
        <v>#REF!</v>
      </c>
    </row>
    <row r="1428" spans="1:40" x14ac:dyDescent="0.25">
      <c r="A1428" t="s">
        <v>3491</v>
      </c>
      <c r="D1428" t="s">
        <v>3492</v>
      </c>
      <c r="E1428" t="s">
        <v>3493</v>
      </c>
      <c r="F1428" t="s">
        <v>3494</v>
      </c>
      <c r="G1428" t="s">
        <v>3495</v>
      </c>
      <c r="H1428" t="s">
        <v>3496</v>
      </c>
      <c r="I1428" t="s">
        <v>25</v>
      </c>
      <c r="J1428" s="3">
        <v>303.81</v>
      </c>
      <c r="K1428" s="1">
        <v>43374</v>
      </c>
      <c r="M1428" t="s">
        <v>26</v>
      </c>
      <c r="N1428" t="s">
        <v>5820</v>
      </c>
      <c r="O1428" t="s">
        <v>27</v>
      </c>
      <c r="P1428" s="1"/>
      <c r="Y1428">
        <v>1</v>
      </c>
      <c r="AC1428" s="5" t="e">
        <f>VLOOKUP(Tableau13[[#This Row],[Jan,]],[1]!Tableau3[#All],2,FALSE)</f>
        <v>#REF!</v>
      </c>
      <c r="AD1428" s="5" t="e">
        <f>VLOOKUP(Tableau13[[#This Row],[Fév,]],[1]!Tableau3[#All],2,FALSE)</f>
        <v>#REF!</v>
      </c>
      <c r="AE1428" s="5" t="e">
        <f>VLOOKUP(Tableau13[[#This Row],[Mar,]],[1]!Tableau3[#All],2,FALSE)</f>
        <v>#REF!</v>
      </c>
      <c r="AF1428" s="5" t="e">
        <f>VLOOKUP(Tableau13[[#This Row],[Avr,]],[1]!Tableau3[#All],2,FALSE)</f>
        <v>#REF!</v>
      </c>
      <c r="AG1428" s="5" t="e">
        <f>VLOOKUP(Tableau13[[#This Row],[Mai]],[1]!Tableau3[#All],2,FALSE)</f>
        <v>#REF!</v>
      </c>
      <c r="AH1428" s="5" t="e">
        <f>VLOOKUP(Tableau13[[#This Row],[Juin]],[1]!Tableau3[#All],2,FALSE)</f>
        <v>#REF!</v>
      </c>
      <c r="AI1428" s="5" t="e">
        <f>VLOOKUP(Tableau13[[#This Row],[Juil,]],[1]!Tableau3[#All],2,FALSE)</f>
        <v>#REF!</v>
      </c>
      <c r="AJ1428" s="5" t="e">
        <f>VLOOKUP(Tableau13[[#This Row],[Août]],[1]!Tableau3[#All],2,FALSE)</f>
        <v>#REF!</v>
      </c>
      <c r="AK1428" s="5" t="e">
        <f>VLOOKUP(Tableau13[[#This Row],[Sept,]],[1]!Tableau3[#All],2,FALSE)</f>
        <v>#REF!</v>
      </c>
      <c r="AL1428" s="5" t="e">
        <f>VLOOKUP(Tableau13[[#This Row],[Oct,]],[1]!Tableau3[#All],2,FALSE)</f>
        <v>#REF!</v>
      </c>
      <c r="AM1428" s="5" t="e">
        <f>VLOOKUP(Tableau13[[#This Row],[Nov,]],[1]!Tableau3[#All],2,FALSE)</f>
        <v>#REF!</v>
      </c>
      <c r="AN1428" s="5" t="e">
        <f>VLOOKUP(Tableau13[[#This Row],[Déc,]],[1]!Tableau3[#All],2,FALSE)</f>
        <v>#REF!</v>
      </c>
    </row>
    <row r="1429" spans="1:40" x14ac:dyDescent="0.25">
      <c r="A1429" t="s">
        <v>3497</v>
      </c>
      <c r="D1429" t="s">
        <v>3498</v>
      </c>
      <c r="E1429" t="s">
        <v>3499</v>
      </c>
      <c r="F1429" t="s">
        <v>3500</v>
      </c>
      <c r="G1429" t="s">
        <v>3501</v>
      </c>
      <c r="H1429" t="s">
        <v>3502</v>
      </c>
      <c r="I1429" t="s">
        <v>25</v>
      </c>
      <c r="J1429" s="3">
        <v>2819.4</v>
      </c>
      <c r="K1429" s="1">
        <v>43252</v>
      </c>
      <c r="M1429" t="s">
        <v>26</v>
      </c>
      <c r="N1429" t="s">
        <v>5820</v>
      </c>
      <c r="O1429" t="s">
        <v>27</v>
      </c>
      <c r="P1429" s="1"/>
      <c r="U1429">
        <v>1</v>
      </c>
      <c r="AC1429" s="5" t="e">
        <f>VLOOKUP(Tableau13[[#This Row],[Jan,]],[1]!Tableau3[#All],2,FALSE)</f>
        <v>#REF!</v>
      </c>
      <c r="AD1429" s="5" t="e">
        <f>VLOOKUP(Tableau13[[#This Row],[Fév,]],[1]!Tableau3[#All],2,FALSE)</f>
        <v>#REF!</v>
      </c>
      <c r="AE1429" s="5" t="e">
        <f>VLOOKUP(Tableau13[[#This Row],[Mar,]],[1]!Tableau3[#All],2,FALSE)</f>
        <v>#REF!</v>
      </c>
      <c r="AF1429" s="5" t="e">
        <f>VLOOKUP(Tableau13[[#This Row],[Avr,]],[1]!Tableau3[#All],2,FALSE)</f>
        <v>#REF!</v>
      </c>
      <c r="AG1429" s="5" t="e">
        <f>VLOOKUP(Tableau13[[#This Row],[Mai]],[1]!Tableau3[#All],2,FALSE)</f>
        <v>#REF!</v>
      </c>
      <c r="AH1429" s="5" t="e">
        <f>VLOOKUP(Tableau13[[#This Row],[Juin]],[1]!Tableau3[#All],2,FALSE)</f>
        <v>#REF!</v>
      </c>
      <c r="AI1429" s="5" t="e">
        <f>VLOOKUP(Tableau13[[#This Row],[Juil,]],[1]!Tableau3[#All],2,FALSE)</f>
        <v>#REF!</v>
      </c>
      <c r="AJ1429" s="5" t="e">
        <f>VLOOKUP(Tableau13[[#This Row],[Août]],[1]!Tableau3[#All],2,FALSE)</f>
        <v>#REF!</v>
      </c>
      <c r="AK1429" s="5" t="e">
        <f>VLOOKUP(Tableau13[[#This Row],[Sept,]],[1]!Tableau3[#All],2,FALSE)</f>
        <v>#REF!</v>
      </c>
      <c r="AL1429" s="5" t="e">
        <f>VLOOKUP(Tableau13[[#This Row],[Oct,]],[1]!Tableau3[#All],2,FALSE)</f>
        <v>#REF!</v>
      </c>
      <c r="AM1429" s="5" t="e">
        <f>VLOOKUP(Tableau13[[#This Row],[Nov,]],[1]!Tableau3[#All],2,FALSE)</f>
        <v>#REF!</v>
      </c>
      <c r="AN1429" s="5" t="e">
        <f>VLOOKUP(Tableau13[[#This Row],[Déc,]],[1]!Tableau3[#All],2,FALSE)</f>
        <v>#REF!</v>
      </c>
    </row>
    <row r="1430" spans="1:40" x14ac:dyDescent="0.25">
      <c r="A1430" t="s">
        <v>3503</v>
      </c>
      <c r="D1430" t="s">
        <v>3504</v>
      </c>
      <c r="E1430" t="s">
        <v>3505</v>
      </c>
      <c r="F1430" t="s">
        <v>3506</v>
      </c>
      <c r="G1430" t="s">
        <v>3507</v>
      </c>
      <c r="H1430" t="s">
        <v>3508</v>
      </c>
      <c r="I1430" t="s">
        <v>25</v>
      </c>
      <c r="J1430" s="3">
        <v>1686.09</v>
      </c>
      <c r="K1430" s="1">
        <v>43374</v>
      </c>
      <c r="L1430" s="1">
        <v>44439</v>
      </c>
      <c r="M1430" t="s">
        <v>26</v>
      </c>
      <c r="N1430" t="s">
        <v>7539</v>
      </c>
      <c r="O1430" t="s">
        <v>32</v>
      </c>
      <c r="P1430" s="1"/>
      <c r="R1430">
        <v>0.25</v>
      </c>
      <c r="U1430">
        <v>0.25</v>
      </c>
      <c r="X1430">
        <v>0.25</v>
      </c>
      <c r="AA1430">
        <v>0.25</v>
      </c>
      <c r="AC1430" s="5" t="e">
        <f>VLOOKUP(Tableau13[[#This Row],[Jan,]],[1]!Tableau3[#All],2,FALSE)</f>
        <v>#REF!</v>
      </c>
      <c r="AD1430" s="5" t="e">
        <f>VLOOKUP(Tableau13[[#This Row],[Fév,]],[1]!Tableau3[#All],2,FALSE)</f>
        <v>#REF!</v>
      </c>
      <c r="AE1430" s="5" t="e">
        <f>VLOOKUP(Tableau13[[#This Row],[Mar,]],[1]!Tableau3[#All],2,FALSE)</f>
        <v>#REF!</v>
      </c>
      <c r="AF1430" s="5" t="e">
        <f>VLOOKUP(Tableau13[[#This Row],[Avr,]],[1]!Tableau3[#All],2,FALSE)</f>
        <v>#REF!</v>
      </c>
      <c r="AG1430" s="5" t="e">
        <f>VLOOKUP(Tableau13[[#This Row],[Mai]],[1]!Tableau3[#All],2,FALSE)</f>
        <v>#REF!</v>
      </c>
      <c r="AH1430" s="5" t="e">
        <f>VLOOKUP(Tableau13[[#This Row],[Juin]],[1]!Tableau3[#All],2,FALSE)</f>
        <v>#REF!</v>
      </c>
      <c r="AI1430" s="5" t="e">
        <f>VLOOKUP(Tableau13[[#This Row],[Juil,]],[1]!Tableau3[#All],2,FALSE)</f>
        <v>#REF!</v>
      </c>
      <c r="AJ1430" s="5" t="e">
        <f>VLOOKUP(Tableau13[[#This Row],[Août]],[1]!Tableau3[#All],2,FALSE)</f>
        <v>#REF!</v>
      </c>
      <c r="AK1430" s="5" t="e">
        <f>VLOOKUP(Tableau13[[#This Row],[Sept,]],[1]!Tableau3[#All],2,FALSE)</f>
        <v>#REF!</v>
      </c>
      <c r="AL1430" s="5" t="e">
        <f>VLOOKUP(Tableau13[[#This Row],[Oct,]],[1]!Tableau3[#All],2,FALSE)</f>
        <v>#REF!</v>
      </c>
      <c r="AM1430" s="5" t="e">
        <f>VLOOKUP(Tableau13[[#This Row],[Nov,]],[1]!Tableau3[#All],2,FALSE)</f>
        <v>#REF!</v>
      </c>
      <c r="AN1430" s="5" t="e">
        <f>VLOOKUP(Tableau13[[#This Row],[Déc,]],[1]!Tableau3[#All],2,FALSE)</f>
        <v>#REF!</v>
      </c>
    </row>
    <row r="1431" spans="1:40" x14ac:dyDescent="0.25">
      <c r="A1431" t="s">
        <v>3515</v>
      </c>
      <c r="D1431" t="s">
        <v>3510</v>
      </c>
      <c r="E1431" t="s">
        <v>3511</v>
      </c>
      <c r="F1431" t="s">
        <v>3512</v>
      </c>
      <c r="G1431" t="s">
        <v>3513</v>
      </c>
      <c r="H1431" t="s">
        <v>3516</v>
      </c>
      <c r="I1431" t="s">
        <v>25</v>
      </c>
      <c r="J1431" s="3">
        <v>1331.11</v>
      </c>
      <c r="K1431" s="1">
        <v>43374</v>
      </c>
      <c r="M1431" t="s">
        <v>26</v>
      </c>
      <c r="N1431" t="s">
        <v>5820</v>
      </c>
      <c r="O1431" t="s">
        <v>27</v>
      </c>
      <c r="P1431" s="1"/>
      <c r="Y1431">
        <v>1</v>
      </c>
      <c r="AC1431" s="5" t="e">
        <f>VLOOKUP(Tableau13[[#This Row],[Jan,]],[1]!Tableau3[#All],2,FALSE)</f>
        <v>#REF!</v>
      </c>
      <c r="AD1431" s="5" t="e">
        <f>VLOOKUP(Tableau13[[#This Row],[Fév,]],[1]!Tableau3[#All],2,FALSE)</f>
        <v>#REF!</v>
      </c>
      <c r="AE1431" s="5" t="e">
        <f>VLOOKUP(Tableau13[[#This Row],[Mar,]],[1]!Tableau3[#All],2,FALSE)</f>
        <v>#REF!</v>
      </c>
      <c r="AF1431" s="5" t="e">
        <f>VLOOKUP(Tableau13[[#This Row],[Avr,]],[1]!Tableau3[#All],2,FALSE)</f>
        <v>#REF!</v>
      </c>
      <c r="AG1431" s="5" t="e">
        <f>VLOOKUP(Tableau13[[#This Row],[Mai]],[1]!Tableau3[#All],2,FALSE)</f>
        <v>#REF!</v>
      </c>
      <c r="AH1431" s="5" t="e">
        <f>VLOOKUP(Tableau13[[#This Row],[Juin]],[1]!Tableau3[#All],2,FALSE)</f>
        <v>#REF!</v>
      </c>
      <c r="AI1431" s="5" t="e">
        <f>VLOOKUP(Tableau13[[#This Row],[Juil,]],[1]!Tableau3[#All],2,FALSE)</f>
        <v>#REF!</v>
      </c>
      <c r="AJ1431" s="5" t="e">
        <f>VLOOKUP(Tableau13[[#This Row],[Août]],[1]!Tableau3[#All],2,FALSE)</f>
        <v>#REF!</v>
      </c>
      <c r="AK1431" s="5" t="e">
        <f>VLOOKUP(Tableau13[[#This Row],[Sept,]],[1]!Tableau3[#All],2,FALSE)</f>
        <v>#REF!</v>
      </c>
      <c r="AL1431" s="5" t="e">
        <f>VLOOKUP(Tableau13[[#This Row],[Oct,]],[1]!Tableau3[#All],2,FALSE)</f>
        <v>#REF!</v>
      </c>
      <c r="AM1431" s="5" t="e">
        <f>VLOOKUP(Tableau13[[#This Row],[Nov,]],[1]!Tableau3[#All],2,FALSE)</f>
        <v>#REF!</v>
      </c>
      <c r="AN1431" s="5" t="e">
        <f>VLOOKUP(Tableau13[[#This Row],[Déc,]],[1]!Tableau3[#All],2,FALSE)</f>
        <v>#REF!</v>
      </c>
    </row>
    <row r="1432" spans="1:40" x14ac:dyDescent="0.25">
      <c r="A1432" t="s">
        <v>3517</v>
      </c>
      <c r="D1432" t="s">
        <v>3510</v>
      </c>
      <c r="E1432" t="s">
        <v>3511</v>
      </c>
      <c r="F1432" t="s">
        <v>3512</v>
      </c>
      <c r="G1432" t="s">
        <v>3513</v>
      </c>
      <c r="H1432" t="s">
        <v>3518</v>
      </c>
      <c r="I1432" t="s">
        <v>25</v>
      </c>
      <c r="J1432" s="3">
        <v>301.51</v>
      </c>
      <c r="K1432" s="1">
        <v>43586</v>
      </c>
      <c r="M1432" t="s">
        <v>26</v>
      </c>
      <c r="N1432" t="s">
        <v>5820</v>
      </c>
      <c r="O1432" t="s">
        <v>27</v>
      </c>
      <c r="P1432" s="1"/>
      <c r="Y1432">
        <v>1</v>
      </c>
      <c r="AC1432" s="5" t="e">
        <f>VLOOKUP(Tableau13[[#This Row],[Jan,]],[1]!Tableau3[#All],2,FALSE)</f>
        <v>#REF!</v>
      </c>
      <c r="AD1432" s="5" t="e">
        <f>VLOOKUP(Tableau13[[#This Row],[Fév,]],[1]!Tableau3[#All],2,FALSE)</f>
        <v>#REF!</v>
      </c>
      <c r="AE1432" s="5" t="e">
        <f>VLOOKUP(Tableau13[[#This Row],[Mar,]],[1]!Tableau3[#All],2,FALSE)</f>
        <v>#REF!</v>
      </c>
      <c r="AF1432" s="5" t="e">
        <f>VLOOKUP(Tableau13[[#This Row],[Avr,]],[1]!Tableau3[#All],2,FALSE)</f>
        <v>#REF!</v>
      </c>
      <c r="AG1432" s="5" t="e">
        <f>VLOOKUP(Tableau13[[#This Row],[Mai]],[1]!Tableau3[#All],2,FALSE)</f>
        <v>#REF!</v>
      </c>
      <c r="AH1432" s="5" t="e">
        <f>VLOOKUP(Tableau13[[#This Row],[Juin]],[1]!Tableau3[#All],2,FALSE)</f>
        <v>#REF!</v>
      </c>
      <c r="AI1432" s="5" t="e">
        <f>VLOOKUP(Tableau13[[#This Row],[Juil,]],[1]!Tableau3[#All],2,FALSE)</f>
        <v>#REF!</v>
      </c>
      <c r="AJ1432" s="5" t="e">
        <f>VLOOKUP(Tableau13[[#This Row],[Août]],[1]!Tableau3[#All],2,FALSE)</f>
        <v>#REF!</v>
      </c>
      <c r="AK1432" s="5" t="e">
        <f>VLOOKUP(Tableau13[[#This Row],[Sept,]],[1]!Tableau3[#All],2,FALSE)</f>
        <v>#REF!</v>
      </c>
      <c r="AL1432" s="5" t="e">
        <f>VLOOKUP(Tableau13[[#This Row],[Oct,]],[1]!Tableau3[#All],2,FALSE)</f>
        <v>#REF!</v>
      </c>
      <c r="AM1432" s="5" t="e">
        <f>VLOOKUP(Tableau13[[#This Row],[Nov,]],[1]!Tableau3[#All],2,FALSE)</f>
        <v>#REF!</v>
      </c>
      <c r="AN1432" s="5" t="e">
        <f>VLOOKUP(Tableau13[[#This Row],[Déc,]],[1]!Tableau3[#All],2,FALSE)</f>
        <v>#REF!</v>
      </c>
    </row>
    <row r="1433" spans="1:40" x14ac:dyDescent="0.25">
      <c r="A1433" t="s">
        <v>3509</v>
      </c>
      <c r="B1433" s="1">
        <v>43952</v>
      </c>
      <c r="D1433" t="s">
        <v>3510</v>
      </c>
      <c r="E1433" t="s">
        <v>3511</v>
      </c>
      <c r="F1433" t="s">
        <v>3512</v>
      </c>
      <c r="G1433" t="s">
        <v>3513</v>
      </c>
      <c r="H1433" t="s">
        <v>3514</v>
      </c>
      <c r="I1433" t="s">
        <v>25</v>
      </c>
      <c r="J1433" s="3">
        <v>91.74</v>
      </c>
      <c r="K1433" s="1">
        <v>43952</v>
      </c>
      <c r="M1433" t="s">
        <v>26</v>
      </c>
      <c r="N1433" t="s">
        <v>5820</v>
      </c>
      <c r="O1433" t="s">
        <v>27</v>
      </c>
      <c r="P1433" s="1"/>
      <c r="T1433">
        <v>1</v>
      </c>
      <c r="AC1433" s="5" t="e">
        <f>VLOOKUP(Tableau13[[#This Row],[Jan,]],[1]!Tableau3[#All],2,FALSE)</f>
        <v>#REF!</v>
      </c>
      <c r="AD1433" s="5" t="e">
        <f>VLOOKUP(Tableau13[[#This Row],[Fév,]],[1]!Tableau3[#All],2,FALSE)</f>
        <v>#REF!</v>
      </c>
      <c r="AE1433" s="5" t="e">
        <f>VLOOKUP(Tableau13[[#This Row],[Mar,]],[1]!Tableau3[#All],2,FALSE)</f>
        <v>#REF!</v>
      </c>
      <c r="AF1433" s="5" t="e">
        <f>VLOOKUP(Tableau13[[#This Row],[Avr,]],[1]!Tableau3[#All],2,FALSE)</f>
        <v>#REF!</v>
      </c>
      <c r="AG1433" s="5" t="e">
        <f>VLOOKUP(Tableau13[[#This Row],[Mai]],[1]!Tableau3[#All],2,FALSE)</f>
        <v>#REF!</v>
      </c>
      <c r="AH1433" s="5" t="e">
        <f>VLOOKUP(Tableau13[[#This Row],[Juin]],[1]!Tableau3[#All],2,FALSE)</f>
        <v>#REF!</v>
      </c>
      <c r="AI1433" s="5" t="e">
        <f>VLOOKUP(Tableau13[[#This Row],[Juil,]],[1]!Tableau3[#All],2,FALSE)</f>
        <v>#REF!</v>
      </c>
      <c r="AJ1433" s="5" t="e">
        <f>VLOOKUP(Tableau13[[#This Row],[Août]],[1]!Tableau3[#All],2,FALSE)</f>
        <v>#REF!</v>
      </c>
      <c r="AK1433" s="5" t="e">
        <f>VLOOKUP(Tableau13[[#This Row],[Sept,]],[1]!Tableau3[#All],2,FALSE)</f>
        <v>#REF!</v>
      </c>
      <c r="AL1433" s="5" t="e">
        <f>VLOOKUP(Tableau13[[#This Row],[Oct,]],[1]!Tableau3[#All],2,FALSE)</f>
        <v>#REF!</v>
      </c>
      <c r="AM1433" s="5" t="e">
        <f>VLOOKUP(Tableau13[[#This Row],[Nov,]],[1]!Tableau3[#All],2,FALSE)</f>
        <v>#REF!</v>
      </c>
      <c r="AN1433" s="5" t="e">
        <f>VLOOKUP(Tableau13[[#This Row],[Déc,]],[1]!Tableau3[#All],2,FALSE)</f>
        <v>#REF!</v>
      </c>
    </row>
    <row r="1434" spans="1:40" x14ac:dyDescent="0.25">
      <c r="A1434" t="s">
        <v>3519</v>
      </c>
      <c r="D1434" t="s">
        <v>3520</v>
      </c>
      <c r="E1434" t="s">
        <v>3521</v>
      </c>
      <c r="F1434" t="s">
        <v>3522</v>
      </c>
      <c r="G1434" t="s">
        <v>3523</v>
      </c>
      <c r="H1434" t="s">
        <v>3524</v>
      </c>
      <c r="I1434" t="s">
        <v>25</v>
      </c>
      <c r="J1434" s="3">
        <v>6233.76</v>
      </c>
      <c r="K1434" s="1">
        <v>43374</v>
      </c>
      <c r="L1434" s="1">
        <v>45199</v>
      </c>
      <c r="M1434" t="s">
        <v>26</v>
      </c>
      <c r="N1434" t="s">
        <v>5849</v>
      </c>
      <c r="O1434" t="s">
        <v>32</v>
      </c>
      <c r="P1434" s="1"/>
      <c r="R1434">
        <v>0.25</v>
      </c>
      <c r="U1434">
        <v>0.25</v>
      </c>
      <c r="X1434">
        <v>0.25</v>
      </c>
      <c r="AA1434">
        <v>0.25</v>
      </c>
      <c r="AC1434" s="5" t="e">
        <f>VLOOKUP(Tableau13[[#This Row],[Jan,]],[1]!Tableau3[#All],2,FALSE)</f>
        <v>#REF!</v>
      </c>
      <c r="AD1434" s="5" t="e">
        <f>VLOOKUP(Tableau13[[#This Row],[Fév,]],[1]!Tableau3[#All],2,FALSE)</f>
        <v>#REF!</v>
      </c>
      <c r="AE1434" s="5" t="e">
        <f>VLOOKUP(Tableau13[[#This Row],[Mar,]],[1]!Tableau3[#All],2,FALSE)</f>
        <v>#REF!</v>
      </c>
      <c r="AF1434" s="5" t="e">
        <f>VLOOKUP(Tableau13[[#This Row],[Avr,]],[1]!Tableau3[#All],2,FALSE)</f>
        <v>#REF!</v>
      </c>
      <c r="AG1434" s="5" t="e">
        <f>VLOOKUP(Tableau13[[#This Row],[Mai]],[1]!Tableau3[#All],2,FALSE)</f>
        <v>#REF!</v>
      </c>
      <c r="AH1434" s="5" t="e">
        <f>VLOOKUP(Tableau13[[#This Row],[Juin]],[1]!Tableau3[#All],2,FALSE)</f>
        <v>#REF!</v>
      </c>
      <c r="AI1434" s="5" t="e">
        <f>VLOOKUP(Tableau13[[#This Row],[Juil,]],[1]!Tableau3[#All],2,FALSE)</f>
        <v>#REF!</v>
      </c>
      <c r="AJ1434" s="5" t="e">
        <f>VLOOKUP(Tableau13[[#This Row],[Août]],[1]!Tableau3[#All],2,FALSE)</f>
        <v>#REF!</v>
      </c>
      <c r="AK1434" s="5" t="e">
        <f>VLOOKUP(Tableau13[[#This Row],[Sept,]],[1]!Tableau3[#All],2,FALSE)</f>
        <v>#REF!</v>
      </c>
      <c r="AL1434" s="5" t="e">
        <f>VLOOKUP(Tableau13[[#This Row],[Oct,]],[1]!Tableau3[#All],2,FALSE)</f>
        <v>#REF!</v>
      </c>
      <c r="AM1434" s="5" t="e">
        <f>VLOOKUP(Tableau13[[#This Row],[Nov,]],[1]!Tableau3[#All],2,FALSE)</f>
        <v>#REF!</v>
      </c>
      <c r="AN1434" s="5" t="e">
        <f>VLOOKUP(Tableau13[[#This Row],[Déc,]],[1]!Tableau3[#All],2,FALSE)</f>
        <v>#REF!</v>
      </c>
    </row>
    <row r="1435" spans="1:40" x14ac:dyDescent="0.25">
      <c r="A1435" t="s">
        <v>3525</v>
      </c>
      <c r="D1435" t="s">
        <v>563</v>
      </c>
      <c r="E1435" t="s">
        <v>564</v>
      </c>
      <c r="F1435" t="s">
        <v>3526</v>
      </c>
      <c r="G1435" t="s">
        <v>3527</v>
      </c>
      <c r="H1435" t="s">
        <v>3528</v>
      </c>
      <c r="I1435" t="s">
        <v>25</v>
      </c>
      <c r="J1435" s="3">
        <v>548.03</v>
      </c>
      <c r="K1435" s="1">
        <v>43374</v>
      </c>
      <c r="L1435" s="1">
        <v>44804</v>
      </c>
      <c r="M1435" t="s">
        <v>26</v>
      </c>
      <c r="N1435" t="s">
        <v>5849</v>
      </c>
      <c r="O1435" t="s">
        <v>32</v>
      </c>
      <c r="P1435" s="1">
        <v>0.25</v>
      </c>
      <c r="S1435">
        <v>0.25</v>
      </c>
      <c r="V1435">
        <v>0.25</v>
      </c>
      <c r="Y1435">
        <v>0.25</v>
      </c>
      <c r="AC1435" s="5" t="e">
        <f>VLOOKUP(Tableau13[[#This Row],[Jan,]],[1]!Tableau3[#All],2,FALSE)</f>
        <v>#REF!</v>
      </c>
      <c r="AD1435" s="5" t="e">
        <f>VLOOKUP(Tableau13[[#This Row],[Fév,]],[1]!Tableau3[#All],2,FALSE)</f>
        <v>#REF!</v>
      </c>
      <c r="AE1435" s="5" t="e">
        <f>VLOOKUP(Tableau13[[#This Row],[Mar,]],[1]!Tableau3[#All],2,FALSE)</f>
        <v>#REF!</v>
      </c>
      <c r="AF1435" s="5" t="e">
        <f>VLOOKUP(Tableau13[[#This Row],[Avr,]],[1]!Tableau3[#All],2,FALSE)</f>
        <v>#REF!</v>
      </c>
      <c r="AG1435" s="5" t="e">
        <f>VLOOKUP(Tableau13[[#This Row],[Mai]],[1]!Tableau3[#All],2,FALSE)</f>
        <v>#REF!</v>
      </c>
      <c r="AH1435" s="5" t="e">
        <f>VLOOKUP(Tableau13[[#This Row],[Juin]],[1]!Tableau3[#All],2,FALSE)</f>
        <v>#REF!</v>
      </c>
      <c r="AI1435" s="5" t="e">
        <f>VLOOKUP(Tableau13[[#This Row],[Juil,]],[1]!Tableau3[#All],2,FALSE)</f>
        <v>#REF!</v>
      </c>
      <c r="AJ1435" s="5" t="e">
        <f>VLOOKUP(Tableau13[[#This Row],[Août]],[1]!Tableau3[#All],2,FALSE)</f>
        <v>#REF!</v>
      </c>
      <c r="AK1435" s="5" t="e">
        <f>VLOOKUP(Tableau13[[#This Row],[Sept,]],[1]!Tableau3[#All],2,FALSE)</f>
        <v>#REF!</v>
      </c>
      <c r="AL1435" s="5" t="e">
        <f>VLOOKUP(Tableau13[[#This Row],[Oct,]],[1]!Tableau3[#All],2,FALSE)</f>
        <v>#REF!</v>
      </c>
      <c r="AM1435" s="5" t="e">
        <f>VLOOKUP(Tableau13[[#This Row],[Nov,]],[1]!Tableau3[#All],2,FALSE)</f>
        <v>#REF!</v>
      </c>
      <c r="AN1435" s="5" t="e">
        <f>VLOOKUP(Tableau13[[#This Row],[Déc,]],[1]!Tableau3[#All],2,FALSE)</f>
        <v>#REF!</v>
      </c>
    </row>
    <row r="1436" spans="1:40" x14ac:dyDescent="0.25">
      <c r="A1436" t="s">
        <v>3529</v>
      </c>
      <c r="D1436" t="s">
        <v>3352</v>
      </c>
      <c r="E1436" t="s">
        <v>3353</v>
      </c>
      <c r="F1436" t="s">
        <v>8190</v>
      </c>
      <c r="G1436" t="s">
        <v>3530</v>
      </c>
      <c r="H1436" t="s">
        <v>3531</v>
      </c>
      <c r="I1436" t="s">
        <v>25</v>
      </c>
      <c r="J1436" s="3">
        <v>1510.81</v>
      </c>
      <c r="K1436" s="1">
        <v>43617</v>
      </c>
      <c r="L1436" s="1">
        <v>45016</v>
      </c>
      <c r="M1436" t="s">
        <v>26</v>
      </c>
      <c r="N1436" t="s">
        <v>5849</v>
      </c>
      <c r="O1436" t="s">
        <v>32</v>
      </c>
      <c r="P1436" s="1">
        <v>44287</v>
      </c>
      <c r="S1436" s="2">
        <v>44287</v>
      </c>
      <c r="V1436" s="2">
        <v>44287</v>
      </c>
      <c r="Y1436" s="2">
        <v>44287</v>
      </c>
      <c r="AC1436" s="5" t="e">
        <f>VLOOKUP(Tableau13[[#This Row],[Jan,]],[1]!Tableau3[#All],2,FALSE)</f>
        <v>#REF!</v>
      </c>
      <c r="AD1436" s="5" t="e">
        <f>VLOOKUP(Tableau13[[#This Row],[Fév,]],[1]!Tableau3[#All],2,FALSE)</f>
        <v>#REF!</v>
      </c>
      <c r="AE1436" s="5" t="e">
        <f>VLOOKUP(Tableau13[[#This Row],[Mar,]],[1]!Tableau3[#All],2,FALSE)</f>
        <v>#REF!</v>
      </c>
      <c r="AF1436" s="5" t="e">
        <f>VLOOKUP(Tableau13[[#This Row],[Avr,]],[1]!Tableau3[#All],2,FALSE)</f>
        <v>#REF!</v>
      </c>
      <c r="AG1436" s="5" t="e">
        <f>VLOOKUP(Tableau13[[#This Row],[Mai]],[1]!Tableau3[#All],2,FALSE)</f>
        <v>#REF!</v>
      </c>
      <c r="AH1436" s="5" t="e">
        <f>VLOOKUP(Tableau13[[#This Row],[Juin]],[1]!Tableau3[#All],2,FALSE)</f>
        <v>#REF!</v>
      </c>
      <c r="AI1436" s="5" t="e">
        <f>VLOOKUP(Tableau13[[#This Row],[Juil,]],[1]!Tableau3[#All],2,FALSE)</f>
        <v>#REF!</v>
      </c>
      <c r="AJ1436" s="5" t="e">
        <f>VLOOKUP(Tableau13[[#This Row],[Août]],[1]!Tableau3[#All],2,FALSE)</f>
        <v>#REF!</v>
      </c>
      <c r="AK1436" s="5" t="e">
        <f>VLOOKUP(Tableau13[[#This Row],[Sept,]],[1]!Tableau3[#All],2,FALSE)</f>
        <v>#REF!</v>
      </c>
      <c r="AL1436" s="5" t="e">
        <f>VLOOKUP(Tableau13[[#This Row],[Oct,]],[1]!Tableau3[#All],2,FALSE)</f>
        <v>#REF!</v>
      </c>
      <c r="AM1436" s="5" t="e">
        <f>VLOOKUP(Tableau13[[#This Row],[Nov,]],[1]!Tableau3[#All],2,FALSE)</f>
        <v>#REF!</v>
      </c>
      <c r="AN1436" s="5" t="e">
        <f>VLOOKUP(Tableau13[[#This Row],[Déc,]],[1]!Tableau3[#All],2,FALSE)</f>
        <v>#REF!</v>
      </c>
    </row>
    <row r="1437" spans="1:40" x14ac:dyDescent="0.25">
      <c r="A1437" t="s">
        <v>3532</v>
      </c>
      <c r="D1437" t="s">
        <v>3533</v>
      </c>
      <c r="E1437" t="s">
        <v>3534</v>
      </c>
      <c r="F1437" t="s">
        <v>8191</v>
      </c>
      <c r="G1437" t="s">
        <v>3535</v>
      </c>
      <c r="H1437" t="s">
        <v>3536</v>
      </c>
      <c r="I1437" t="s">
        <v>25</v>
      </c>
      <c r="J1437" s="3">
        <v>13581.67</v>
      </c>
      <c r="K1437" s="1">
        <v>43405</v>
      </c>
      <c r="L1437" s="1">
        <v>45169</v>
      </c>
      <c r="M1437" t="s">
        <v>26</v>
      </c>
      <c r="N1437" t="s">
        <v>5849</v>
      </c>
      <c r="O1437" t="s">
        <v>32</v>
      </c>
      <c r="P1437" s="1"/>
      <c r="R1437">
        <v>0.25</v>
      </c>
      <c r="U1437">
        <v>0.25</v>
      </c>
      <c r="X1437">
        <v>0.25</v>
      </c>
      <c r="AA1437">
        <v>0.25</v>
      </c>
      <c r="AB1437" t="s">
        <v>53</v>
      </c>
      <c r="AC1437" s="5" t="e">
        <f>VLOOKUP(Tableau13[[#This Row],[Jan,]],[1]!Tableau3[#All],2,FALSE)</f>
        <v>#REF!</v>
      </c>
      <c r="AD1437" s="5" t="e">
        <f>VLOOKUP(Tableau13[[#This Row],[Fév,]],[1]!Tableau3[#All],2,FALSE)</f>
        <v>#REF!</v>
      </c>
      <c r="AE1437" s="5" t="e">
        <f>VLOOKUP(Tableau13[[#This Row],[Mar,]],[1]!Tableau3[#All],2,FALSE)</f>
        <v>#REF!</v>
      </c>
      <c r="AF1437" s="5" t="e">
        <f>VLOOKUP(Tableau13[[#This Row],[Avr,]],[1]!Tableau3[#All],2,FALSE)</f>
        <v>#REF!</v>
      </c>
      <c r="AG1437" s="5" t="e">
        <f>VLOOKUP(Tableau13[[#This Row],[Mai]],[1]!Tableau3[#All],2,FALSE)</f>
        <v>#REF!</v>
      </c>
      <c r="AH1437" s="5" t="e">
        <f>VLOOKUP(Tableau13[[#This Row],[Juin]],[1]!Tableau3[#All],2,FALSE)</f>
        <v>#REF!</v>
      </c>
      <c r="AI1437" s="5" t="e">
        <f>VLOOKUP(Tableau13[[#This Row],[Juil,]],[1]!Tableau3[#All],2,FALSE)</f>
        <v>#REF!</v>
      </c>
      <c r="AJ1437" s="5" t="e">
        <f>VLOOKUP(Tableau13[[#This Row],[Août]],[1]!Tableau3[#All],2,FALSE)</f>
        <v>#REF!</v>
      </c>
      <c r="AK1437" s="5" t="e">
        <f>VLOOKUP(Tableau13[[#This Row],[Sept,]],[1]!Tableau3[#All],2,FALSE)</f>
        <v>#REF!</v>
      </c>
      <c r="AL1437" s="5" t="e">
        <f>VLOOKUP(Tableau13[[#This Row],[Oct,]],[1]!Tableau3[#All],2,FALSE)</f>
        <v>#REF!</v>
      </c>
      <c r="AM1437" s="5" t="e">
        <f>VLOOKUP(Tableau13[[#This Row],[Nov,]],[1]!Tableau3[#All],2,FALSE)</f>
        <v>#REF!</v>
      </c>
      <c r="AN1437" s="5" t="e">
        <f>VLOOKUP(Tableau13[[#This Row],[Déc,]],[1]!Tableau3[#All],2,FALSE)</f>
        <v>#REF!</v>
      </c>
    </row>
    <row r="1438" spans="1:40" x14ac:dyDescent="0.25">
      <c r="A1438" t="s">
        <v>3537</v>
      </c>
      <c r="D1438" t="s">
        <v>3533</v>
      </c>
      <c r="E1438" t="s">
        <v>3534</v>
      </c>
      <c r="F1438" t="s">
        <v>8192</v>
      </c>
      <c r="G1438" t="s">
        <v>3538</v>
      </c>
      <c r="H1438" t="s">
        <v>3539</v>
      </c>
      <c r="I1438" t="s">
        <v>25</v>
      </c>
      <c r="J1438" s="3">
        <v>0</v>
      </c>
      <c r="K1438" s="1">
        <v>43405</v>
      </c>
      <c r="L1438" s="1">
        <v>45169</v>
      </c>
      <c r="M1438" t="s">
        <v>38</v>
      </c>
      <c r="O1438" t="s">
        <v>102</v>
      </c>
      <c r="P1438" s="1"/>
      <c r="AC1438" s="5" t="e">
        <f>VLOOKUP(Tableau13[[#This Row],[Jan,]],[1]!Tableau3[#All],2,FALSE)</f>
        <v>#REF!</v>
      </c>
      <c r="AD1438" s="5" t="e">
        <f>VLOOKUP(Tableau13[[#This Row],[Fév,]],[1]!Tableau3[#All],2,FALSE)</f>
        <v>#REF!</v>
      </c>
      <c r="AE1438" s="5" t="e">
        <f>VLOOKUP(Tableau13[[#This Row],[Mar,]],[1]!Tableau3[#All],2,FALSE)</f>
        <v>#REF!</v>
      </c>
      <c r="AF1438" s="5" t="e">
        <f>VLOOKUP(Tableau13[[#This Row],[Avr,]],[1]!Tableau3[#All],2,FALSE)</f>
        <v>#REF!</v>
      </c>
      <c r="AG1438" s="5" t="e">
        <f>VLOOKUP(Tableau13[[#This Row],[Mai]],[1]!Tableau3[#All],2,FALSE)</f>
        <v>#REF!</v>
      </c>
      <c r="AH1438" s="5" t="e">
        <f>VLOOKUP(Tableau13[[#This Row],[Juin]],[1]!Tableau3[#All],2,FALSE)</f>
        <v>#REF!</v>
      </c>
      <c r="AI1438" s="5" t="e">
        <f>VLOOKUP(Tableau13[[#This Row],[Juil,]],[1]!Tableau3[#All],2,FALSE)</f>
        <v>#REF!</v>
      </c>
      <c r="AJ1438" s="5" t="e">
        <f>VLOOKUP(Tableau13[[#This Row],[Août]],[1]!Tableau3[#All],2,FALSE)</f>
        <v>#REF!</v>
      </c>
      <c r="AK1438" s="5" t="e">
        <f>VLOOKUP(Tableau13[[#This Row],[Sept,]],[1]!Tableau3[#All],2,FALSE)</f>
        <v>#REF!</v>
      </c>
      <c r="AL1438" s="5" t="e">
        <f>VLOOKUP(Tableau13[[#This Row],[Oct,]],[1]!Tableau3[#All],2,FALSE)</f>
        <v>#REF!</v>
      </c>
      <c r="AM1438" s="5" t="e">
        <f>VLOOKUP(Tableau13[[#This Row],[Nov,]],[1]!Tableau3[#All],2,FALSE)</f>
        <v>#REF!</v>
      </c>
      <c r="AN1438" s="5" t="e">
        <f>VLOOKUP(Tableau13[[#This Row],[Déc,]],[1]!Tableau3[#All],2,FALSE)</f>
        <v>#REF!</v>
      </c>
    </row>
    <row r="1439" spans="1:40" x14ac:dyDescent="0.25">
      <c r="A1439" t="s">
        <v>3540</v>
      </c>
      <c r="D1439" t="s">
        <v>3533</v>
      </c>
      <c r="E1439" t="s">
        <v>3534</v>
      </c>
      <c r="F1439" t="s">
        <v>8193</v>
      </c>
      <c r="G1439" t="s">
        <v>3541</v>
      </c>
      <c r="H1439" t="s">
        <v>3542</v>
      </c>
      <c r="I1439" t="s">
        <v>25</v>
      </c>
      <c r="J1439" s="3">
        <v>0</v>
      </c>
      <c r="K1439" s="1">
        <v>43405</v>
      </c>
      <c r="L1439" s="1">
        <v>45169</v>
      </c>
      <c r="M1439" t="s">
        <v>38</v>
      </c>
      <c r="O1439" t="s">
        <v>102</v>
      </c>
      <c r="P1439" s="1"/>
      <c r="AC1439" s="5" t="e">
        <f>VLOOKUP(Tableau13[[#This Row],[Jan,]],[1]!Tableau3[#All],2,FALSE)</f>
        <v>#REF!</v>
      </c>
      <c r="AD1439" s="5" t="e">
        <f>VLOOKUP(Tableau13[[#This Row],[Fév,]],[1]!Tableau3[#All],2,FALSE)</f>
        <v>#REF!</v>
      </c>
      <c r="AE1439" s="5" t="e">
        <f>VLOOKUP(Tableau13[[#This Row],[Mar,]],[1]!Tableau3[#All],2,FALSE)</f>
        <v>#REF!</v>
      </c>
      <c r="AF1439" s="5" t="e">
        <f>VLOOKUP(Tableau13[[#This Row],[Avr,]],[1]!Tableau3[#All],2,FALSE)</f>
        <v>#REF!</v>
      </c>
      <c r="AG1439" s="5" t="e">
        <f>VLOOKUP(Tableau13[[#This Row],[Mai]],[1]!Tableau3[#All],2,FALSE)</f>
        <v>#REF!</v>
      </c>
      <c r="AH1439" s="5" t="e">
        <f>VLOOKUP(Tableau13[[#This Row],[Juin]],[1]!Tableau3[#All],2,FALSE)</f>
        <v>#REF!</v>
      </c>
      <c r="AI1439" s="5" t="e">
        <f>VLOOKUP(Tableau13[[#This Row],[Juil,]],[1]!Tableau3[#All],2,FALSE)</f>
        <v>#REF!</v>
      </c>
      <c r="AJ1439" s="5" t="e">
        <f>VLOOKUP(Tableau13[[#This Row],[Août]],[1]!Tableau3[#All],2,FALSE)</f>
        <v>#REF!</v>
      </c>
      <c r="AK1439" s="5" t="e">
        <f>VLOOKUP(Tableau13[[#This Row],[Sept,]],[1]!Tableau3[#All],2,FALSE)</f>
        <v>#REF!</v>
      </c>
      <c r="AL1439" s="5" t="e">
        <f>VLOOKUP(Tableau13[[#This Row],[Oct,]],[1]!Tableau3[#All],2,FALSE)</f>
        <v>#REF!</v>
      </c>
      <c r="AM1439" s="5" t="e">
        <f>VLOOKUP(Tableau13[[#This Row],[Nov,]],[1]!Tableau3[#All],2,FALSE)</f>
        <v>#REF!</v>
      </c>
      <c r="AN1439" s="5" t="e">
        <f>VLOOKUP(Tableau13[[#This Row],[Déc,]],[1]!Tableau3[#All],2,FALSE)</f>
        <v>#REF!</v>
      </c>
    </row>
    <row r="1440" spans="1:40" x14ac:dyDescent="0.25">
      <c r="A1440" t="s">
        <v>3543</v>
      </c>
      <c r="D1440" t="s">
        <v>3533</v>
      </c>
      <c r="E1440" t="s">
        <v>3534</v>
      </c>
      <c r="F1440" t="s">
        <v>8194</v>
      </c>
      <c r="G1440" t="s">
        <v>3544</v>
      </c>
      <c r="H1440" t="s">
        <v>3545</v>
      </c>
      <c r="I1440" t="s">
        <v>25</v>
      </c>
      <c r="J1440" s="3">
        <v>0</v>
      </c>
      <c r="K1440" s="1">
        <v>43405</v>
      </c>
      <c r="L1440" s="1">
        <v>45169</v>
      </c>
      <c r="M1440" t="s">
        <v>38</v>
      </c>
      <c r="O1440" t="s">
        <v>102</v>
      </c>
      <c r="P1440" s="1"/>
      <c r="AC1440" s="5" t="e">
        <f>VLOOKUP(Tableau13[[#This Row],[Jan,]],[1]!Tableau3[#All],2,FALSE)</f>
        <v>#REF!</v>
      </c>
      <c r="AD1440" s="5" t="e">
        <f>VLOOKUP(Tableau13[[#This Row],[Fév,]],[1]!Tableau3[#All],2,FALSE)</f>
        <v>#REF!</v>
      </c>
      <c r="AE1440" s="5" t="e">
        <f>VLOOKUP(Tableau13[[#This Row],[Mar,]],[1]!Tableau3[#All],2,FALSE)</f>
        <v>#REF!</v>
      </c>
      <c r="AF1440" s="5" t="e">
        <f>VLOOKUP(Tableau13[[#This Row],[Avr,]],[1]!Tableau3[#All],2,FALSE)</f>
        <v>#REF!</v>
      </c>
      <c r="AG1440" s="5" t="e">
        <f>VLOOKUP(Tableau13[[#This Row],[Mai]],[1]!Tableau3[#All],2,FALSE)</f>
        <v>#REF!</v>
      </c>
      <c r="AH1440" s="5" t="e">
        <f>VLOOKUP(Tableau13[[#This Row],[Juin]],[1]!Tableau3[#All],2,FALSE)</f>
        <v>#REF!</v>
      </c>
      <c r="AI1440" s="5" t="e">
        <f>VLOOKUP(Tableau13[[#This Row],[Juil,]],[1]!Tableau3[#All],2,FALSE)</f>
        <v>#REF!</v>
      </c>
      <c r="AJ1440" s="5" t="e">
        <f>VLOOKUP(Tableau13[[#This Row],[Août]],[1]!Tableau3[#All],2,FALSE)</f>
        <v>#REF!</v>
      </c>
      <c r="AK1440" s="5" t="e">
        <f>VLOOKUP(Tableau13[[#This Row],[Sept,]],[1]!Tableau3[#All],2,FALSE)</f>
        <v>#REF!</v>
      </c>
      <c r="AL1440" s="5" t="e">
        <f>VLOOKUP(Tableau13[[#This Row],[Oct,]],[1]!Tableau3[#All],2,FALSE)</f>
        <v>#REF!</v>
      </c>
      <c r="AM1440" s="5" t="e">
        <f>VLOOKUP(Tableau13[[#This Row],[Nov,]],[1]!Tableau3[#All],2,FALSE)</f>
        <v>#REF!</v>
      </c>
      <c r="AN1440" s="5" t="e">
        <f>VLOOKUP(Tableau13[[#This Row],[Déc,]],[1]!Tableau3[#All],2,FALSE)</f>
        <v>#REF!</v>
      </c>
    </row>
    <row r="1441" spans="1:40" x14ac:dyDescent="0.25">
      <c r="A1441" t="s">
        <v>3546</v>
      </c>
      <c r="D1441" t="s">
        <v>3533</v>
      </c>
      <c r="E1441" t="s">
        <v>3534</v>
      </c>
      <c r="F1441" t="s">
        <v>8195</v>
      </c>
      <c r="G1441" t="s">
        <v>3547</v>
      </c>
      <c r="H1441" t="s">
        <v>3548</v>
      </c>
      <c r="I1441" t="s">
        <v>25</v>
      </c>
      <c r="J1441" s="3">
        <v>0</v>
      </c>
      <c r="K1441" s="1">
        <v>43405</v>
      </c>
      <c r="L1441" s="1">
        <v>45169</v>
      </c>
      <c r="M1441" t="s">
        <v>38</v>
      </c>
      <c r="O1441" t="s">
        <v>102</v>
      </c>
      <c r="P1441" s="1"/>
      <c r="AC1441" s="5" t="e">
        <f>VLOOKUP(Tableau13[[#This Row],[Jan,]],[1]!Tableau3[#All],2,FALSE)</f>
        <v>#REF!</v>
      </c>
      <c r="AD1441" s="5" t="e">
        <f>VLOOKUP(Tableau13[[#This Row],[Fév,]],[1]!Tableau3[#All],2,FALSE)</f>
        <v>#REF!</v>
      </c>
      <c r="AE1441" s="5" t="e">
        <f>VLOOKUP(Tableau13[[#This Row],[Mar,]],[1]!Tableau3[#All],2,FALSE)</f>
        <v>#REF!</v>
      </c>
      <c r="AF1441" s="5" t="e">
        <f>VLOOKUP(Tableau13[[#This Row],[Avr,]],[1]!Tableau3[#All],2,FALSE)</f>
        <v>#REF!</v>
      </c>
      <c r="AG1441" s="5" t="e">
        <f>VLOOKUP(Tableau13[[#This Row],[Mai]],[1]!Tableau3[#All],2,FALSE)</f>
        <v>#REF!</v>
      </c>
      <c r="AH1441" s="5" t="e">
        <f>VLOOKUP(Tableau13[[#This Row],[Juin]],[1]!Tableau3[#All],2,FALSE)</f>
        <v>#REF!</v>
      </c>
      <c r="AI1441" s="5" t="e">
        <f>VLOOKUP(Tableau13[[#This Row],[Juil,]],[1]!Tableau3[#All],2,FALSE)</f>
        <v>#REF!</v>
      </c>
      <c r="AJ1441" s="5" t="e">
        <f>VLOOKUP(Tableau13[[#This Row],[Août]],[1]!Tableau3[#All],2,FALSE)</f>
        <v>#REF!</v>
      </c>
      <c r="AK1441" s="5" t="e">
        <f>VLOOKUP(Tableau13[[#This Row],[Sept,]],[1]!Tableau3[#All],2,FALSE)</f>
        <v>#REF!</v>
      </c>
      <c r="AL1441" s="5" t="e">
        <f>VLOOKUP(Tableau13[[#This Row],[Oct,]],[1]!Tableau3[#All],2,FALSE)</f>
        <v>#REF!</v>
      </c>
      <c r="AM1441" s="5" t="e">
        <f>VLOOKUP(Tableau13[[#This Row],[Nov,]],[1]!Tableau3[#All],2,FALSE)</f>
        <v>#REF!</v>
      </c>
      <c r="AN1441" s="5" t="e">
        <f>VLOOKUP(Tableau13[[#This Row],[Déc,]],[1]!Tableau3[#All],2,FALSE)</f>
        <v>#REF!</v>
      </c>
    </row>
    <row r="1442" spans="1:40" x14ac:dyDescent="0.25">
      <c r="A1442" t="s">
        <v>3549</v>
      </c>
      <c r="D1442" t="s">
        <v>3533</v>
      </c>
      <c r="E1442" t="s">
        <v>3534</v>
      </c>
      <c r="F1442" t="s">
        <v>8196</v>
      </c>
      <c r="G1442" t="s">
        <v>3550</v>
      </c>
      <c r="H1442" t="s">
        <v>3551</v>
      </c>
      <c r="I1442" t="s">
        <v>25</v>
      </c>
      <c r="J1442" s="3">
        <v>0</v>
      </c>
      <c r="K1442" s="1">
        <v>43405</v>
      </c>
      <c r="L1442" s="1">
        <v>45169</v>
      </c>
      <c r="M1442" t="s">
        <v>38</v>
      </c>
      <c r="O1442" t="s">
        <v>102</v>
      </c>
      <c r="P1442" s="1"/>
      <c r="AC1442" s="5" t="e">
        <f>VLOOKUP(Tableau13[[#This Row],[Jan,]],[1]!Tableau3[#All],2,FALSE)</f>
        <v>#REF!</v>
      </c>
      <c r="AD1442" s="5" t="e">
        <f>VLOOKUP(Tableau13[[#This Row],[Fév,]],[1]!Tableau3[#All],2,FALSE)</f>
        <v>#REF!</v>
      </c>
      <c r="AE1442" s="5" t="e">
        <f>VLOOKUP(Tableau13[[#This Row],[Mar,]],[1]!Tableau3[#All],2,FALSE)</f>
        <v>#REF!</v>
      </c>
      <c r="AF1442" s="5" t="e">
        <f>VLOOKUP(Tableau13[[#This Row],[Avr,]],[1]!Tableau3[#All],2,FALSE)</f>
        <v>#REF!</v>
      </c>
      <c r="AG1442" s="5" t="e">
        <f>VLOOKUP(Tableau13[[#This Row],[Mai]],[1]!Tableau3[#All],2,FALSE)</f>
        <v>#REF!</v>
      </c>
      <c r="AH1442" s="5" t="e">
        <f>VLOOKUP(Tableau13[[#This Row],[Juin]],[1]!Tableau3[#All],2,FALSE)</f>
        <v>#REF!</v>
      </c>
      <c r="AI1442" s="5" t="e">
        <f>VLOOKUP(Tableau13[[#This Row],[Juil,]],[1]!Tableau3[#All],2,FALSE)</f>
        <v>#REF!</v>
      </c>
      <c r="AJ1442" s="5" t="e">
        <f>VLOOKUP(Tableau13[[#This Row],[Août]],[1]!Tableau3[#All],2,FALSE)</f>
        <v>#REF!</v>
      </c>
      <c r="AK1442" s="5" t="e">
        <f>VLOOKUP(Tableau13[[#This Row],[Sept,]],[1]!Tableau3[#All],2,FALSE)</f>
        <v>#REF!</v>
      </c>
      <c r="AL1442" s="5" t="e">
        <f>VLOOKUP(Tableau13[[#This Row],[Oct,]],[1]!Tableau3[#All],2,FALSE)</f>
        <v>#REF!</v>
      </c>
      <c r="AM1442" s="5" t="e">
        <f>VLOOKUP(Tableau13[[#This Row],[Nov,]],[1]!Tableau3[#All],2,FALSE)</f>
        <v>#REF!</v>
      </c>
      <c r="AN1442" s="5" t="e">
        <f>VLOOKUP(Tableau13[[#This Row],[Déc,]],[1]!Tableau3[#All],2,FALSE)</f>
        <v>#REF!</v>
      </c>
    </row>
    <row r="1443" spans="1:40" x14ac:dyDescent="0.25">
      <c r="A1443" t="s">
        <v>3552</v>
      </c>
      <c r="D1443" t="s">
        <v>3533</v>
      </c>
      <c r="E1443" t="s">
        <v>3534</v>
      </c>
      <c r="F1443" t="s">
        <v>8197</v>
      </c>
      <c r="G1443" t="s">
        <v>3553</v>
      </c>
      <c r="H1443" t="s">
        <v>3554</v>
      </c>
      <c r="I1443" t="s">
        <v>25</v>
      </c>
      <c r="J1443" s="3">
        <v>0</v>
      </c>
      <c r="K1443" s="1">
        <v>43405</v>
      </c>
      <c r="L1443" s="1">
        <v>45169</v>
      </c>
      <c r="M1443" t="s">
        <v>38</v>
      </c>
      <c r="O1443" t="s">
        <v>102</v>
      </c>
      <c r="P1443" s="1"/>
      <c r="AC1443" s="5" t="e">
        <f>VLOOKUP(Tableau13[[#This Row],[Jan,]],[1]!Tableau3[#All],2,FALSE)</f>
        <v>#REF!</v>
      </c>
      <c r="AD1443" s="5" t="e">
        <f>VLOOKUP(Tableau13[[#This Row],[Fév,]],[1]!Tableau3[#All],2,FALSE)</f>
        <v>#REF!</v>
      </c>
      <c r="AE1443" s="5" t="e">
        <f>VLOOKUP(Tableau13[[#This Row],[Mar,]],[1]!Tableau3[#All],2,FALSE)</f>
        <v>#REF!</v>
      </c>
      <c r="AF1443" s="5" t="e">
        <f>VLOOKUP(Tableau13[[#This Row],[Avr,]],[1]!Tableau3[#All],2,FALSE)</f>
        <v>#REF!</v>
      </c>
      <c r="AG1443" s="5" t="e">
        <f>VLOOKUP(Tableau13[[#This Row],[Mai]],[1]!Tableau3[#All],2,FALSE)</f>
        <v>#REF!</v>
      </c>
      <c r="AH1443" s="5" t="e">
        <f>VLOOKUP(Tableau13[[#This Row],[Juin]],[1]!Tableau3[#All],2,FALSE)</f>
        <v>#REF!</v>
      </c>
      <c r="AI1443" s="5" t="e">
        <f>VLOOKUP(Tableau13[[#This Row],[Juil,]],[1]!Tableau3[#All],2,FALSE)</f>
        <v>#REF!</v>
      </c>
      <c r="AJ1443" s="5" t="e">
        <f>VLOOKUP(Tableau13[[#This Row],[Août]],[1]!Tableau3[#All],2,FALSE)</f>
        <v>#REF!</v>
      </c>
      <c r="AK1443" s="5" t="e">
        <f>VLOOKUP(Tableau13[[#This Row],[Sept,]],[1]!Tableau3[#All],2,FALSE)</f>
        <v>#REF!</v>
      </c>
      <c r="AL1443" s="5" t="e">
        <f>VLOOKUP(Tableau13[[#This Row],[Oct,]],[1]!Tableau3[#All],2,FALSE)</f>
        <v>#REF!</v>
      </c>
      <c r="AM1443" s="5" t="e">
        <f>VLOOKUP(Tableau13[[#This Row],[Nov,]],[1]!Tableau3[#All],2,FALSE)</f>
        <v>#REF!</v>
      </c>
      <c r="AN1443" s="5" t="e">
        <f>VLOOKUP(Tableau13[[#This Row],[Déc,]],[1]!Tableau3[#All],2,FALSE)</f>
        <v>#REF!</v>
      </c>
    </row>
    <row r="1444" spans="1:40" x14ac:dyDescent="0.25">
      <c r="A1444" t="s">
        <v>3555</v>
      </c>
      <c r="D1444" t="s">
        <v>3533</v>
      </c>
      <c r="E1444" t="s">
        <v>3534</v>
      </c>
      <c r="F1444" t="s">
        <v>8198</v>
      </c>
      <c r="G1444" t="s">
        <v>3556</v>
      </c>
      <c r="H1444" t="s">
        <v>3557</v>
      </c>
      <c r="I1444" t="s">
        <v>25</v>
      </c>
      <c r="J1444" s="3">
        <v>0</v>
      </c>
      <c r="K1444" s="1">
        <v>43405</v>
      </c>
      <c r="L1444" s="1">
        <v>45169</v>
      </c>
      <c r="M1444" t="s">
        <v>38</v>
      </c>
      <c r="O1444" t="s">
        <v>102</v>
      </c>
      <c r="P1444" s="1"/>
      <c r="AC1444" s="5" t="e">
        <f>VLOOKUP(Tableau13[[#This Row],[Jan,]],[1]!Tableau3[#All],2,FALSE)</f>
        <v>#REF!</v>
      </c>
      <c r="AD1444" s="5" t="e">
        <f>VLOOKUP(Tableau13[[#This Row],[Fév,]],[1]!Tableau3[#All],2,FALSE)</f>
        <v>#REF!</v>
      </c>
      <c r="AE1444" s="5" t="e">
        <f>VLOOKUP(Tableau13[[#This Row],[Mar,]],[1]!Tableau3[#All],2,FALSE)</f>
        <v>#REF!</v>
      </c>
      <c r="AF1444" s="5" t="e">
        <f>VLOOKUP(Tableau13[[#This Row],[Avr,]],[1]!Tableau3[#All],2,FALSE)</f>
        <v>#REF!</v>
      </c>
      <c r="AG1444" s="5" t="e">
        <f>VLOOKUP(Tableau13[[#This Row],[Mai]],[1]!Tableau3[#All],2,FALSE)</f>
        <v>#REF!</v>
      </c>
      <c r="AH1444" s="5" t="e">
        <f>VLOOKUP(Tableau13[[#This Row],[Juin]],[1]!Tableau3[#All],2,FALSE)</f>
        <v>#REF!</v>
      </c>
      <c r="AI1444" s="5" t="e">
        <f>VLOOKUP(Tableau13[[#This Row],[Juil,]],[1]!Tableau3[#All],2,FALSE)</f>
        <v>#REF!</v>
      </c>
      <c r="AJ1444" s="5" t="e">
        <f>VLOOKUP(Tableau13[[#This Row],[Août]],[1]!Tableau3[#All],2,FALSE)</f>
        <v>#REF!</v>
      </c>
      <c r="AK1444" s="5" t="e">
        <f>VLOOKUP(Tableau13[[#This Row],[Sept,]],[1]!Tableau3[#All],2,FALSE)</f>
        <v>#REF!</v>
      </c>
      <c r="AL1444" s="5" t="e">
        <f>VLOOKUP(Tableau13[[#This Row],[Oct,]],[1]!Tableau3[#All],2,FALSE)</f>
        <v>#REF!</v>
      </c>
      <c r="AM1444" s="5" t="e">
        <f>VLOOKUP(Tableau13[[#This Row],[Nov,]],[1]!Tableau3[#All],2,FALSE)</f>
        <v>#REF!</v>
      </c>
      <c r="AN1444" s="5" t="e">
        <f>VLOOKUP(Tableau13[[#This Row],[Déc,]],[1]!Tableau3[#All],2,FALSE)</f>
        <v>#REF!</v>
      </c>
    </row>
    <row r="1445" spans="1:40" x14ac:dyDescent="0.25">
      <c r="A1445" t="s">
        <v>3558</v>
      </c>
      <c r="D1445" t="s">
        <v>3533</v>
      </c>
      <c r="E1445" t="s">
        <v>3534</v>
      </c>
      <c r="F1445" t="s">
        <v>8199</v>
      </c>
      <c r="G1445" t="s">
        <v>3559</v>
      </c>
      <c r="H1445" t="s">
        <v>3560</v>
      </c>
      <c r="I1445" t="s">
        <v>25</v>
      </c>
      <c r="J1445" s="3">
        <v>0</v>
      </c>
      <c r="K1445" s="1">
        <v>43405</v>
      </c>
      <c r="L1445" s="1">
        <v>45169</v>
      </c>
      <c r="M1445" t="s">
        <v>38</v>
      </c>
      <c r="O1445" t="s">
        <v>102</v>
      </c>
      <c r="P1445" s="1"/>
      <c r="AC1445" s="5" t="e">
        <f>VLOOKUP(Tableau13[[#This Row],[Jan,]],[1]!Tableau3[#All],2,FALSE)</f>
        <v>#REF!</v>
      </c>
      <c r="AD1445" s="5" t="e">
        <f>VLOOKUP(Tableau13[[#This Row],[Fév,]],[1]!Tableau3[#All],2,FALSE)</f>
        <v>#REF!</v>
      </c>
      <c r="AE1445" s="5" t="e">
        <f>VLOOKUP(Tableau13[[#This Row],[Mar,]],[1]!Tableau3[#All],2,FALSE)</f>
        <v>#REF!</v>
      </c>
      <c r="AF1445" s="5" t="e">
        <f>VLOOKUP(Tableau13[[#This Row],[Avr,]],[1]!Tableau3[#All],2,FALSE)</f>
        <v>#REF!</v>
      </c>
      <c r="AG1445" s="5" t="e">
        <f>VLOOKUP(Tableau13[[#This Row],[Mai]],[1]!Tableau3[#All],2,FALSE)</f>
        <v>#REF!</v>
      </c>
      <c r="AH1445" s="5" t="e">
        <f>VLOOKUP(Tableau13[[#This Row],[Juin]],[1]!Tableau3[#All],2,FALSE)</f>
        <v>#REF!</v>
      </c>
      <c r="AI1445" s="5" t="e">
        <f>VLOOKUP(Tableau13[[#This Row],[Juil,]],[1]!Tableau3[#All],2,FALSE)</f>
        <v>#REF!</v>
      </c>
      <c r="AJ1445" s="5" t="e">
        <f>VLOOKUP(Tableau13[[#This Row],[Août]],[1]!Tableau3[#All],2,FALSE)</f>
        <v>#REF!</v>
      </c>
      <c r="AK1445" s="5" t="e">
        <f>VLOOKUP(Tableau13[[#This Row],[Sept,]],[1]!Tableau3[#All],2,FALSE)</f>
        <v>#REF!</v>
      </c>
      <c r="AL1445" s="5" t="e">
        <f>VLOOKUP(Tableau13[[#This Row],[Oct,]],[1]!Tableau3[#All],2,FALSE)</f>
        <v>#REF!</v>
      </c>
      <c r="AM1445" s="5" t="e">
        <f>VLOOKUP(Tableau13[[#This Row],[Nov,]],[1]!Tableau3[#All],2,FALSE)</f>
        <v>#REF!</v>
      </c>
      <c r="AN1445" s="5" t="e">
        <f>VLOOKUP(Tableau13[[#This Row],[Déc,]],[1]!Tableau3[#All],2,FALSE)</f>
        <v>#REF!</v>
      </c>
    </row>
    <row r="1446" spans="1:40" x14ac:dyDescent="0.25">
      <c r="A1446" t="s">
        <v>3561</v>
      </c>
      <c r="D1446" t="s">
        <v>718</v>
      </c>
      <c r="E1446" t="s">
        <v>719</v>
      </c>
      <c r="F1446" t="s">
        <v>3562</v>
      </c>
      <c r="G1446" t="s">
        <v>3563</v>
      </c>
      <c r="H1446" t="s">
        <v>3564</v>
      </c>
      <c r="I1446" t="s">
        <v>25</v>
      </c>
      <c r="J1446" s="3">
        <v>0</v>
      </c>
      <c r="K1446" s="1">
        <v>43405</v>
      </c>
      <c r="L1446" s="1">
        <v>44865</v>
      </c>
      <c r="M1446" t="s">
        <v>38</v>
      </c>
      <c r="O1446" t="s">
        <v>102</v>
      </c>
      <c r="P1446" s="1"/>
      <c r="AC1446" s="5" t="e">
        <f>VLOOKUP(Tableau13[[#This Row],[Jan,]],[1]!Tableau3[#All],2,FALSE)</f>
        <v>#REF!</v>
      </c>
      <c r="AD1446" s="5" t="e">
        <f>VLOOKUP(Tableau13[[#This Row],[Fév,]],[1]!Tableau3[#All],2,FALSE)</f>
        <v>#REF!</v>
      </c>
      <c r="AE1446" s="5" t="e">
        <f>VLOOKUP(Tableau13[[#This Row],[Mar,]],[1]!Tableau3[#All],2,FALSE)</f>
        <v>#REF!</v>
      </c>
      <c r="AF1446" s="5" t="e">
        <f>VLOOKUP(Tableau13[[#This Row],[Avr,]],[1]!Tableau3[#All],2,FALSE)</f>
        <v>#REF!</v>
      </c>
      <c r="AG1446" s="5" t="e">
        <f>VLOOKUP(Tableau13[[#This Row],[Mai]],[1]!Tableau3[#All],2,FALSE)</f>
        <v>#REF!</v>
      </c>
      <c r="AH1446" s="5" t="e">
        <f>VLOOKUP(Tableau13[[#This Row],[Juin]],[1]!Tableau3[#All],2,FALSE)</f>
        <v>#REF!</v>
      </c>
      <c r="AI1446" s="5" t="e">
        <f>VLOOKUP(Tableau13[[#This Row],[Juil,]],[1]!Tableau3[#All],2,FALSE)</f>
        <v>#REF!</v>
      </c>
      <c r="AJ1446" s="5" t="e">
        <f>VLOOKUP(Tableau13[[#This Row],[Août]],[1]!Tableau3[#All],2,FALSE)</f>
        <v>#REF!</v>
      </c>
      <c r="AK1446" s="5" t="e">
        <f>VLOOKUP(Tableau13[[#This Row],[Sept,]],[1]!Tableau3[#All],2,FALSE)</f>
        <v>#REF!</v>
      </c>
      <c r="AL1446" s="5" t="e">
        <f>VLOOKUP(Tableau13[[#This Row],[Oct,]],[1]!Tableau3[#All],2,FALSE)</f>
        <v>#REF!</v>
      </c>
      <c r="AM1446" s="5" t="e">
        <f>VLOOKUP(Tableau13[[#This Row],[Nov,]],[1]!Tableau3[#All],2,FALSE)</f>
        <v>#REF!</v>
      </c>
      <c r="AN1446" s="5" t="e">
        <f>VLOOKUP(Tableau13[[#This Row],[Déc,]],[1]!Tableau3[#All],2,FALSE)</f>
        <v>#REF!</v>
      </c>
    </row>
    <row r="1447" spans="1:40" x14ac:dyDescent="0.25">
      <c r="A1447" t="s">
        <v>3565</v>
      </c>
      <c r="D1447" t="s">
        <v>718</v>
      </c>
      <c r="E1447" t="s">
        <v>719</v>
      </c>
      <c r="F1447" t="s">
        <v>3566</v>
      </c>
      <c r="G1447" t="s">
        <v>3567</v>
      </c>
      <c r="H1447" t="s">
        <v>3568</v>
      </c>
      <c r="I1447" t="s">
        <v>25</v>
      </c>
      <c r="J1447" s="3">
        <v>0</v>
      </c>
      <c r="K1447" s="1">
        <v>43405</v>
      </c>
      <c r="L1447" s="1">
        <v>44865</v>
      </c>
      <c r="M1447" t="s">
        <v>38</v>
      </c>
      <c r="O1447" t="s">
        <v>102</v>
      </c>
      <c r="P1447" s="1"/>
      <c r="AC1447" s="5" t="e">
        <f>VLOOKUP(Tableau13[[#This Row],[Jan,]],[1]!Tableau3[#All],2,FALSE)</f>
        <v>#REF!</v>
      </c>
      <c r="AD1447" s="5" t="e">
        <f>VLOOKUP(Tableau13[[#This Row],[Fév,]],[1]!Tableau3[#All],2,FALSE)</f>
        <v>#REF!</v>
      </c>
      <c r="AE1447" s="5" t="e">
        <f>VLOOKUP(Tableau13[[#This Row],[Mar,]],[1]!Tableau3[#All],2,FALSE)</f>
        <v>#REF!</v>
      </c>
      <c r="AF1447" s="5" t="e">
        <f>VLOOKUP(Tableau13[[#This Row],[Avr,]],[1]!Tableau3[#All],2,FALSE)</f>
        <v>#REF!</v>
      </c>
      <c r="AG1447" s="5" t="e">
        <f>VLOOKUP(Tableau13[[#This Row],[Mai]],[1]!Tableau3[#All],2,FALSE)</f>
        <v>#REF!</v>
      </c>
      <c r="AH1447" s="5" t="e">
        <f>VLOOKUP(Tableau13[[#This Row],[Juin]],[1]!Tableau3[#All],2,FALSE)</f>
        <v>#REF!</v>
      </c>
      <c r="AI1447" s="5" t="e">
        <f>VLOOKUP(Tableau13[[#This Row],[Juil,]],[1]!Tableau3[#All],2,FALSE)</f>
        <v>#REF!</v>
      </c>
      <c r="AJ1447" s="5" t="e">
        <f>VLOOKUP(Tableau13[[#This Row],[Août]],[1]!Tableau3[#All],2,FALSE)</f>
        <v>#REF!</v>
      </c>
      <c r="AK1447" s="5" t="e">
        <f>VLOOKUP(Tableau13[[#This Row],[Sept,]],[1]!Tableau3[#All],2,FALSE)</f>
        <v>#REF!</v>
      </c>
      <c r="AL1447" s="5" t="e">
        <f>VLOOKUP(Tableau13[[#This Row],[Oct,]],[1]!Tableau3[#All],2,FALSE)</f>
        <v>#REF!</v>
      </c>
      <c r="AM1447" s="5" t="e">
        <f>VLOOKUP(Tableau13[[#This Row],[Nov,]],[1]!Tableau3[#All],2,FALSE)</f>
        <v>#REF!</v>
      </c>
      <c r="AN1447" s="5" t="e">
        <f>VLOOKUP(Tableau13[[#This Row],[Déc,]],[1]!Tableau3[#All],2,FALSE)</f>
        <v>#REF!</v>
      </c>
    </row>
    <row r="1448" spans="1:40" x14ac:dyDescent="0.25">
      <c r="A1448" t="s">
        <v>3569</v>
      </c>
      <c r="C1448" t="s">
        <v>3003</v>
      </c>
      <c r="D1448" t="s">
        <v>3004</v>
      </c>
      <c r="E1448" t="s">
        <v>3005</v>
      </c>
      <c r="F1448" t="s">
        <v>8200</v>
      </c>
      <c r="G1448" t="s">
        <v>3570</v>
      </c>
      <c r="H1448" t="s">
        <v>3571</v>
      </c>
      <c r="I1448" t="s">
        <v>25</v>
      </c>
      <c r="J1448" s="3">
        <v>2666.74</v>
      </c>
      <c r="K1448" s="1">
        <v>43466</v>
      </c>
      <c r="L1448" s="1">
        <v>45291</v>
      </c>
      <c r="M1448" t="s">
        <v>26</v>
      </c>
      <c r="N1448" t="s">
        <v>5849</v>
      </c>
      <c r="O1448" t="s">
        <v>32</v>
      </c>
      <c r="P1448" s="1">
        <v>0.25</v>
      </c>
      <c r="S1448">
        <v>0.25</v>
      </c>
      <c r="V1448">
        <v>0.25</v>
      </c>
      <c r="Y1448">
        <v>0.25</v>
      </c>
      <c r="AB1448" t="s">
        <v>53</v>
      </c>
      <c r="AC1448" s="5" t="e">
        <f>VLOOKUP(Tableau13[[#This Row],[Jan,]],[1]!Tableau3[#All],2,FALSE)</f>
        <v>#REF!</v>
      </c>
      <c r="AD1448" s="5" t="e">
        <f>VLOOKUP(Tableau13[[#This Row],[Fév,]],[1]!Tableau3[#All],2,FALSE)</f>
        <v>#REF!</v>
      </c>
      <c r="AE1448" s="5" t="e">
        <f>VLOOKUP(Tableau13[[#This Row],[Mar,]],[1]!Tableau3[#All],2,FALSE)</f>
        <v>#REF!</v>
      </c>
      <c r="AF1448" s="5" t="e">
        <f>VLOOKUP(Tableau13[[#This Row],[Avr,]],[1]!Tableau3[#All],2,FALSE)</f>
        <v>#REF!</v>
      </c>
      <c r="AG1448" s="5" t="e">
        <f>VLOOKUP(Tableau13[[#This Row],[Mai]],[1]!Tableau3[#All],2,FALSE)</f>
        <v>#REF!</v>
      </c>
      <c r="AH1448" s="5" t="e">
        <f>VLOOKUP(Tableau13[[#This Row],[Juin]],[1]!Tableau3[#All],2,FALSE)</f>
        <v>#REF!</v>
      </c>
      <c r="AI1448" s="5" t="e">
        <f>VLOOKUP(Tableau13[[#This Row],[Juil,]],[1]!Tableau3[#All],2,FALSE)</f>
        <v>#REF!</v>
      </c>
      <c r="AJ1448" s="5" t="e">
        <f>VLOOKUP(Tableau13[[#This Row],[Août]],[1]!Tableau3[#All],2,FALSE)</f>
        <v>#REF!</v>
      </c>
      <c r="AK1448" s="5" t="e">
        <f>VLOOKUP(Tableau13[[#This Row],[Sept,]],[1]!Tableau3[#All],2,FALSE)</f>
        <v>#REF!</v>
      </c>
      <c r="AL1448" s="5" t="e">
        <f>VLOOKUP(Tableau13[[#This Row],[Oct,]],[1]!Tableau3[#All],2,FALSE)</f>
        <v>#REF!</v>
      </c>
      <c r="AM1448" s="5" t="e">
        <f>VLOOKUP(Tableau13[[#This Row],[Nov,]],[1]!Tableau3[#All],2,FALSE)</f>
        <v>#REF!</v>
      </c>
      <c r="AN1448" s="5" t="e">
        <f>VLOOKUP(Tableau13[[#This Row],[Déc,]],[1]!Tableau3[#All],2,FALSE)</f>
        <v>#REF!</v>
      </c>
    </row>
    <row r="1449" spans="1:40" x14ac:dyDescent="0.25">
      <c r="A1449" t="s">
        <v>3572</v>
      </c>
      <c r="D1449" t="s">
        <v>43</v>
      </c>
      <c r="E1449" t="s">
        <v>44</v>
      </c>
      <c r="F1449" t="s">
        <v>3573</v>
      </c>
      <c r="G1449" t="s">
        <v>3574</v>
      </c>
      <c r="H1449" t="s">
        <v>3575</v>
      </c>
      <c r="I1449" t="s">
        <v>25</v>
      </c>
      <c r="J1449" s="3">
        <v>467.78</v>
      </c>
      <c r="K1449" s="1">
        <v>43282</v>
      </c>
      <c r="M1449" t="s">
        <v>26</v>
      </c>
      <c r="N1449" t="s">
        <v>5820</v>
      </c>
      <c r="O1449" t="s">
        <v>27</v>
      </c>
      <c r="P1449" s="1">
        <v>0.25</v>
      </c>
      <c r="S1449">
        <v>0.25</v>
      </c>
      <c r="V1449">
        <v>0.25</v>
      </c>
      <c r="Y1449">
        <v>0.25</v>
      </c>
      <c r="AB1449" t="s">
        <v>39</v>
      </c>
      <c r="AC1449" s="5" t="e">
        <f>VLOOKUP(Tableau13[[#This Row],[Jan,]],[1]!Tableau3[#All],2,FALSE)</f>
        <v>#REF!</v>
      </c>
      <c r="AD1449" s="5" t="e">
        <f>VLOOKUP(Tableau13[[#This Row],[Fév,]],[1]!Tableau3[#All],2,FALSE)</f>
        <v>#REF!</v>
      </c>
      <c r="AE1449" s="5" t="e">
        <f>VLOOKUP(Tableau13[[#This Row],[Mar,]],[1]!Tableau3[#All],2,FALSE)</f>
        <v>#REF!</v>
      </c>
      <c r="AF1449" s="5" t="e">
        <f>VLOOKUP(Tableau13[[#This Row],[Avr,]],[1]!Tableau3[#All],2,FALSE)</f>
        <v>#REF!</v>
      </c>
      <c r="AG1449" s="5" t="e">
        <f>VLOOKUP(Tableau13[[#This Row],[Mai]],[1]!Tableau3[#All],2,FALSE)</f>
        <v>#REF!</v>
      </c>
      <c r="AH1449" s="5" t="e">
        <f>VLOOKUP(Tableau13[[#This Row],[Juin]],[1]!Tableau3[#All],2,FALSE)</f>
        <v>#REF!</v>
      </c>
      <c r="AI1449" s="5" t="e">
        <f>VLOOKUP(Tableau13[[#This Row],[Juil,]],[1]!Tableau3[#All],2,FALSE)</f>
        <v>#REF!</v>
      </c>
      <c r="AJ1449" s="5" t="e">
        <f>VLOOKUP(Tableau13[[#This Row],[Août]],[1]!Tableau3[#All],2,FALSE)</f>
        <v>#REF!</v>
      </c>
      <c r="AK1449" s="5" t="e">
        <f>VLOOKUP(Tableau13[[#This Row],[Sept,]],[1]!Tableau3[#All],2,FALSE)</f>
        <v>#REF!</v>
      </c>
      <c r="AL1449" s="5" t="e">
        <f>VLOOKUP(Tableau13[[#This Row],[Oct,]],[1]!Tableau3[#All],2,FALSE)</f>
        <v>#REF!</v>
      </c>
      <c r="AM1449" s="5" t="e">
        <f>VLOOKUP(Tableau13[[#This Row],[Nov,]],[1]!Tableau3[#All],2,FALSE)</f>
        <v>#REF!</v>
      </c>
      <c r="AN1449" s="5" t="e">
        <f>VLOOKUP(Tableau13[[#This Row],[Déc,]],[1]!Tableau3[#All],2,FALSE)</f>
        <v>#REF!</v>
      </c>
    </row>
    <row r="1450" spans="1:40" x14ac:dyDescent="0.25">
      <c r="A1450" t="s">
        <v>3576</v>
      </c>
      <c r="D1450" t="s">
        <v>3577</v>
      </c>
      <c r="E1450" t="s">
        <v>3578</v>
      </c>
      <c r="F1450" t="s">
        <v>3579</v>
      </c>
      <c r="G1450" t="s">
        <v>3578</v>
      </c>
      <c r="H1450" t="s">
        <v>2983</v>
      </c>
      <c r="I1450" t="s">
        <v>25</v>
      </c>
      <c r="J1450" s="3">
        <v>0</v>
      </c>
      <c r="K1450" s="1">
        <v>44216</v>
      </c>
      <c r="L1450" s="1">
        <v>45676</v>
      </c>
      <c r="M1450" t="s">
        <v>38</v>
      </c>
      <c r="O1450" t="s">
        <v>32</v>
      </c>
      <c r="P1450" s="1">
        <v>0.25</v>
      </c>
      <c r="S1450">
        <v>0.25</v>
      </c>
      <c r="V1450">
        <v>0.25</v>
      </c>
      <c r="Y1450">
        <v>0.25</v>
      </c>
      <c r="AB1450" t="s">
        <v>53</v>
      </c>
      <c r="AC1450" s="5" t="e">
        <f>VLOOKUP(Tableau13[[#This Row],[Jan,]],[1]!Tableau3[#All],2,FALSE)</f>
        <v>#REF!</v>
      </c>
      <c r="AD1450" s="5" t="e">
        <f>VLOOKUP(Tableau13[[#This Row],[Fév,]],[1]!Tableau3[#All],2,FALSE)</f>
        <v>#REF!</v>
      </c>
      <c r="AE1450" s="5" t="e">
        <f>VLOOKUP(Tableau13[[#This Row],[Mar,]],[1]!Tableau3[#All],2,FALSE)</f>
        <v>#REF!</v>
      </c>
      <c r="AF1450" s="5" t="e">
        <f>VLOOKUP(Tableau13[[#This Row],[Avr,]],[1]!Tableau3[#All],2,FALSE)</f>
        <v>#REF!</v>
      </c>
      <c r="AG1450" s="5" t="e">
        <f>VLOOKUP(Tableau13[[#This Row],[Mai]],[1]!Tableau3[#All],2,FALSE)</f>
        <v>#REF!</v>
      </c>
      <c r="AH1450" s="5" t="e">
        <f>VLOOKUP(Tableau13[[#This Row],[Juin]],[1]!Tableau3[#All],2,FALSE)</f>
        <v>#REF!</v>
      </c>
      <c r="AI1450" s="5" t="e">
        <f>VLOOKUP(Tableau13[[#This Row],[Juil,]],[1]!Tableau3[#All],2,FALSE)</f>
        <v>#REF!</v>
      </c>
      <c r="AJ1450" s="5" t="e">
        <f>VLOOKUP(Tableau13[[#This Row],[Août]],[1]!Tableau3[#All],2,FALSE)</f>
        <v>#REF!</v>
      </c>
      <c r="AK1450" s="5" t="e">
        <f>VLOOKUP(Tableau13[[#This Row],[Sept,]],[1]!Tableau3[#All],2,FALSE)</f>
        <v>#REF!</v>
      </c>
      <c r="AL1450" s="5" t="e">
        <f>VLOOKUP(Tableau13[[#This Row],[Oct,]],[1]!Tableau3[#All],2,FALSE)</f>
        <v>#REF!</v>
      </c>
      <c r="AM1450" s="5" t="e">
        <f>VLOOKUP(Tableau13[[#This Row],[Nov,]],[1]!Tableau3[#All],2,FALSE)</f>
        <v>#REF!</v>
      </c>
      <c r="AN1450" s="5" t="e">
        <f>VLOOKUP(Tableau13[[#This Row],[Déc,]],[1]!Tableau3[#All],2,FALSE)</f>
        <v>#REF!</v>
      </c>
    </row>
    <row r="1451" spans="1:40" x14ac:dyDescent="0.25">
      <c r="A1451" t="s">
        <v>3580</v>
      </c>
      <c r="D1451" t="s">
        <v>2877</v>
      </c>
      <c r="E1451" t="s">
        <v>2878</v>
      </c>
      <c r="F1451" t="s">
        <v>3581</v>
      </c>
      <c r="G1451" t="s">
        <v>3582</v>
      </c>
      <c r="H1451" t="s">
        <v>3583</v>
      </c>
      <c r="I1451" t="s">
        <v>25</v>
      </c>
      <c r="J1451" s="3">
        <v>1870</v>
      </c>
      <c r="K1451" s="1">
        <v>42767</v>
      </c>
      <c r="L1451" s="1">
        <v>44592</v>
      </c>
      <c r="M1451" t="s">
        <v>38</v>
      </c>
      <c r="O1451" t="s">
        <v>27</v>
      </c>
      <c r="P1451" s="1"/>
      <c r="W1451">
        <v>1</v>
      </c>
      <c r="AC1451" s="5" t="e">
        <f>VLOOKUP(Tableau13[[#This Row],[Jan,]],[1]!Tableau3[#All],2,FALSE)</f>
        <v>#REF!</v>
      </c>
      <c r="AD1451" s="5" t="e">
        <f>VLOOKUP(Tableau13[[#This Row],[Fév,]],[1]!Tableau3[#All],2,FALSE)</f>
        <v>#REF!</v>
      </c>
      <c r="AE1451" s="5" t="e">
        <f>VLOOKUP(Tableau13[[#This Row],[Mar,]],[1]!Tableau3[#All],2,FALSE)</f>
        <v>#REF!</v>
      </c>
      <c r="AF1451" s="5" t="e">
        <f>VLOOKUP(Tableau13[[#This Row],[Avr,]],[1]!Tableau3[#All],2,FALSE)</f>
        <v>#REF!</v>
      </c>
      <c r="AG1451" s="5" t="e">
        <f>VLOOKUP(Tableau13[[#This Row],[Mai]],[1]!Tableau3[#All],2,FALSE)</f>
        <v>#REF!</v>
      </c>
      <c r="AH1451" s="5" t="e">
        <f>VLOOKUP(Tableau13[[#This Row],[Juin]],[1]!Tableau3[#All],2,FALSE)</f>
        <v>#REF!</v>
      </c>
      <c r="AI1451" s="5" t="e">
        <f>VLOOKUP(Tableau13[[#This Row],[Juil,]],[1]!Tableau3[#All],2,FALSE)</f>
        <v>#REF!</v>
      </c>
      <c r="AJ1451" s="5" t="e">
        <f>VLOOKUP(Tableau13[[#This Row],[Août]],[1]!Tableau3[#All],2,FALSE)</f>
        <v>#REF!</v>
      </c>
      <c r="AK1451" s="5" t="e">
        <f>VLOOKUP(Tableau13[[#This Row],[Sept,]],[1]!Tableau3[#All],2,FALSE)</f>
        <v>#REF!</v>
      </c>
      <c r="AL1451" s="5" t="e">
        <f>VLOOKUP(Tableau13[[#This Row],[Oct,]],[1]!Tableau3[#All],2,FALSE)</f>
        <v>#REF!</v>
      </c>
      <c r="AM1451" s="5" t="e">
        <f>VLOOKUP(Tableau13[[#This Row],[Nov,]],[1]!Tableau3[#All],2,FALSE)</f>
        <v>#REF!</v>
      </c>
      <c r="AN1451" s="5" t="e">
        <f>VLOOKUP(Tableau13[[#This Row],[Déc,]],[1]!Tableau3[#All],2,FALSE)</f>
        <v>#REF!</v>
      </c>
    </row>
    <row r="1452" spans="1:40" x14ac:dyDescent="0.25">
      <c r="A1452" t="s">
        <v>3584</v>
      </c>
      <c r="D1452" t="s">
        <v>2877</v>
      </c>
      <c r="E1452" t="s">
        <v>2878</v>
      </c>
      <c r="F1452" t="s">
        <v>8201</v>
      </c>
      <c r="G1452" t="s">
        <v>3585</v>
      </c>
      <c r="H1452" t="s">
        <v>3586</v>
      </c>
      <c r="I1452" t="s">
        <v>25</v>
      </c>
      <c r="J1452" s="3">
        <v>2420.73</v>
      </c>
      <c r="K1452" s="1">
        <v>43466</v>
      </c>
      <c r="L1452" s="1">
        <v>44570</v>
      </c>
      <c r="M1452" t="s">
        <v>26</v>
      </c>
      <c r="N1452" t="s">
        <v>5820</v>
      </c>
      <c r="O1452" t="s">
        <v>27</v>
      </c>
      <c r="P1452" s="1">
        <v>0.25</v>
      </c>
      <c r="S1452">
        <v>0.25</v>
      </c>
      <c r="V1452">
        <v>0.25</v>
      </c>
      <c r="Y1452">
        <v>0.25</v>
      </c>
      <c r="AC1452" s="5" t="e">
        <f>VLOOKUP(Tableau13[[#This Row],[Jan,]],[1]!Tableau3[#All],2,FALSE)</f>
        <v>#REF!</v>
      </c>
      <c r="AD1452" s="5" t="e">
        <f>VLOOKUP(Tableau13[[#This Row],[Fév,]],[1]!Tableau3[#All],2,FALSE)</f>
        <v>#REF!</v>
      </c>
      <c r="AE1452" s="5" t="e">
        <f>VLOOKUP(Tableau13[[#This Row],[Mar,]],[1]!Tableau3[#All],2,FALSE)</f>
        <v>#REF!</v>
      </c>
      <c r="AF1452" s="5" t="e">
        <f>VLOOKUP(Tableau13[[#This Row],[Avr,]],[1]!Tableau3[#All],2,FALSE)</f>
        <v>#REF!</v>
      </c>
      <c r="AG1452" s="5" t="e">
        <f>VLOOKUP(Tableau13[[#This Row],[Mai]],[1]!Tableau3[#All],2,FALSE)</f>
        <v>#REF!</v>
      </c>
      <c r="AH1452" s="5" t="e">
        <f>VLOOKUP(Tableau13[[#This Row],[Juin]],[1]!Tableau3[#All],2,FALSE)</f>
        <v>#REF!</v>
      </c>
      <c r="AI1452" s="5" t="e">
        <f>VLOOKUP(Tableau13[[#This Row],[Juil,]],[1]!Tableau3[#All],2,FALSE)</f>
        <v>#REF!</v>
      </c>
      <c r="AJ1452" s="5" t="e">
        <f>VLOOKUP(Tableau13[[#This Row],[Août]],[1]!Tableau3[#All],2,FALSE)</f>
        <v>#REF!</v>
      </c>
      <c r="AK1452" s="5" t="e">
        <f>VLOOKUP(Tableau13[[#This Row],[Sept,]],[1]!Tableau3[#All],2,FALSE)</f>
        <v>#REF!</v>
      </c>
      <c r="AL1452" s="5" t="e">
        <f>VLOOKUP(Tableau13[[#This Row],[Oct,]],[1]!Tableau3[#All],2,FALSE)</f>
        <v>#REF!</v>
      </c>
      <c r="AM1452" s="5" t="e">
        <f>VLOOKUP(Tableau13[[#This Row],[Nov,]],[1]!Tableau3[#All],2,FALSE)</f>
        <v>#REF!</v>
      </c>
      <c r="AN1452" s="5" t="e">
        <f>VLOOKUP(Tableau13[[#This Row],[Déc,]],[1]!Tableau3[#All],2,FALSE)</f>
        <v>#REF!</v>
      </c>
    </row>
    <row r="1453" spans="1:40" x14ac:dyDescent="0.25">
      <c r="A1453" t="s">
        <v>3587</v>
      </c>
      <c r="D1453" t="s">
        <v>2877</v>
      </c>
      <c r="E1453" t="s">
        <v>2878</v>
      </c>
      <c r="F1453" t="s">
        <v>8202</v>
      </c>
      <c r="G1453" t="s">
        <v>3585</v>
      </c>
      <c r="I1453" t="s">
        <v>25</v>
      </c>
      <c r="J1453" s="3">
        <v>0</v>
      </c>
      <c r="K1453" s="1">
        <v>43466</v>
      </c>
      <c r="L1453" s="1">
        <v>44570</v>
      </c>
      <c r="M1453" t="s">
        <v>38</v>
      </c>
      <c r="O1453" t="s">
        <v>102</v>
      </c>
      <c r="P1453" s="1"/>
      <c r="AC1453" s="5" t="e">
        <f>VLOOKUP(Tableau13[[#This Row],[Jan,]],[1]!Tableau3[#All],2,FALSE)</f>
        <v>#REF!</v>
      </c>
      <c r="AD1453" s="5" t="e">
        <f>VLOOKUP(Tableau13[[#This Row],[Fév,]],[1]!Tableau3[#All],2,FALSE)</f>
        <v>#REF!</v>
      </c>
      <c r="AE1453" s="5" t="e">
        <f>VLOOKUP(Tableau13[[#This Row],[Mar,]],[1]!Tableau3[#All],2,FALSE)</f>
        <v>#REF!</v>
      </c>
      <c r="AF1453" s="5" t="e">
        <f>VLOOKUP(Tableau13[[#This Row],[Avr,]],[1]!Tableau3[#All],2,FALSE)</f>
        <v>#REF!</v>
      </c>
      <c r="AG1453" s="5" t="e">
        <f>VLOOKUP(Tableau13[[#This Row],[Mai]],[1]!Tableau3[#All],2,FALSE)</f>
        <v>#REF!</v>
      </c>
      <c r="AH1453" s="5" t="e">
        <f>VLOOKUP(Tableau13[[#This Row],[Juin]],[1]!Tableau3[#All],2,FALSE)</f>
        <v>#REF!</v>
      </c>
      <c r="AI1453" s="5" t="e">
        <f>VLOOKUP(Tableau13[[#This Row],[Juil,]],[1]!Tableau3[#All],2,FALSE)</f>
        <v>#REF!</v>
      </c>
      <c r="AJ1453" s="5" t="e">
        <f>VLOOKUP(Tableau13[[#This Row],[Août]],[1]!Tableau3[#All],2,FALSE)</f>
        <v>#REF!</v>
      </c>
      <c r="AK1453" s="5" t="e">
        <f>VLOOKUP(Tableau13[[#This Row],[Sept,]],[1]!Tableau3[#All],2,FALSE)</f>
        <v>#REF!</v>
      </c>
      <c r="AL1453" s="5" t="e">
        <f>VLOOKUP(Tableau13[[#This Row],[Oct,]],[1]!Tableau3[#All],2,FALSE)</f>
        <v>#REF!</v>
      </c>
      <c r="AM1453" s="5" t="e">
        <f>VLOOKUP(Tableau13[[#This Row],[Nov,]],[1]!Tableau3[#All],2,FALSE)</f>
        <v>#REF!</v>
      </c>
      <c r="AN1453" s="5" t="e">
        <f>VLOOKUP(Tableau13[[#This Row],[Déc,]],[1]!Tableau3[#All],2,FALSE)</f>
        <v>#REF!</v>
      </c>
    </row>
    <row r="1454" spans="1:40" x14ac:dyDescent="0.25">
      <c r="A1454" t="s">
        <v>3588</v>
      </c>
      <c r="D1454" t="s">
        <v>2877</v>
      </c>
      <c r="E1454" t="s">
        <v>2878</v>
      </c>
      <c r="F1454" t="s">
        <v>8203</v>
      </c>
      <c r="G1454" t="s">
        <v>3585</v>
      </c>
      <c r="I1454" t="s">
        <v>25</v>
      </c>
      <c r="J1454" s="3">
        <v>0</v>
      </c>
      <c r="K1454" s="1">
        <v>43466</v>
      </c>
      <c r="L1454" s="1">
        <v>44570</v>
      </c>
      <c r="M1454" t="s">
        <v>38</v>
      </c>
      <c r="O1454" t="s">
        <v>102</v>
      </c>
      <c r="P1454" s="1"/>
      <c r="AC1454" s="5" t="e">
        <f>VLOOKUP(Tableau13[[#This Row],[Jan,]],[1]!Tableau3[#All],2,FALSE)</f>
        <v>#REF!</v>
      </c>
      <c r="AD1454" s="5" t="e">
        <f>VLOOKUP(Tableau13[[#This Row],[Fév,]],[1]!Tableau3[#All],2,FALSE)</f>
        <v>#REF!</v>
      </c>
      <c r="AE1454" s="5" t="e">
        <f>VLOOKUP(Tableau13[[#This Row],[Mar,]],[1]!Tableau3[#All],2,FALSE)</f>
        <v>#REF!</v>
      </c>
      <c r="AF1454" s="5" t="e">
        <f>VLOOKUP(Tableau13[[#This Row],[Avr,]],[1]!Tableau3[#All],2,FALSE)</f>
        <v>#REF!</v>
      </c>
      <c r="AG1454" s="5" t="e">
        <f>VLOOKUP(Tableau13[[#This Row],[Mai]],[1]!Tableau3[#All],2,FALSE)</f>
        <v>#REF!</v>
      </c>
      <c r="AH1454" s="5" t="e">
        <f>VLOOKUP(Tableau13[[#This Row],[Juin]],[1]!Tableau3[#All],2,FALSE)</f>
        <v>#REF!</v>
      </c>
      <c r="AI1454" s="5" t="e">
        <f>VLOOKUP(Tableau13[[#This Row],[Juil,]],[1]!Tableau3[#All],2,FALSE)</f>
        <v>#REF!</v>
      </c>
      <c r="AJ1454" s="5" t="e">
        <f>VLOOKUP(Tableau13[[#This Row],[Août]],[1]!Tableau3[#All],2,FALSE)</f>
        <v>#REF!</v>
      </c>
      <c r="AK1454" s="5" t="e">
        <f>VLOOKUP(Tableau13[[#This Row],[Sept,]],[1]!Tableau3[#All],2,FALSE)</f>
        <v>#REF!</v>
      </c>
      <c r="AL1454" s="5" t="e">
        <f>VLOOKUP(Tableau13[[#This Row],[Oct,]],[1]!Tableau3[#All],2,FALSE)</f>
        <v>#REF!</v>
      </c>
      <c r="AM1454" s="5" t="e">
        <f>VLOOKUP(Tableau13[[#This Row],[Nov,]],[1]!Tableau3[#All],2,FALSE)</f>
        <v>#REF!</v>
      </c>
      <c r="AN1454" s="5" t="e">
        <f>VLOOKUP(Tableau13[[#This Row],[Déc,]],[1]!Tableau3[#All],2,FALSE)</f>
        <v>#REF!</v>
      </c>
    </row>
    <row r="1455" spans="1:40" x14ac:dyDescent="0.25">
      <c r="A1455" t="s">
        <v>3589</v>
      </c>
      <c r="D1455" t="s">
        <v>3590</v>
      </c>
      <c r="E1455" t="s">
        <v>3591</v>
      </c>
      <c r="F1455" t="s">
        <v>8204</v>
      </c>
      <c r="G1455" t="s">
        <v>3592</v>
      </c>
      <c r="H1455" t="s">
        <v>3593</v>
      </c>
      <c r="I1455" t="s">
        <v>25</v>
      </c>
      <c r="J1455" s="3">
        <v>797</v>
      </c>
      <c r="K1455" s="1">
        <v>43101</v>
      </c>
      <c r="M1455" t="s">
        <v>38</v>
      </c>
      <c r="O1455" t="s">
        <v>32</v>
      </c>
      <c r="P1455" s="1"/>
      <c r="AB1455" t="s">
        <v>39</v>
      </c>
      <c r="AC1455" s="5" t="e">
        <f>VLOOKUP(Tableau13[[#This Row],[Jan,]],[1]!Tableau3[#All],2,FALSE)</f>
        <v>#REF!</v>
      </c>
      <c r="AD1455" s="5" t="e">
        <f>VLOOKUP(Tableau13[[#This Row],[Fév,]],[1]!Tableau3[#All],2,FALSE)</f>
        <v>#REF!</v>
      </c>
      <c r="AE1455" s="5" t="e">
        <f>VLOOKUP(Tableau13[[#This Row],[Mar,]],[1]!Tableau3[#All],2,FALSE)</f>
        <v>#REF!</v>
      </c>
      <c r="AF1455" s="5" t="e">
        <f>VLOOKUP(Tableau13[[#This Row],[Avr,]],[1]!Tableau3[#All],2,FALSE)</f>
        <v>#REF!</v>
      </c>
      <c r="AG1455" s="5" t="e">
        <f>VLOOKUP(Tableau13[[#This Row],[Mai]],[1]!Tableau3[#All],2,FALSE)</f>
        <v>#REF!</v>
      </c>
      <c r="AH1455" s="5" t="e">
        <f>VLOOKUP(Tableau13[[#This Row],[Juin]],[1]!Tableau3[#All],2,FALSE)</f>
        <v>#REF!</v>
      </c>
      <c r="AI1455" s="5" t="e">
        <f>VLOOKUP(Tableau13[[#This Row],[Juil,]],[1]!Tableau3[#All],2,FALSE)</f>
        <v>#REF!</v>
      </c>
      <c r="AJ1455" s="5" t="e">
        <f>VLOOKUP(Tableau13[[#This Row],[Août]],[1]!Tableau3[#All],2,FALSE)</f>
        <v>#REF!</v>
      </c>
      <c r="AK1455" s="5" t="e">
        <f>VLOOKUP(Tableau13[[#This Row],[Sept,]],[1]!Tableau3[#All],2,FALSE)</f>
        <v>#REF!</v>
      </c>
      <c r="AL1455" s="5" t="e">
        <f>VLOOKUP(Tableau13[[#This Row],[Oct,]],[1]!Tableau3[#All],2,FALSE)</f>
        <v>#REF!</v>
      </c>
      <c r="AM1455" s="5" t="e">
        <f>VLOOKUP(Tableau13[[#This Row],[Nov,]],[1]!Tableau3[#All],2,FALSE)</f>
        <v>#REF!</v>
      </c>
      <c r="AN1455" s="5" t="e">
        <f>VLOOKUP(Tableau13[[#This Row],[Déc,]],[1]!Tableau3[#All],2,FALSE)</f>
        <v>#REF!</v>
      </c>
    </row>
    <row r="1456" spans="1:40" x14ac:dyDescent="0.25">
      <c r="A1456" t="s">
        <v>3594</v>
      </c>
      <c r="D1456" t="s">
        <v>3590</v>
      </c>
      <c r="E1456" t="s">
        <v>3591</v>
      </c>
      <c r="F1456" t="s">
        <v>8205</v>
      </c>
      <c r="G1456" t="s">
        <v>3595</v>
      </c>
      <c r="H1456" t="s">
        <v>3596</v>
      </c>
      <c r="I1456" t="s">
        <v>25</v>
      </c>
      <c r="J1456" s="3">
        <v>741</v>
      </c>
      <c r="K1456" s="1">
        <v>43101</v>
      </c>
      <c r="M1456" t="s">
        <v>38</v>
      </c>
      <c r="O1456" t="s">
        <v>32</v>
      </c>
      <c r="P1456" s="1"/>
      <c r="AB1456" t="s">
        <v>39</v>
      </c>
      <c r="AC1456" s="5" t="e">
        <f>VLOOKUP(Tableau13[[#This Row],[Jan,]],[1]!Tableau3[#All],2,FALSE)</f>
        <v>#REF!</v>
      </c>
      <c r="AD1456" s="5" t="e">
        <f>VLOOKUP(Tableau13[[#This Row],[Fév,]],[1]!Tableau3[#All],2,FALSE)</f>
        <v>#REF!</v>
      </c>
      <c r="AE1456" s="5" t="e">
        <f>VLOOKUP(Tableau13[[#This Row],[Mar,]],[1]!Tableau3[#All],2,FALSE)</f>
        <v>#REF!</v>
      </c>
      <c r="AF1456" s="5" t="e">
        <f>VLOOKUP(Tableau13[[#This Row],[Avr,]],[1]!Tableau3[#All],2,FALSE)</f>
        <v>#REF!</v>
      </c>
      <c r="AG1456" s="5" t="e">
        <f>VLOOKUP(Tableau13[[#This Row],[Mai]],[1]!Tableau3[#All],2,FALSE)</f>
        <v>#REF!</v>
      </c>
      <c r="AH1456" s="5" t="e">
        <f>VLOOKUP(Tableau13[[#This Row],[Juin]],[1]!Tableau3[#All],2,FALSE)</f>
        <v>#REF!</v>
      </c>
      <c r="AI1456" s="5" t="e">
        <f>VLOOKUP(Tableau13[[#This Row],[Juil,]],[1]!Tableau3[#All],2,FALSE)</f>
        <v>#REF!</v>
      </c>
      <c r="AJ1456" s="5" t="e">
        <f>VLOOKUP(Tableau13[[#This Row],[Août]],[1]!Tableau3[#All],2,FALSE)</f>
        <v>#REF!</v>
      </c>
      <c r="AK1456" s="5" t="e">
        <f>VLOOKUP(Tableau13[[#This Row],[Sept,]],[1]!Tableau3[#All],2,FALSE)</f>
        <v>#REF!</v>
      </c>
      <c r="AL1456" s="5" t="e">
        <f>VLOOKUP(Tableau13[[#This Row],[Oct,]],[1]!Tableau3[#All],2,FALSE)</f>
        <v>#REF!</v>
      </c>
      <c r="AM1456" s="5" t="e">
        <f>VLOOKUP(Tableau13[[#This Row],[Nov,]],[1]!Tableau3[#All],2,FALSE)</f>
        <v>#REF!</v>
      </c>
      <c r="AN1456" s="5" t="e">
        <f>VLOOKUP(Tableau13[[#This Row],[Déc,]],[1]!Tableau3[#All],2,FALSE)</f>
        <v>#REF!</v>
      </c>
    </row>
    <row r="1457" spans="1:40" x14ac:dyDescent="0.25">
      <c r="A1457" t="s">
        <v>3597</v>
      </c>
      <c r="D1457" t="s">
        <v>3590</v>
      </c>
      <c r="E1457" t="s">
        <v>3591</v>
      </c>
      <c r="F1457" t="s">
        <v>8206</v>
      </c>
      <c r="G1457" t="s">
        <v>3598</v>
      </c>
      <c r="H1457" t="s">
        <v>3599</v>
      </c>
      <c r="I1457" t="s">
        <v>25</v>
      </c>
      <c r="J1457" s="3">
        <v>846</v>
      </c>
      <c r="K1457" s="1">
        <v>43101</v>
      </c>
      <c r="M1457" t="s">
        <v>38</v>
      </c>
      <c r="O1457" t="s">
        <v>32</v>
      </c>
      <c r="P1457" s="1"/>
      <c r="AB1457" t="s">
        <v>39</v>
      </c>
      <c r="AC1457" s="5" t="e">
        <f>VLOOKUP(Tableau13[[#This Row],[Jan,]],[1]!Tableau3[#All],2,FALSE)</f>
        <v>#REF!</v>
      </c>
      <c r="AD1457" s="5" t="e">
        <f>VLOOKUP(Tableau13[[#This Row],[Fév,]],[1]!Tableau3[#All],2,FALSE)</f>
        <v>#REF!</v>
      </c>
      <c r="AE1457" s="5" t="e">
        <f>VLOOKUP(Tableau13[[#This Row],[Mar,]],[1]!Tableau3[#All],2,FALSE)</f>
        <v>#REF!</v>
      </c>
      <c r="AF1457" s="5" t="e">
        <f>VLOOKUP(Tableau13[[#This Row],[Avr,]],[1]!Tableau3[#All],2,FALSE)</f>
        <v>#REF!</v>
      </c>
      <c r="AG1457" s="5" t="e">
        <f>VLOOKUP(Tableau13[[#This Row],[Mai]],[1]!Tableau3[#All],2,FALSE)</f>
        <v>#REF!</v>
      </c>
      <c r="AH1457" s="5" t="e">
        <f>VLOOKUP(Tableau13[[#This Row],[Juin]],[1]!Tableau3[#All],2,FALSE)</f>
        <v>#REF!</v>
      </c>
      <c r="AI1457" s="5" t="e">
        <f>VLOOKUP(Tableau13[[#This Row],[Juil,]],[1]!Tableau3[#All],2,FALSE)</f>
        <v>#REF!</v>
      </c>
      <c r="AJ1457" s="5" t="e">
        <f>VLOOKUP(Tableau13[[#This Row],[Août]],[1]!Tableau3[#All],2,FALSE)</f>
        <v>#REF!</v>
      </c>
      <c r="AK1457" s="5" t="e">
        <f>VLOOKUP(Tableau13[[#This Row],[Sept,]],[1]!Tableau3[#All],2,FALSE)</f>
        <v>#REF!</v>
      </c>
      <c r="AL1457" s="5" t="e">
        <f>VLOOKUP(Tableau13[[#This Row],[Oct,]],[1]!Tableau3[#All],2,FALSE)</f>
        <v>#REF!</v>
      </c>
      <c r="AM1457" s="5" t="e">
        <f>VLOOKUP(Tableau13[[#This Row],[Nov,]],[1]!Tableau3[#All],2,FALSE)</f>
        <v>#REF!</v>
      </c>
      <c r="AN1457" s="5" t="e">
        <f>VLOOKUP(Tableau13[[#This Row],[Déc,]],[1]!Tableau3[#All],2,FALSE)</f>
        <v>#REF!</v>
      </c>
    </row>
    <row r="1458" spans="1:40" x14ac:dyDescent="0.25">
      <c r="A1458" t="s">
        <v>3600</v>
      </c>
      <c r="D1458" t="s">
        <v>3590</v>
      </c>
      <c r="E1458" t="s">
        <v>3591</v>
      </c>
      <c r="F1458" t="s">
        <v>8207</v>
      </c>
      <c r="G1458" t="s">
        <v>3601</v>
      </c>
      <c r="H1458" t="s">
        <v>3602</v>
      </c>
      <c r="I1458" t="s">
        <v>25</v>
      </c>
      <c r="J1458" s="3">
        <v>503</v>
      </c>
      <c r="K1458" s="1">
        <v>43586</v>
      </c>
      <c r="M1458" t="s">
        <v>38</v>
      </c>
      <c r="O1458" t="s">
        <v>32</v>
      </c>
      <c r="P1458" s="1"/>
      <c r="AB1458" t="s">
        <v>39</v>
      </c>
      <c r="AC1458" s="5" t="e">
        <f>VLOOKUP(Tableau13[[#This Row],[Jan,]],[1]!Tableau3[#All],2,FALSE)</f>
        <v>#REF!</v>
      </c>
      <c r="AD1458" s="5" t="e">
        <f>VLOOKUP(Tableau13[[#This Row],[Fév,]],[1]!Tableau3[#All],2,FALSE)</f>
        <v>#REF!</v>
      </c>
      <c r="AE1458" s="5" t="e">
        <f>VLOOKUP(Tableau13[[#This Row],[Mar,]],[1]!Tableau3[#All],2,FALSE)</f>
        <v>#REF!</v>
      </c>
      <c r="AF1458" s="5" t="e">
        <f>VLOOKUP(Tableau13[[#This Row],[Avr,]],[1]!Tableau3[#All],2,FALSE)</f>
        <v>#REF!</v>
      </c>
      <c r="AG1458" s="5" t="e">
        <f>VLOOKUP(Tableau13[[#This Row],[Mai]],[1]!Tableau3[#All],2,FALSE)</f>
        <v>#REF!</v>
      </c>
      <c r="AH1458" s="5" t="e">
        <f>VLOOKUP(Tableau13[[#This Row],[Juin]],[1]!Tableau3[#All],2,FALSE)</f>
        <v>#REF!</v>
      </c>
      <c r="AI1458" s="5" t="e">
        <f>VLOOKUP(Tableau13[[#This Row],[Juil,]],[1]!Tableau3[#All],2,FALSE)</f>
        <v>#REF!</v>
      </c>
      <c r="AJ1458" s="5" t="e">
        <f>VLOOKUP(Tableau13[[#This Row],[Août]],[1]!Tableau3[#All],2,FALSE)</f>
        <v>#REF!</v>
      </c>
      <c r="AK1458" s="5" t="e">
        <f>VLOOKUP(Tableau13[[#This Row],[Sept,]],[1]!Tableau3[#All],2,FALSE)</f>
        <v>#REF!</v>
      </c>
      <c r="AL1458" s="5" t="e">
        <f>VLOOKUP(Tableau13[[#This Row],[Oct,]],[1]!Tableau3[#All],2,FALSE)</f>
        <v>#REF!</v>
      </c>
      <c r="AM1458" s="5" t="e">
        <f>VLOOKUP(Tableau13[[#This Row],[Nov,]],[1]!Tableau3[#All],2,FALSE)</f>
        <v>#REF!</v>
      </c>
      <c r="AN1458" s="5" t="e">
        <f>VLOOKUP(Tableau13[[#This Row],[Déc,]],[1]!Tableau3[#All],2,FALSE)</f>
        <v>#REF!</v>
      </c>
    </row>
    <row r="1459" spans="1:40" x14ac:dyDescent="0.25">
      <c r="A1459" t="s">
        <v>3603</v>
      </c>
      <c r="C1459" t="s">
        <v>3003</v>
      </c>
      <c r="D1459" t="s">
        <v>3004</v>
      </c>
      <c r="E1459" t="s">
        <v>3005</v>
      </c>
      <c r="F1459" t="s">
        <v>8208</v>
      </c>
      <c r="G1459" t="s">
        <v>3604</v>
      </c>
      <c r="H1459" t="s">
        <v>3605</v>
      </c>
      <c r="I1459" t="s">
        <v>25</v>
      </c>
      <c r="J1459" s="3">
        <v>9123.1200000000008</v>
      </c>
      <c r="K1459" s="1">
        <v>43466</v>
      </c>
      <c r="L1459" s="1">
        <v>44927</v>
      </c>
      <c r="M1459" t="s">
        <v>26</v>
      </c>
      <c r="N1459" t="s">
        <v>5849</v>
      </c>
      <c r="O1459" t="s">
        <v>32</v>
      </c>
      <c r="P1459" s="1">
        <v>0.25</v>
      </c>
      <c r="S1459">
        <v>0.25</v>
      </c>
      <c r="V1459">
        <v>0.25</v>
      </c>
      <c r="Y1459">
        <v>0.25</v>
      </c>
      <c r="AB1459" t="s">
        <v>53</v>
      </c>
      <c r="AC1459" s="5" t="e">
        <f>VLOOKUP(Tableau13[[#This Row],[Jan,]],[1]!Tableau3[#All],2,FALSE)</f>
        <v>#REF!</v>
      </c>
      <c r="AD1459" s="5" t="e">
        <f>VLOOKUP(Tableau13[[#This Row],[Fév,]],[1]!Tableau3[#All],2,FALSE)</f>
        <v>#REF!</v>
      </c>
      <c r="AE1459" s="5" t="e">
        <f>VLOOKUP(Tableau13[[#This Row],[Mar,]],[1]!Tableau3[#All],2,FALSE)</f>
        <v>#REF!</v>
      </c>
      <c r="AF1459" s="5" t="e">
        <f>VLOOKUP(Tableau13[[#This Row],[Avr,]],[1]!Tableau3[#All],2,FALSE)</f>
        <v>#REF!</v>
      </c>
      <c r="AG1459" s="5" t="e">
        <f>VLOOKUP(Tableau13[[#This Row],[Mai]],[1]!Tableau3[#All],2,FALSE)</f>
        <v>#REF!</v>
      </c>
      <c r="AH1459" s="5" t="e">
        <f>VLOOKUP(Tableau13[[#This Row],[Juin]],[1]!Tableau3[#All],2,FALSE)</f>
        <v>#REF!</v>
      </c>
      <c r="AI1459" s="5" t="e">
        <f>VLOOKUP(Tableau13[[#This Row],[Juil,]],[1]!Tableau3[#All],2,FALSE)</f>
        <v>#REF!</v>
      </c>
      <c r="AJ1459" s="5" t="e">
        <f>VLOOKUP(Tableau13[[#This Row],[Août]],[1]!Tableau3[#All],2,FALSE)</f>
        <v>#REF!</v>
      </c>
      <c r="AK1459" s="5" t="e">
        <f>VLOOKUP(Tableau13[[#This Row],[Sept,]],[1]!Tableau3[#All],2,FALSE)</f>
        <v>#REF!</v>
      </c>
      <c r="AL1459" s="5" t="e">
        <f>VLOOKUP(Tableau13[[#This Row],[Oct,]],[1]!Tableau3[#All],2,FALSE)</f>
        <v>#REF!</v>
      </c>
      <c r="AM1459" s="5" t="e">
        <f>VLOOKUP(Tableau13[[#This Row],[Nov,]],[1]!Tableau3[#All],2,FALSE)</f>
        <v>#REF!</v>
      </c>
      <c r="AN1459" s="5" t="e">
        <f>VLOOKUP(Tableau13[[#This Row],[Déc,]],[1]!Tableau3[#All],2,FALSE)</f>
        <v>#REF!</v>
      </c>
    </row>
    <row r="1460" spans="1:40" x14ac:dyDescent="0.25">
      <c r="A1460" t="s">
        <v>3606</v>
      </c>
      <c r="C1460" t="s">
        <v>3003</v>
      </c>
      <c r="D1460" t="s">
        <v>3004</v>
      </c>
      <c r="E1460" t="s">
        <v>3005</v>
      </c>
      <c r="F1460" t="s">
        <v>8209</v>
      </c>
      <c r="G1460" t="s">
        <v>3607</v>
      </c>
      <c r="H1460" t="s">
        <v>3608</v>
      </c>
      <c r="I1460" t="s">
        <v>25</v>
      </c>
      <c r="J1460" s="3">
        <v>0</v>
      </c>
      <c r="K1460" s="1">
        <v>43466</v>
      </c>
      <c r="L1460" s="1">
        <v>45291</v>
      </c>
      <c r="M1460" t="s">
        <v>26</v>
      </c>
      <c r="N1460" t="s">
        <v>5849</v>
      </c>
      <c r="O1460" t="s">
        <v>32</v>
      </c>
      <c r="P1460" s="1"/>
      <c r="AB1460" t="s">
        <v>53</v>
      </c>
      <c r="AC1460" s="5" t="e">
        <f>VLOOKUP(Tableau13[[#This Row],[Jan,]],[1]!Tableau3[#All],2,FALSE)</f>
        <v>#REF!</v>
      </c>
      <c r="AD1460" s="5" t="e">
        <f>VLOOKUP(Tableau13[[#This Row],[Fév,]],[1]!Tableau3[#All],2,FALSE)</f>
        <v>#REF!</v>
      </c>
      <c r="AE1460" s="5" t="e">
        <f>VLOOKUP(Tableau13[[#This Row],[Mar,]],[1]!Tableau3[#All],2,FALSE)</f>
        <v>#REF!</v>
      </c>
      <c r="AF1460" s="5" t="e">
        <f>VLOOKUP(Tableau13[[#This Row],[Avr,]],[1]!Tableau3[#All],2,FALSE)</f>
        <v>#REF!</v>
      </c>
      <c r="AG1460" s="5" t="e">
        <f>VLOOKUP(Tableau13[[#This Row],[Mai]],[1]!Tableau3[#All],2,FALSE)</f>
        <v>#REF!</v>
      </c>
      <c r="AH1460" s="5" t="e">
        <f>VLOOKUP(Tableau13[[#This Row],[Juin]],[1]!Tableau3[#All],2,FALSE)</f>
        <v>#REF!</v>
      </c>
      <c r="AI1460" s="5" t="e">
        <f>VLOOKUP(Tableau13[[#This Row],[Juil,]],[1]!Tableau3[#All],2,FALSE)</f>
        <v>#REF!</v>
      </c>
      <c r="AJ1460" s="5" t="e">
        <f>VLOOKUP(Tableau13[[#This Row],[Août]],[1]!Tableau3[#All],2,FALSE)</f>
        <v>#REF!</v>
      </c>
      <c r="AK1460" s="5" t="e">
        <f>VLOOKUP(Tableau13[[#This Row],[Sept,]],[1]!Tableau3[#All],2,FALSE)</f>
        <v>#REF!</v>
      </c>
      <c r="AL1460" s="5" t="e">
        <f>VLOOKUP(Tableau13[[#This Row],[Oct,]],[1]!Tableau3[#All],2,FALSE)</f>
        <v>#REF!</v>
      </c>
      <c r="AM1460" s="5" t="e">
        <f>VLOOKUP(Tableau13[[#This Row],[Nov,]],[1]!Tableau3[#All],2,FALSE)</f>
        <v>#REF!</v>
      </c>
      <c r="AN1460" s="5" t="e">
        <f>VLOOKUP(Tableau13[[#This Row],[Déc,]],[1]!Tableau3[#All],2,FALSE)</f>
        <v>#REF!</v>
      </c>
    </row>
    <row r="1461" spans="1:40" x14ac:dyDescent="0.25">
      <c r="A1461" t="s">
        <v>3609</v>
      </c>
      <c r="C1461" t="s">
        <v>3003</v>
      </c>
      <c r="D1461" t="s">
        <v>3004</v>
      </c>
      <c r="E1461" t="s">
        <v>3005</v>
      </c>
      <c r="F1461" t="s">
        <v>8210</v>
      </c>
      <c r="G1461" t="s">
        <v>3610</v>
      </c>
      <c r="H1461" t="s">
        <v>3611</v>
      </c>
      <c r="I1461" t="s">
        <v>25</v>
      </c>
      <c r="J1461" s="3">
        <v>0</v>
      </c>
      <c r="K1461" s="1">
        <v>43466</v>
      </c>
      <c r="L1461" s="1">
        <v>45291</v>
      </c>
      <c r="M1461" t="s">
        <v>26</v>
      </c>
      <c r="N1461" t="s">
        <v>5849</v>
      </c>
      <c r="O1461" t="s">
        <v>32</v>
      </c>
      <c r="P1461" s="1"/>
      <c r="AB1461" t="s">
        <v>53</v>
      </c>
      <c r="AC1461" s="5" t="e">
        <f>VLOOKUP(Tableau13[[#This Row],[Jan,]],[1]!Tableau3[#All],2,FALSE)</f>
        <v>#REF!</v>
      </c>
      <c r="AD1461" s="5" t="e">
        <f>VLOOKUP(Tableau13[[#This Row],[Fév,]],[1]!Tableau3[#All],2,FALSE)</f>
        <v>#REF!</v>
      </c>
      <c r="AE1461" s="5" t="e">
        <f>VLOOKUP(Tableau13[[#This Row],[Mar,]],[1]!Tableau3[#All],2,FALSE)</f>
        <v>#REF!</v>
      </c>
      <c r="AF1461" s="5" t="e">
        <f>VLOOKUP(Tableau13[[#This Row],[Avr,]],[1]!Tableau3[#All],2,FALSE)</f>
        <v>#REF!</v>
      </c>
      <c r="AG1461" s="5" t="e">
        <f>VLOOKUP(Tableau13[[#This Row],[Mai]],[1]!Tableau3[#All],2,FALSE)</f>
        <v>#REF!</v>
      </c>
      <c r="AH1461" s="5" t="e">
        <f>VLOOKUP(Tableau13[[#This Row],[Juin]],[1]!Tableau3[#All],2,FALSE)</f>
        <v>#REF!</v>
      </c>
      <c r="AI1461" s="5" t="e">
        <f>VLOOKUP(Tableau13[[#This Row],[Juil,]],[1]!Tableau3[#All],2,FALSE)</f>
        <v>#REF!</v>
      </c>
      <c r="AJ1461" s="5" t="e">
        <f>VLOOKUP(Tableau13[[#This Row],[Août]],[1]!Tableau3[#All],2,FALSE)</f>
        <v>#REF!</v>
      </c>
      <c r="AK1461" s="5" t="e">
        <f>VLOOKUP(Tableau13[[#This Row],[Sept,]],[1]!Tableau3[#All],2,FALSE)</f>
        <v>#REF!</v>
      </c>
      <c r="AL1461" s="5" t="e">
        <f>VLOOKUP(Tableau13[[#This Row],[Oct,]],[1]!Tableau3[#All],2,FALSE)</f>
        <v>#REF!</v>
      </c>
      <c r="AM1461" s="5" t="e">
        <f>VLOOKUP(Tableau13[[#This Row],[Nov,]],[1]!Tableau3[#All],2,FALSE)</f>
        <v>#REF!</v>
      </c>
      <c r="AN1461" s="5" t="e">
        <f>VLOOKUP(Tableau13[[#This Row],[Déc,]],[1]!Tableau3[#All],2,FALSE)</f>
        <v>#REF!</v>
      </c>
    </row>
    <row r="1462" spans="1:40" x14ac:dyDescent="0.25">
      <c r="A1462" t="s">
        <v>3612</v>
      </c>
      <c r="C1462" t="s">
        <v>3003</v>
      </c>
      <c r="D1462" t="s">
        <v>3004</v>
      </c>
      <c r="E1462" t="s">
        <v>3005</v>
      </c>
      <c r="F1462" t="s">
        <v>8211</v>
      </c>
      <c r="G1462" t="s">
        <v>3613</v>
      </c>
      <c r="H1462" t="s">
        <v>3614</v>
      </c>
      <c r="I1462" t="s">
        <v>25</v>
      </c>
      <c r="J1462" s="3">
        <v>2299.5500000000002</v>
      </c>
      <c r="K1462" s="1">
        <v>43466</v>
      </c>
      <c r="L1462" s="1">
        <v>45291</v>
      </c>
      <c r="M1462" t="s">
        <v>26</v>
      </c>
      <c r="N1462" t="s">
        <v>5849</v>
      </c>
      <c r="O1462" t="s">
        <v>32</v>
      </c>
      <c r="P1462" s="1">
        <v>0.25</v>
      </c>
      <c r="S1462">
        <v>0.25</v>
      </c>
      <c r="V1462">
        <v>0.25</v>
      </c>
      <c r="Y1462">
        <v>0.25</v>
      </c>
      <c r="AB1462" t="s">
        <v>53</v>
      </c>
      <c r="AC1462" s="5" t="e">
        <f>VLOOKUP(Tableau13[[#This Row],[Jan,]],[1]!Tableau3[#All],2,FALSE)</f>
        <v>#REF!</v>
      </c>
      <c r="AD1462" s="5" t="e">
        <f>VLOOKUP(Tableau13[[#This Row],[Fév,]],[1]!Tableau3[#All],2,FALSE)</f>
        <v>#REF!</v>
      </c>
      <c r="AE1462" s="5" t="e">
        <f>VLOOKUP(Tableau13[[#This Row],[Mar,]],[1]!Tableau3[#All],2,FALSE)</f>
        <v>#REF!</v>
      </c>
      <c r="AF1462" s="5" t="e">
        <f>VLOOKUP(Tableau13[[#This Row],[Avr,]],[1]!Tableau3[#All],2,FALSE)</f>
        <v>#REF!</v>
      </c>
      <c r="AG1462" s="5" t="e">
        <f>VLOOKUP(Tableau13[[#This Row],[Mai]],[1]!Tableau3[#All],2,FALSE)</f>
        <v>#REF!</v>
      </c>
      <c r="AH1462" s="5" t="e">
        <f>VLOOKUP(Tableau13[[#This Row],[Juin]],[1]!Tableau3[#All],2,FALSE)</f>
        <v>#REF!</v>
      </c>
      <c r="AI1462" s="5" t="e">
        <f>VLOOKUP(Tableau13[[#This Row],[Juil,]],[1]!Tableau3[#All],2,FALSE)</f>
        <v>#REF!</v>
      </c>
      <c r="AJ1462" s="5" t="e">
        <f>VLOOKUP(Tableau13[[#This Row],[Août]],[1]!Tableau3[#All],2,FALSE)</f>
        <v>#REF!</v>
      </c>
      <c r="AK1462" s="5" t="e">
        <f>VLOOKUP(Tableau13[[#This Row],[Sept,]],[1]!Tableau3[#All],2,FALSE)</f>
        <v>#REF!</v>
      </c>
      <c r="AL1462" s="5" t="e">
        <f>VLOOKUP(Tableau13[[#This Row],[Oct,]],[1]!Tableau3[#All],2,FALSE)</f>
        <v>#REF!</v>
      </c>
      <c r="AM1462" s="5" t="e">
        <f>VLOOKUP(Tableau13[[#This Row],[Nov,]],[1]!Tableau3[#All],2,FALSE)</f>
        <v>#REF!</v>
      </c>
      <c r="AN1462" s="5" t="e">
        <f>VLOOKUP(Tableau13[[#This Row],[Déc,]],[1]!Tableau3[#All],2,FALSE)</f>
        <v>#REF!</v>
      </c>
    </row>
    <row r="1463" spans="1:40" x14ac:dyDescent="0.25">
      <c r="A1463" t="s">
        <v>3615</v>
      </c>
      <c r="C1463" t="s">
        <v>3003</v>
      </c>
      <c r="D1463" t="s">
        <v>3004</v>
      </c>
      <c r="E1463" t="s">
        <v>3005</v>
      </c>
      <c r="F1463" t="s">
        <v>8212</v>
      </c>
      <c r="G1463" t="s">
        <v>3616</v>
      </c>
      <c r="H1463" t="s">
        <v>3617</v>
      </c>
      <c r="I1463" t="s">
        <v>25</v>
      </c>
      <c r="J1463" s="3">
        <v>0</v>
      </c>
      <c r="K1463" s="1">
        <v>43466</v>
      </c>
      <c r="L1463" s="1">
        <v>45291</v>
      </c>
      <c r="M1463" t="s">
        <v>26</v>
      </c>
      <c r="N1463" t="s">
        <v>5849</v>
      </c>
      <c r="O1463" t="s">
        <v>32</v>
      </c>
      <c r="P1463" s="1"/>
      <c r="AB1463" t="s">
        <v>53</v>
      </c>
      <c r="AC1463" s="5" t="e">
        <f>VLOOKUP(Tableau13[[#This Row],[Jan,]],[1]!Tableau3[#All],2,FALSE)</f>
        <v>#REF!</v>
      </c>
      <c r="AD1463" s="5" t="e">
        <f>VLOOKUP(Tableau13[[#This Row],[Fév,]],[1]!Tableau3[#All],2,FALSE)</f>
        <v>#REF!</v>
      </c>
      <c r="AE1463" s="5" t="e">
        <f>VLOOKUP(Tableau13[[#This Row],[Mar,]],[1]!Tableau3[#All],2,FALSE)</f>
        <v>#REF!</v>
      </c>
      <c r="AF1463" s="5" t="e">
        <f>VLOOKUP(Tableau13[[#This Row],[Avr,]],[1]!Tableau3[#All],2,FALSE)</f>
        <v>#REF!</v>
      </c>
      <c r="AG1463" s="5" t="e">
        <f>VLOOKUP(Tableau13[[#This Row],[Mai]],[1]!Tableau3[#All],2,FALSE)</f>
        <v>#REF!</v>
      </c>
      <c r="AH1463" s="5" t="e">
        <f>VLOOKUP(Tableau13[[#This Row],[Juin]],[1]!Tableau3[#All],2,FALSE)</f>
        <v>#REF!</v>
      </c>
      <c r="AI1463" s="5" t="e">
        <f>VLOOKUP(Tableau13[[#This Row],[Juil,]],[1]!Tableau3[#All],2,FALSE)</f>
        <v>#REF!</v>
      </c>
      <c r="AJ1463" s="5" t="e">
        <f>VLOOKUP(Tableau13[[#This Row],[Août]],[1]!Tableau3[#All],2,FALSE)</f>
        <v>#REF!</v>
      </c>
      <c r="AK1463" s="5" t="e">
        <f>VLOOKUP(Tableau13[[#This Row],[Sept,]],[1]!Tableau3[#All],2,FALSE)</f>
        <v>#REF!</v>
      </c>
      <c r="AL1463" s="5" t="e">
        <f>VLOOKUP(Tableau13[[#This Row],[Oct,]],[1]!Tableau3[#All],2,FALSE)</f>
        <v>#REF!</v>
      </c>
      <c r="AM1463" s="5" t="e">
        <f>VLOOKUP(Tableau13[[#This Row],[Nov,]],[1]!Tableau3[#All],2,FALSE)</f>
        <v>#REF!</v>
      </c>
      <c r="AN1463" s="5" t="e">
        <f>VLOOKUP(Tableau13[[#This Row],[Déc,]],[1]!Tableau3[#All],2,FALSE)</f>
        <v>#REF!</v>
      </c>
    </row>
    <row r="1464" spans="1:40" x14ac:dyDescent="0.25">
      <c r="A1464" t="s">
        <v>3618</v>
      </c>
      <c r="C1464" t="s">
        <v>3003</v>
      </c>
      <c r="D1464" t="s">
        <v>3004</v>
      </c>
      <c r="E1464" t="s">
        <v>3005</v>
      </c>
      <c r="F1464" t="s">
        <v>8213</v>
      </c>
      <c r="G1464" t="s">
        <v>3619</v>
      </c>
      <c r="H1464" t="s">
        <v>3620</v>
      </c>
      <c r="I1464" t="s">
        <v>25</v>
      </c>
      <c r="J1464" s="3">
        <v>0</v>
      </c>
      <c r="K1464" s="1">
        <v>43466</v>
      </c>
      <c r="L1464" s="1">
        <v>45291</v>
      </c>
      <c r="M1464" t="s">
        <v>26</v>
      </c>
      <c r="N1464" t="s">
        <v>5849</v>
      </c>
      <c r="O1464" t="s">
        <v>32</v>
      </c>
      <c r="P1464" s="1"/>
      <c r="AB1464" t="s">
        <v>53</v>
      </c>
      <c r="AC1464" s="5" t="e">
        <f>VLOOKUP(Tableau13[[#This Row],[Jan,]],[1]!Tableau3[#All],2,FALSE)</f>
        <v>#REF!</v>
      </c>
      <c r="AD1464" s="5" t="e">
        <f>VLOOKUP(Tableau13[[#This Row],[Fév,]],[1]!Tableau3[#All],2,FALSE)</f>
        <v>#REF!</v>
      </c>
      <c r="AE1464" s="5" t="e">
        <f>VLOOKUP(Tableau13[[#This Row],[Mar,]],[1]!Tableau3[#All],2,FALSE)</f>
        <v>#REF!</v>
      </c>
      <c r="AF1464" s="5" t="e">
        <f>VLOOKUP(Tableau13[[#This Row],[Avr,]],[1]!Tableau3[#All],2,FALSE)</f>
        <v>#REF!</v>
      </c>
      <c r="AG1464" s="5" t="e">
        <f>VLOOKUP(Tableau13[[#This Row],[Mai]],[1]!Tableau3[#All],2,FALSE)</f>
        <v>#REF!</v>
      </c>
      <c r="AH1464" s="5" t="e">
        <f>VLOOKUP(Tableau13[[#This Row],[Juin]],[1]!Tableau3[#All],2,FALSE)</f>
        <v>#REF!</v>
      </c>
      <c r="AI1464" s="5" t="e">
        <f>VLOOKUP(Tableau13[[#This Row],[Juil,]],[1]!Tableau3[#All],2,FALSE)</f>
        <v>#REF!</v>
      </c>
      <c r="AJ1464" s="5" t="e">
        <f>VLOOKUP(Tableau13[[#This Row],[Août]],[1]!Tableau3[#All],2,FALSE)</f>
        <v>#REF!</v>
      </c>
      <c r="AK1464" s="5" t="e">
        <f>VLOOKUP(Tableau13[[#This Row],[Sept,]],[1]!Tableau3[#All],2,FALSE)</f>
        <v>#REF!</v>
      </c>
      <c r="AL1464" s="5" t="e">
        <f>VLOOKUP(Tableau13[[#This Row],[Oct,]],[1]!Tableau3[#All],2,FALSE)</f>
        <v>#REF!</v>
      </c>
      <c r="AM1464" s="5" t="e">
        <f>VLOOKUP(Tableau13[[#This Row],[Nov,]],[1]!Tableau3[#All],2,FALSE)</f>
        <v>#REF!</v>
      </c>
      <c r="AN1464" s="5" t="e">
        <f>VLOOKUP(Tableau13[[#This Row],[Déc,]],[1]!Tableau3[#All],2,FALSE)</f>
        <v>#REF!</v>
      </c>
    </row>
    <row r="1465" spans="1:40" x14ac:dyDescent="0.25">
      <c r="A1465" t="s">
        <v>3621</v>
      </c>
      <c r="C1465" t="s">
        <v>3003</v>
      </c>
      <c r="D1465" t="s">
        <v>3004</v>
      </c>
      <c r="E1465" t="s">
        <v>3005</v>
      </c>
      <c r="F1465" t="s">
        <v>8214</v>
      </c>
      <c r="G1465" t="s">
        <v>3622</v>
      </c>
      <c r="H1465" t="s">
        <v>3623</v>
      </c>
      <c r="I1465" t="s">
        <v>25</v>
      </c>
      <c r="J1465" s="3">
        <v>0</v>
      </c>
      <c r="K1465" s="1">
        <v>43466</v>
      </c>
      <c r="L1465" s="1">
        <v>45291</v>
      </c>
      <c r="M1465" t="s">
        <v>26</v>
      </c>
      <c r="N1465" t="s">
        <v>5849</v>
      </c>
      <c r="O1465" t="s">
        <v>32</v>
      </c>
      <c r="P1465" s="1"/>
      <c r="AB1465" t="s">
        <v>53</v>
      </c>
      <c r="AC1465" s="5" t="e">
        <f>VLOOKUP(Tableau13[[#This Row],[Jan,]],[1]!Tableau3[#All],2,FALSE)</f>
        <v>#REF!</v>
      </c>
      <c r="AD1465" s="5" t="e">
        <f>VLOOKUP(Tableau13[[#This Row],[Fév,]],[1]!Tableau3[#All],2,FALSE)</f>
        <v>#REF!</v>
      </c>
      <c r="AE1465" s="5" t="e">
        <f>VLOOKUP(Tableau13[[#This Row],[Mar,]],[1]!Tableau3[#All],2,FALSE)</f>
        <v>#REF!</v>
      </c>
      <c r="AF1465" s="5" t="e">
        <f>VLOOKUP(Tableau13[[#This Row],[Avr,]],[1]!Tableau3[#All],2,FALSE)</f>
        <v>#REF!</v>
      </c>
      <c r="AG1465" s="5" t="e">
        <f>VLOOKUP(Tableau13[[#This Row],[Mai]],[1]!Tableau3[#All],2,FALSE)</f>
        <v>#REF!</v>
      </c>
      <c r="AH1465" s="5" t="e">
        <f>VLOOKUP(Tableau13[[#This Row],[Juin]],[1]!Tableau3[#All],2,FALSE)</f>
        <v>#REF!</v>
      </c>
      <c r="AI1465" s="5" t="e">
        <f>VLOOKUP(Tableau13[[#This Row],[Juil,]],[1]!Tableau3[#All],2,FALSE)</f>
        <v>#REF!</v>
      </c>
      <c r="AJ1465" s="5" t="e">
        <f>VLOOKUP(Tableau13[[#This Row],[Août]],[1]!Tableau3[#All],2,FALSE)</f>
        <v>#REF!</v>
      </c>
      <c r="AK1465" s="5" t="e">
        <f>VLOOKUP(Tableau13[[#This Row],[Sept,]],[1]!Tableau3[#All],2,FALSE)</f>
        <v>#REF!</v>
      </c>
      <c r="AL1465" s="5" t="e">
        <f>VLOOKUP(Tableau13[[#This Row],[Oct,]],[1]!Tableau3[#All],2,FALSE)</f>
        <v>#REF!</v>
      </c>
      <c r="AM1465" s="5" t="e">
        <f>VLOOKUP(Tableau13[[#This Row],[Nov,]],[1]!Tableau3[#All],2,FALSE)</f>
        <v>#REF!</v>
      </c>
      <c r="AN1465" s="5" t="e">
        <f>VLOOKUP(Tableau13[[#This Row],[Déc,]],[1]!Tableau3[#All],2,FALSE)</f>
        <v>#REF!</v>
      </c>
    </row>
    <row r="1466" spans="1:40" x14ac:dyDescent="0.25">
      <c r="A1466" t="s">
        <v>3624</v>
      </c>
      <c r="C1466" t="s">
        <v>3003</v>
      </c>
      <c r="D1466" t="s">
        <v>3004</v>
      </c>
      <c r="E1466" t="s">
        <v>3005</v>
      </c>
      <c r="F1466" t="s">
        <v>8215</v>
      </c>
      <c r="G1466" t="s">
        <v>3625</v>
      </c>
      <c r="H1466" t="s">
        <v>3626</v>
      </c>
      <c r="I1466" t="s">
        <v>25</v>
      </c>
      <c r="J1466" s="3">
        <v>0</v>
      </c>
      <c r="K1466" s="1">
        <v>43466</v>
      </c>
      <c r="L1466" s="1">
        <v>45291</v>
      </c>
      <c r="M1466" t="s">
        <v>26</v>
      </c>
      <c r="N1466" t="s">
        <v>5849</v>
      </c>
      <c r="O1466" t="s">
        <v>27</v>
      </c>
      <c r="P1466" s="1"/>
      <c r="AB1466" t="s">
        <v>53</v>
      </c>
      <c r="AC1466" s="5" t="e">
        <f>VLOOKUP(Tableau13[[#This Row],[Jan,]],[1]!Tableau3[#All],2,FALSE)</f>
        <v>#REF!</v>
      </c>
      <c r="AD1466" s="5" t="e">
        <f>VLOOKUP(Tableau13[[#This Row],[Fév,]],[1]!Tableau3[#All],2,FALSE)</f>
        <v>#REF!</v>
      </c>
      <c r="AE1466" s="5" t="e">
        <f>VLOOKUP(Tableau13[[#This Row],[Mar,]],[1]!Tableau3[#All],2,FALSE)</f>
        <v>#REF!</v>
      </c>
      <c r="AF1466" s="5" t="e">
        <f>VLOOKUP(Tableau13[[#This Row],[Avr,]],[1]!Tableau3[#All],2,FALSE)</f>
        <v>#REF!</v>
      </c>
      <c r="AG1466" s="5" t="e">
        <f>VLOOKUP(Tableau13[[#This Row],[Mai]],[1]!Tableau3[#All],2,FALSE)</f>
        <v>#REF!</v>
      </c>
      <c r="AH1466" s="5" t="e">
        <f>VLOOKUP(Tableau13[[#This Row],[Juin]],[1]!Tableau3[#All],2,FALSE)</f>
        <v>#REF!</v>
      </c>
      <c r="AI1466" s="5" t="e">
        <f>VLOOKUP(Tableau13[[#This Row],[Juil,]],[1]!Tableau3[#All],2,FALSE)</f>
        <v>#REF!</v>
      </c>
      <c r="AJ1466" s="5" t="e">
        <f>VLOOKUP(Tableau13[[#This Row],[Août]],[1]!Tableau3[#All],2,FALSE)</f>
        <v>#REF!</v>
      </c>
      <c r="AK1466" s="5" t="e">
        <f>VLOOKUP(Tableau13[[#This Row],[Sept,]],[1]!Tableau3[#All],2,FALSE)</f>
        <v>#REF!</v>
      </c>
      <c r="AL1466" s="5" t="e">
        <f>VLOOKUP(Tableau13[[#This Row],[Oct,]],[1]!Tableau3[#All],2,FALSE)</f>
        <v>#REF!</v>
      </c>
      <c r="AM1466" s="5" t="e">
        <f>VLOOKUP(Tableau13[[#This Row],[Nov,]],[1]!Tableau3[#All],2,FALSE)</f>
        <v>#REF!</v>
      </c>
      <c r="AN1466" s="5" t="e">
        <f>VLOOKUP(Tableau13[[#This Row],[Déc,]],[1]!Tableau3[#All],2,FALSE)</f>
        <v>#REF!</v>
      </c>
    </row>
    <row r="1467" spans="1:40" x14ac:dyDescent="0.25">
      <c r="A1467" t="s">
        <v>3627</v>
      </c>
      <c r="C1467" t="s">
        <v>3003</v>
      </c>
      <c r="D1467" t="s">
        <v>3004</v>
      </c>
      <c r="E1467" t="s">
        <v>3005</v>
      </c>
      <c r="F1467" t="s">
        <v>8216</v>
      </c>
      <c r="G1467" t="s">
        <v>3628</v>
      </c>
      <c r="H1467" t="s">
        <v>3629</v>
      </c>
      <c r="I1467" t="s">
        <v>25</v>
      </c>
      <c r="J1467" s="3">
        <v>0</v>
      </c>
      <c r="K1467" s="1">
        <v>43466</v>
      </c>
      <c r="L1467" s="1">
        <v>45291</v>
      </c>
      <c r="M1467" t="s">
        <v>26</v>
      </c>
      <c r="N1467" t="s">
        <v>5849</v>
      </c>
      <c r="O1467" t="s">
        <v>32</v>
      </c>
      <c r="P1467" s="1"/>
      <c r="AB1467" t="s">
        <v>53</v>
      </c>
      <c r="AC1467" s="5" t="e">
        <f>VLOOKUP(Tableau13[[#This Row],[Jan,]],[1]!Tableau3[#All],2,FALSE)</f>
        <v>#REF!</v>
      </c>
      <c r="AD1467" s="5" t="e">
        <f>VLOOKUP(Tableau13[[#This Row],[Fév,]],[1]!Tableau3[#All],2,FALSE)</f>
        <v>#REF!</v>
      </c>
      <c r="AE1467" s="5" t="e">
        <f>VLOOKUP(Tableau13[[#This Row],[Mar,]],[1]!Tableau3[#All],2,FALSE)</f>
        <v>#REF!</v>
      </c>
      <c r="AF1467" s="5" t="e">
        <f>VLOOKUP(Tableau13[[#This Row],[Avr,]],[1]!Tableau3[#All],2,FALSE)</f>
        <v>#REF!</v>
      </c>
      <c r="AG1467" s="5" t="e">
        <f>VLOOKUP(Tableau13[[#This Row],[Mai]],[1]!Tableau3[#All],2,FALSE)</f>
        <v>#REF!</v>
      </c>
      <c r="AH1467" s="5" t="e">
        <f>VLOOKUP(Tableau13[[#This Row],[Juin]],[1]!Tableau3[#All],2,FALSE)</f>
        <v>#REF!</v>
      </c>
      <c r="AI1467" s="5" t="e">
        <f>VLOOKUP(Tableau13[[#This Row],[Juil,]],[1]!Tableau3[#All],2,FALSE)</f>
        <v>#REF!</v>
      </c>
      <c r="AJ1467" s="5" t="e">
        <f>VLOOKUP(Tableau13[[#This Row],[Août]],[1]!Tableau3[#All],2,FALSE)</f>
        <v>#REF!</v>
      </c>
      <c r="AK1467" s="5" t="e">
        <f>VLOOKUP(Tableau13[[#This Row],[Sept,]],[1]!Tableau3[#All],2,FALSE)</f>
        <v>#REF!</v>
      </c>
      <c r="AL1467" s="5" t="e">
        <f>VLOOKUP(Tableau13[[#This Row],[Oct,]],[1]!Tableau3[#All],2,FALSE)</f>
        <v>#REF!</v>
      </c>
      <c r="AM1467" s="5" t="e">
        <f>VLOOKUP(Tableau13[[#This Row],[Nov,]],[1]!Tableau3[#All],2,FALSE)</f>
        <v>#REF!</v>
      </c>
      <c r="AN1467" s="5" t="e">
        <f>VLOOKUP(Tableau13[[#This Row],[Déc,]],[1]!Tableau3[#All],2,FALSE)</f>
        <v>#REF!</v>
      </c>
    </row>
    <row r="1468" spans="1:40" x14ac:dyDescent="0.25">
      <c r="A1468" t="s">
        <v>3630</v>
      </c>
      <c r="C1468" t="s">
        <v>3003</v>
      </c>
      <c r="D1468" t="s">
        <v>3004</v>
      </c>
      <c r="E1468" t="s">
        <v>3005</v>
      </c>
      <c r="F1468" t="s">
        <v>8217</v>
      </c>
      <c r="G1468" t="s">
        <v>3631</v>
      </c>
      <c r="H1468" t="s">
        <v>3632</v>
      </c>
      <c r="I1468" t="s">
        <v>25</v>
      </c>
      <c r="J1468" s="3">
        <v>0</v>
      </c>
      <c r="K1468" s="1">
        <v>43466</v>
      </c>
      <c r="L1468" s="1">
        <v>45291</v>
      </c>
      <c r="M1468" t="s">
        <v>26</v>
      </c>
      <c r="N1468" t="s">
        <v>5849</v>
      </c>
      <c r="O1468" t="s">
        <v>32</v>
      </c>
      <c r="P1468" s="1"/>
      <c r="AB1468" t="s">
        <v>53</v>
      </c>
      <c r="AC1468" s="5" t="e">
        <f>VLOOKUP(Tableau13[[#This Row],[Jan,]],[1]!Tableau3[#All],2,FALSE)</f>
        <v>#REF!</v>
      </c>
      <c r="AD1468" s="5" t="e">
        <f>VLOOKUP(Tableau13[[#This Row],[Fév,]],[1]!Tableau3[#All],2,FALSE)</f>
        <v>#REF!</v>
      </c>
      <c r="AE1468" s="5" t="e">
        <f>VLOOKUP(Tableau13[[#This Row],[Mar,]],[1]!Tableau3[#All],2,FALSE)</f>
        <v>#REF!</v>
      </c>
      <c r="AF1468" s="5" t="e">
        <f>VLOOKUP(Tableau13[[#This Row],[Avr,]],[1]!Tableau3[#All],2,FALSE)</f>
        <v>#REF!</v>
      </c>
      <c r="AG1468" s="5" t="e">
        <f>VLOOKUP(Tableau13[[#This Row],[Mai]],[1]!Tableau3[#All],2,FALSE)</f>
        <v>#REF!</v>
      </c>
      <c r="AH1468" s="5" t="e">
        <f>VLOOKUP(Tableau13[[#This Row],[Juin]],[1]!Tableau3[#All],2,FALSE)</f>
        <v>#REF!</v>
      </c>
      <c r="AI1468" s="5" t="e">
        <f>VLOOKUP(Tableau13[[#This Row],[Juil,]],[1]!Tableau3[#All],2,FALSE)</f>
        <v>#REF!</v>
      </c>
      <c r="AJ1468" s="5" t="e">
        <f>VLOOKUP(Tableau13[[#This Row],[Août]],[1]!Tableau3[#All],2,FALSE)</f>
        <v>#REF!</v>
      </c>
      <c r="AK1468" s="5" t="e">
        <f>VLOOKUP(Tableau13[[#This Row],[Sept,]],[1]!Tableau3[#All],2,FALSE)</f>
        <v>#REF!</v>
      </c>
      <c r="AL1468" s="5" t="e">
        <f>VLOOKUP(Tableau13[[#This Row],[Oct,]],[1]!Tableau3[#All],2,FALSE)</f>
        <v>#REF!</v>
      </c>
      <c r="AM1468" s="5" t="e">
        <f>VLOOKUP(Tableau13[[#This Row],[Nov,]],[1]!Tableau3[#All],2,FALSE)</f>
        <v>#REF!</v>
      </c>
      <c r="AN1468" s="5" t="e">
        <f>VLOOKUP(Tableau13[[#This Row],[Déc,]],[1]!Tableau3[#All],2,FALSE)</f>
        <v>#REF!</v>
      </c>
    </row>
    <row r="1469" spans="1:40" x14ac:dyDescent="0.25">
      <c r="A1469" t="s">
        <v>3633</v>
      </c>
      <c r="C1469" t="s">
        <v>3003</v>
      </c>
      <c r="D1469" t="s">
        <v>3004</v>
      </c>
      <c r="E1469" t="s">
        <v>3005</v>
      </c>
      <c r="F1469" t="s">
        <v>8218</v>
      </c>
      <c r="G1469" t="s">
        <v>3634</v>
      </c>
      <c r="H1469" t="s">
        <v>3635</v>
      </c>
      <c r="I1469" t="s">
        <v>25</v>
      </c>
      <c r="J1469" s="3">
        <v>8399.35</v>
      </c>
      <c r="K1469" s="1">
        <v>43466</v>
      </c>
      <c r="L1469" s="1">
        <v>45291</v>
      </c>
      <c r="M1469" t="s">
        <v>26</v>
      </c>
      <c r="N1469" t="s">
        <v>5849</v>
      </c>
      <c r="O1469" t="s">
        <v>32</v>
      </c>
      <c r="P1469" s="1">
        <v>0.25</v>
      </c>
      <c r="S1469">
        <v>0.25</v>
      </c>
      <c r="V1469">
        <v>0.25</v>
      </c>
      <c r="Y1469">
        <v>0.25</v>
      </c>
      <c r="AB1469" t="s">
        <v>53</v>
      </c>
      <c r="AC1469" s="5" t="e">
        <f>VLOOKUP(Tableau13[[#This Row],[Jan,]],[1]!Tableau3[#All],2,FALSE)</f>
        <v>#REF!</v>
      </c>
      <c r="AD1469" s="5" t="e">
        <f>VLOOKUP(Tableau13[[#This Row],[Fév,]],[1]!Tableau3[#All],2,FALSE)</f>
        <v>#REF!</v>
      </c>
      <c r="AE1469" s="5" t="e">
        <f>VLOOKUP(Tableau13[[#This Row],[Mar,]],[1]!Tableau3[#All],2,FALSE)</f>
        <v>#REF!</v>
      </c>
      <c r="AF1469" s="5" t="e">
        <f>VLOOKUP(Tableau13[[#This Row],[Avr,]],[1]!Tableau3[#All],2,FALSE)</f>
        <v>#REF!</v>
      </c>
      <c r="AG1469" s="5" t="e">
        <f>VLOOKUP(Tableau13[[#This Row],[Mai]],[1]!Tableau3[#All],2,FALSE)</f>
        <v>#REF!</v>
      </c>
      <c r="AH1469" s="5" t="e">
        <f>VLOOKUP(Tableau13[[#This Row],[Juin]],[1]!Tableau3[#All],2,FALSE)</f>
        <v>#REF!</v>
      </c>
      <c r="AI1469" s="5" t="e">
        <f>VLOOKUP(Tableau13[[#This Row],[Juil,]],[1]!Tableau3[#All],2,FALSE)</f>
        <v>#REF!</v>
      </c>
      <c r="AJ1469" s="5" t="e">
        <f>VLOOKUP(Tableau13[[#This Row],[Août]],[1]!Tableau3[#All],2,FALSE)</f>
        <v>#REF!</v>
      </c>
      <c r="AK1469" s="5" t="e">
        <f>VLOOKUP(Tableau13[[#This Row],[Sept,]],[1]!Tableau3[#All],2,FALSE)</f>
        <v>#REF!</v>
      </c>
      <c r="AL1469" s="5" t="e">
        <f>VLOOKUP(Tableau13[[#This Row],[Oct,]],[1]!Tableau3[#All],2,FALSE)</f>
        <v>#REF!</v>
      </c>
      <c r="AM1469" s="5" t="e">
        <f>VLOOKUP(Tableau13[[#This Row],[Nov,]],[1]!Tableau3[#All],2,FALSE)</f>
        <v>#REF!</v>
      </c>
      <c r="AN1469" s="5" t="e">
        <f>VLOOKUP(Tableau13[[#This Row],[Déc,]],[1]!Tableau3[#All],2,FALSE)</f>
        <v>#REF!</v>
      </c>
    </row>
    <row r="1470" spans="1:40" x14ac:dyDescent="0.25">
      <c r="A1470" t="s">
        <v>3636</v>
      </c>
      <c r="C1470" t="s">
        <v>3003</v>
      </c>
      <c r="D1470" t="s">
        <v>3004</v>
      </c>
      <c r="E1470" t="s">
        <v>3005</v>
      </c>
      <c r="F1470" t="s">
        <v>8219</v>
      </c>
      <c r="G1470" t="s">
        <v>3637</v>
      </c>
      <c r="H1470" t="s">
        <v>3638</v>
      </c>
      <c r="I1470" t="s">
        <v>25</v>
      </c>
      <c r="J1470" s="3">
        <v>0</v>
      </c>
      <c r="K1470" s="1">
        <v>43466</v>
      </c>
      <c r="L1470" s="1">
        <v>45291</v>
      </c>
      <c r="M1470" t="s">
        <v>26</v>
      </c>
      <c r="N1470" t="s">
        <v>5849</v>
      </c>
      <c r="O1470" t="s">
        <v>32</v>
      </c>
      <c r="P1470" s="1"/>
      <c r="AB1470" t="s">
        <v>53</v>
      </c>
      <c r="AC1470" s="5" t="e">
        <f>VLOOKUP(Tableau13[[#This Row],[Jan,]],[1]!Tableau3[#All],2,FALSE)</f>
        <v>#REF!</v>
      </c>
      <c r="AD1470" s="5" t="e">
        <f>VLOOKUP(Tableau13[[#This Row],[Fév,]],[1]!Tableau3[#All],2,FALSE)</f>
        <v>#REF!</v>
      </c>
      <c r="AE1470" s="5" t="e">
        <f>VLOOKUP(Tableau13[[#This Row],[Mar,]],[1]!Tableau3[#All],2,FALSE)</f>
        <v>#REF!</v>
      </c>
      <c r="AF1470" s="5" t="e">
        <f>VLOOKUP(Tableau13[[#This Row],[Avr,]],[1]!Tableau3[#All],2,FALSE)</f>
        <v>#REF!</v>
      </c>
      <c r="AG1470" s="5" t="e">
        <f>VLOOKUP(Tableau13[[#This Row],[Mai]],[1]!Tableau3[#All],2,FALSE)</f>
        <v>#REF!</v>
      </c>
      <c r="AH1470" s="5" t="e">
        <f>VLOOKUP(Tableau13[[#This Row],[Juin]],[1]!Tableau3[#All],2,FALSE)</f>
        <v>#REF!</v>
      </c>
      <c r="AI1470" s="5" t="e">
        <f>VLOOKUP(Tableau13[[#This Row],[Juil,]],[1]!Tableau3[#All],2,FALSE)</f>
        <v>#REF!</v>
      </c>
      <c r="AJ1470" s="5" t="e">
        <f>VLOOKUP(Tableau13[[#This Row],[Août]],[1]!Tableau3[#All],2,FALSE)</f>
        <v>#REF!</v>
      </c>
      <c r="AK1470" s="5" t="e">
        <f>VLOOKUP(Tableau13[[#This Row],[Sept,]],[1]!Tableau3[#All],2,FALSE)</f>
        <v>#REF!</v>
      </c>
      <c r="AL1470" s="5" t="e">
        <f>VLOOKUP(Tableau13[[#This Row],[Oct,]],[1]!Tableau3[#All],2,FALSE)</f>
        <v>#REF!</v>
      </c>
      <c r="AM1470" s="5" t="e">
        <f>VLOOKUP(Tableau13[[#This Row],[Nov,]],[1]!Tableau3[#All],2,FALSE)</f>
        <v>#REF!</v>
      </c>
      <c r="AN1470" s="5" t="e">
        <f>VLOOKUP(Tableau13[[#This Row],[Déc,]],[1]!Tableau3[#All],2,FALSE)</f>
        <v>#REF!</v>
      </c>
    </row>
    <row r="1471" spans="1:40" x14ac:dyDescent="0.25">
      <c r="A1471" t="s">
        <v>3639</v>
      </c>
      <c r="C1471" t="s">
        <v>3003</v>
      </c>
      <c r="D1471" t="s">
        <v>3004</v>
      </c>
      <c r="E1471" t="s">
        <v>3005</v>
      </c>
      <c r="F1471" t="s">
        <v>8220</v>
      </c>
      <c r="G1471" t="s">
        <v>3640</v>
      </c>
      <c r="H1471" t="s">
        <v>3641</v>
      </c>
      <c r="I1471" t="s">
        <v>25</v>
      </c>
      <c r="J1471" s="3">
        <v>3584.82</v>
      </c>
      <c r="K1471" s="1">
        <v>43466</v>
      </c>
      <c r="L1471" s="1">
        <v>45291</v>
      </c>
      <c r="M1471" t="s">
        <v>26</v>
      </c>
      <c r="N1471" t="s">
        <v>5849</v>
      </c>
      <c r="O1471" t="s">
        <v>32</v>
      </c>
      <c r="P1471" s="1">
        <v>0.25</v>
      </c>
      <c r="S1471">
        <v>0.25</v>
      </c>
      <c r="V1471">
        <v>0.25</v>
      </c>
      <c r="Y1471">
        <v>0.25</v>
      </c>
      <c r="AB1471" t="s">
        <v>53</v>
      </c>
      <c r="AC1471" s="5" t="e">
        <f>VLOOKUP(Tableau13[[#This Row],[Jan,]],[1]!Tableau3[#All],2,FALSE)</f>
        <v>#REF!</v>
      </c>
      <c r="AD1471" s="5" t="e">
        <f>VLOOKUP(Tableau13[[#This Row],[Fév,]],[1]!Tableau3[#All],2,FALSE)</f>
        <v>#REF!</v>
      </c>
      <c r="AE1471" s="5" t="e">
        <f>VLOOKUP(Tableau13[[#This Row],[Mar,]],[1]!Tableau3[#All],2,FALSE)</f>
        <v>#REF!</v>
      </c>
      <c r="AF1471" s="5" t="e">
        <f>VLOOKUP(Tableau13[[#This Row],[Avr,]],[1]!Tableau3[#All],2,FALSE)</f>
        <v>#REF!</v>
      </c>
      <c r="AG1471" s="5" t="e">
        <f>VLOOKUP(Tableau13[[#This Row],[Mai]],[1]!Tableau3[#All],2,FALSE)</f>
        <v>#REF!</v>
      </c>
      <c r="AH1471" s="5" t="e">
        <f>VLOOKUP(Tableau13[[#This Row],[Juin]],[1]!Tableau3[#All],2,FALSE)</f>
        <v>#REF!</v>
      </c>
      <c r="AI1471" s="5" t="e">
        <f>VLOOKUP(Tableau13[[#This Row],[Juil,]],[1]!Tableau3[#All],2,FALSE)</f>
        <v>#REF!</v>
      </c>
      <c r="AJ1471" s="5" t="e">
        <f>VLOOKUP(Tableau13[[#This Row],[Août]],[1]!Tableau3[#All],2,FALSE)</f>
        <v>#REF!</v>
      </c>
      <c r="AK1471" s="5" t="e">
        <f>VLOOKUP(Tableau13[[#This Row],[Sept,]],[1]!Tableau3[#All],2,FALSE)</f>
        <v>#REF!</v>
      </c>
      <c r="AL1471" s="5" t="e">
        <f>VLOOKUP(Tableau13[[#This Row],[Oct,]],[1]!Tableau3[#All],2,FALSE)</f>
        <v>#REF!</v>
      </c>
      <c r="AM1471" s="5" t="e">
        <f>VLOOKUP(Tableau13[[#This Row],[Nov,]],[1]!Tableau3[#All],2,FALSE)</f>
        <v>#REF!</v>
      </c>
      <c r="AN1471" s="5" t="e">
        <f>VLOOKUP(Tableau13[[#This Row],[Déc,]],[1]!Tableau3[#All],2,FALSE)</f>
        <v>#REF!</v>
      </c>
    </row>
    <row r="1472" spans="1:40" x14ac:dyDescent="0.25">
      <c r="A1472" t="s">
        <v>3642</v>
      </c>
      <c r="C1472" t="s">
        <v>3003</v>
      </c>
      <c r="D1472" t="s">
        <v>3004</v>
      </c>
      <c r="E1472" t="s">
        <v>3005</v>
      </c>
      <c r="F1472" t="s">
        <v>8221</v>
      </c>
      <c r="G1472" t="s">
        <v>3643</v>
      </c>
      <c r="H1472" t="s">
        <v>3644</v>
      </c>
      <c r="I1472" t="s">
        <v>25</v>
      </c>
      <c r="J1472" s="3">
        <v>3352.67</v>
      </c>
      <c r="K1472" s="1">
        <v>43466</v>
      </c>
      <c r="L1472" s="1">
        <v>45291</v>
      </c>
      <c r="M1472" t="s">
        <v>26</v>
      </c>
      <c r="N1472" t="s">
        <v>5849</v>
      </c>
      <c r="O1472" t="s">
        <v>32</v>
      </c>
      <c r="P1472" s="1">
        <v>0.25</v>
      </c>
      <c r="S1472">
        <v>0.25</v>
      </c>
      <c r="V1472">
        <v>0.25</v>
      </c>
      <c r="Y1472">
        <v>0.25</v>
      </c>
      <c r="AB1472" t="s">
        <v>53</v>
      </c>
      <c r="AC1472" s="5" t="e">
        <f>VLOOKUP(Tableau13[[#This Row],[Jan,]],[1]!Tableau3[#All],2,FALSE)</f>
        <v>#REF!</v>
      </c>
      <c r="AD1472" s="5" t="e">
        <f>VLOOKUP(Tableau13[[#This Row],[Fév,]],[1]!Tableau3[#All],2,FALSE)</f>
        <v>#REF!</v>
      </c>
      <c r="AE1472" s="5" t="e">
        <f>VLOOKUP(Tableau13[[#This Row],[Mar,]],[1]!Tableau3[#All],2,FALSE)</f>
        <v>#REF!</v>
      </c>
      <c r="AF1472" s="5" t="e">
        <f>VLOOKUP(Tableau13[[#This Row],[Avr,]],[1]!Tableau3[#All],2,FALSE)</f>
        <v>#REF!</v>
      </c>
      <c r="AG1472" s="5" t="e">
        <f>VLOOKUP(Tableau13[[#This Row],[Mai]],[1]!Tableau3[#All],2,FALSE)</f>
        <v>#REF!</v>
      </c>
      <c r="AH1472" s="5" t="e">
        <f>VLOOKUP(Tableau13[[#This Row],[Juin]],[1]!Tableau3[#All],2,FALSE)</f>
        <v>#REF!</v>
      </c>
      <c r="AI1472" s="5" t="e">
        <f>VLOOKUP(Tableau13[[#This Row],[Juil,]],[1]!Tableau3[#All],2,FALSE)</f>
        <v>#REF!</v>
      </c>
      <c r="AJ1472" s="5" t="e">
        <f>VLOOKUP(Tableau13[[#This Row],[Août]],[1]!Tableau3[#All],2,FALSE)</f>
        <v>#REF!</v>
      </c>
      <c r="AK1472" s="5" t="e">
        <f>VLOOKUP(Tableau13[[#This Row],[Sept,]],[1]!Tableau3[#All],2,FALSE)</f>
        <v>#REF!</v>
      </c>
      <c r="AL1472" s="5" t="e">
        <f>VLOOKUP(Tableau13[[#This Row],[Oct,]],[1]!Tableau3[#All],2,FALSE)</f>
        <v>#REF!</v>
      </c>
      <c r="AM1472" s="5" t="e">
        <f>VLOOKUP(Tableau13[[#This Row],[Nov,]],[1]!Tableau3[#All],2,FALSE)</f>
        <v>#REF!</v>
      </c>
      <c r="AN1472" s="5" t="e">
        <f>VLOOKUP(Tableau13[[#This Row],[Déc,]],[1]!Tableau3[#All],2,FALSE)</f>
        <v>#REF!</v>
      </c>
    </row>
    <row r="1473" spans="1:40" x14ac:dyDescent="0.25">
      <c r="A1473" t="s">
        <v>3645</v>
      </c>
      <c r="C1473" t="s">
        <v>3003</v>
      </c>
      <c r="D1473" t="s">
        <v>3004</v>
      </c>
      <c r="E1473" t="s">
        <v>3005</v>
      </c>
      <c r="F1473" t="s">
        <v>8222</v>
      </c>
      <c r="G1473" t="s">
        <v>3646</v>
      </c>
      <c r="H1473" t="s">
        <v>3647</v>
      </c>
      <c r="I1473" t="s">
        <v>25</v>
      </c>
      <c r="J1473" s="3">
        <v>3162.93</v>
      </c>
      <c r="K1473" s="1">
        <v>43466</v>
      </c>
      <c r="L1473" s="1">
        <v>45291</v>
      </c>
      <c r="M1473" t="s">
        <v>26</v>
      </c>
      <c r="N1473" t="s">
        <v>5849</v>
      </c>
      <c r="O1473" t="s">
        <v>32</v>
      </c>
      <c r="P1473" s="1">
        <v>0.25</v>
      </c>
      <c r="S1473">
        <v>0.25</v>
      </c>
      <c r="V1473">
        <v>0.25</v>
      </c>
      <c r="Y1473">
        <v>0.25</v>
      </c>
      <c r="AB1473" t="s">
        <v>53</v>
      </c>
      <c r="AC1473" s="5" t="e">
        <f>VLOOKUP(Tableau13[[#This Row],[Jan,]],[1]!Tableau3[#All],2,FALSE)</f>
        <v>#REF!</v>
      </c>
      <c r="AD1473" s="5" t="e">
        <f>VLOOKUP(Tableau13[[#This Row],[Fév,]],[1]!Tableau3[#All],2,FALSE)</f>
        <v>#REF!</v>
      </c>
      <c r="AE1473" s="5" t="e">
        <f>VLOOKUP(Tableau13[[#This Row],[Mar,]],[1]!Tableau3[#All],2,FALSE)</f>
        <v>#REF!</v>
      </c>
      <c r="AF1473" s="5" t="e">
        <f>VLOOKUP(Tableau13[[#This Row],[Avr,]],[1]!Tableau3[#All],2,FALSE)</f>
        <v>#REF!</v>
      </c>
      <c r="AG1473" s="5" t="e">
        <f>VLOOKUP(Tableau13[[#This Row],[Mai]],[1]!Tableau3[#All],2,FALSE)</f>
        <v>#REF!</v>
      </c>
      <c r="AH1473" s="5" t="e">
        <f>VLOOKUP(Tableau13[[#This Row],[Juin]],[1]!Tableau3[#All],2,FALSE)</f>
        <v>#REF!</v>
      </c>
      <c r="AI1473" s="5" t="e">
        <f>VLOOKUP(Tableau13[[#This Row],[Juil,]],[1]!Tableau3[#All],2,FALSE)</f>
        <v>#REF!</v>
      </c>
      <c r="AJ1473" s="5" t="e">
        <f>VLOOKUP(Tableau13[[#This Row],[Août]],[1]!Tableau3[#All],2,FALSE)</f>
        <v>#REF!</v>
      </c>
      <c r="AK1473" s="5" t="e">
        <f>VLOOKUP(Tableau13[[#This Row],[Sept,]],[1]!Tableau3[#All],2,FALSE)</f>
        <v>#REF!</v>
      </c>
      <c r="AL1473" s="5" t="e">
        <f>VLOOKUP(Tableau13[[#This Row],[Oct,]],[1]!Tableau3[#All],2,FALSE)</f>
        <v>#REF!</v>
      </c>
      <c r="AM1473" s="5" t="e">
        <f>VLOOKUP(Tableau13[[#This Row],[Nov,]],[1]!Tableau3[#All],2,FALSE)</f>
        <v>#REF!</v>
      </c>
      <c r="AN1473" s="5" t="e">
        <f>VLOOKUP(Tableau13[[#This Row],[Déc,]],[1]!Tableau3[#All],2,FALSE)</f>
        <v>#REF!</v>
      </c>
    </row>
    <row r="1474" spans="1:40" x14ac:dyDescent="0.25">
      <c r="A1474" t="s">
        <v>3648</v>
      </c>
      <c r="C1474" t="s">
        <v>3003</v>
      </c>
      <c r="D1474" t="s">
        <v>3004</v>
      </c>
      <c r="E1474" t="s">
        <v>3005</v>
      </c>
      <c r="F1474" t="s">
        <v>8223</v>
      </c>
      <c r="G1474" t="s">
        <v>3649</v>
      </c>
      <c r="H1474" t="s">
        <v>3650</v>
      </c>
      <c r="I1474" t="s">
        <v>25</v>
      </c>
      <c r="J1474" s="3">
        <v>2534.56</v>
      </c>
      <c r="K1474" s="1">
        <v>43466</v>
      </c>
      <c r="L1474" s="1">
        <v>45291</v>
      </c>
      <c r="M1474" t="s">
        <v>26</v>
      </c>
      <c r="N1474" t="s">
        <v>5849</v>
      </c>
      <c r="O1474" t="s">
        <v>32</v>
      </c>
      <c r="P1474" s="1">
        <v>0.25</v>
      </c>
      <c r="S1474">
        <v>0.25</v>
      </c>
      <c r="V1474">
        <v>0.25</v>
      </c>
      <c r="Y1474">
        <v>0.25</v>
      </c>
      <c r="AB1474" t="s">
        <v>53</v>
      </c>
      <c r="AC1474" s="5" t="e">
        <f>VLOOKUP(Tableau13[[#This Row],[Jan,]],[1]!Tableau3[#All],2,FALSE)</f>
        <v>#REF!</v>
      </c>
      <c r="AD1474" s="5" t="e">
        <f>VLOOKUP(Tableau13[[#This Row],[Fév,]],[1]!Tableau3[#All],2,FALSE)</f>
        <v>#REF!</v>
      </c>
      <c r="AE1474" s="5" t="e">
        <f>VLOOKUP(Tableau13[[#This Row],[Mar,]],[1]!Tableau3[#All],2,FALSE)</f>
        <v>#REF!</v>
      </c>
      <c r="AF1474" s="5" t="e">
        <f>VLOOKUP(Tableau13[[#This Row],[Avr,]],[1]!Tableau3[#All],2,FALSE)</f>
        <v>#REF!</v>
      </c>
      <c r="AG1474" s="5" t="e">
        <f>VLOOKUP(Tableau13[[#This Row],[Mai]],[1]!Tableau3[#All],2,FALSE)</f>
        <v>#REF!</v>
      </c>
      <c r="AH1474" s="5" t="e">
        <f>VLOOKUP(Tableau13[[#This Row],[Juin]],[1]!Tableau3[#All],2,FALSE)</f>
        <v>#REF!</v>
      </c>
      <c r="AI1474" s="5" t="e">
        <f>VLOOKUP(Tableau13[[#This Row],[Juil,]],[1]!Tableau3[#All],2,FALSE)</f>
        <v>#REF!</v>
      </c>
      <c r="AJ1474" s="5" t="e">
        <f>VLOOKUP(Tableau13[[#This Row],[Août]],[1]!Tableau3[#All],2,FALSE)</f>
        <v>#REF!</v>
      </c>
      <c r="AK1474" s="5" t="e">
        <f>VLOOKUP(Tableau13[[#This Row],[Sept,]],[1]!Tableau3[#All],2,FALSE)</f>
        <v>#REF!</v>
      </c>
      <c r="AL1474" s="5" t="e">
        <f>VLOOKUP(Tableau13[[#This Row],[Oct,]],[1]!Tableau3[#All],2,FALSE)</f>
        <v>#REF!</v>
      </c>
      <c r="AM1474" s="5" t="e">
        <f>VLOOKUP(Tableau13[[#This Row],[Nov,]],[1]!Tableau3[#All],2,FALSE)</f>
        <v>#REF!</v>
      </c>
      <c r="AN1474" s="5" t="e">
        <f>VLOOKUP(Tableau13[[#This Row],[Déc,]],[1]!Tableau3[#All],2,FALSE)</f>
        <v>#REF!</v>
      </c>
    </row>
    <row r="1475" spans="1:40" x14ac:dyDescent="0.25">
      <c r="A1475" t="s">
        <v>3651</v>
      </c>
      <c r="C1475" t="s">
        <v>3003</v>
      </c>
      <c r="D1475" t="s">
        <v>3004</v>
      </c>
      <c r="E1475" t="s">
        <v>3005</v>
      </c>
      <c r="F1475" t="s">
        <v>8224</v>
      </c>
      <c r="G1475" t="s">
        <v>3652</v>
      </c>
      <c r="H1475" t="s">
        <v>3653</v>
      </c>
      <c r="I1475" t="s">
        <v>25</v>
      </c>
      <c r="J1475" s="3">
        <v>0</v>
      </c>
      <c r="K1475" s="1">
        <v>43466</v>
      </c>
      <c r="L1475" s="1">
        <v>45291</v>
      </c>
      <c r="M1475" t="s">
        <v>26</v>
      </c>
      <c r="N1475" t="s">
        <v>5849</v>
      </c>
      <c r="O1475" t="s">
        <v>32</v>
      </c>
      <c r="P1475" s="1"/>
      <c r="AB1475" t="s">
        <v>53</v>
      </c>
      <c r="AC1475" s="5" t="e">
        <f>VLOOKUP(Tableau13[[#This Row],[Jan,]],[1]!Tableau3[#All],2,FALSE)</f>
        <v>#REF!</v>
      </c>
      <c r="AD1475" s="5" t="e">
        <f>VLOOKUP(Tableau13[[#This Row],[Fév,]],[1]!Tableau3[#All],2,FALSE)</f>
        <v>#REF!</v>
      </c>
      <c r="AE1475" s="5" t="e">
        <f>VLOOKUP(Tableau13[[#This Row],[Mar,]],[1]!Tableau3[#All],2,FALSE)</f>
        <v>#REF!</v>
      </c>
      <c r="AF1475" s="5" t="e">
        <f>VLOOKUP(Tableau13[[#This Row],[Avr,]],[1]!Tableau3[#All],2,FALSE)</f>
        <v>#REF!</v>
      </c>
      <c r="AG1475" s="5" t="e">
        <f>VLOOKUP(Tableau13[[#This Row],[Mai]],[1]!Tableau3[#All],2,FALSE)</f>
        <v>#REF!</v>
      </c>
      <c r="AH1475" s="5" t="e">
        <f>VLOOKUP(Tableau13[[#This Row],[Juin]],[1]!Tableau3[#All],2,FALSE)</f>
        <v>#REF!</v>
      </c>
      <c r="AI1475" s="5" t="e">
        <f>VLOOKUP(Tableau13[[#This Row],[Juil,]],[1]!Tableau3[#All],2,FALSE)</f>
        <v>#REF!</v>
      </c>
      <c r="AJ1475" s="5" t="e">
        <f>VLOOKUP(Tableau13[[#This Row],[Août]],[1]!Tableau3[#All],2,FALSE)</f>
        <v>#REF!</v>
      </c>
      <c r="AK1475" s="5" t="e">
        <f>VLOOKUP(Tableau13[[#This Row],[Sept,]],[1]!Tableau3[#All],2,FALSE)</f>
        <v>#REF!</v>
      </c>
      <c r="AL1475" s="5" t="e">
        <f>VLOOKUP(Tableau13[[#This Row],[Oct,]],[1]!Tableau3[#All],2,FALSE)</f>
        <v>#REF!</v>
      </c>
      <c r="AM1475" s="5" t="e">
        <f>VLOOKUP(Tableau13[[#This Row],[Nov,]],[1]!Tableau3[#All],2,FALSE)</f>
        <v>#REF!</v>
      </c>
      <c r="AN1475" s="5" t="e">
        <f>VLOOKUP(Tableau13[[#This Row],[Déc,]],[1]!Tableau3[#All],2,FALSE)</f>
        <v>#REF!</v>
      </c>
    </row>
    <row r="1476" spans="1:40" x14ac:dyDescent="0.25">
      <c r="A1476" t="s">
        <v>3654</v>
      </c>
      <c r="C1476" t="s">
        <v>3003</v>
      </c>
      <c r="D1476" t="s">
        <v>3004</v>
      </c>
      <c r="E1476" t="s">
        <v>3005</v>
      </c>
      <c r="F1476" t="s">
        <v>8225</v>
      </c>
      <c r="G1476" t="s">
        <v>3655</v>
      </c>
      <c r="H1476" t="s">
        <v>3656</v>
      </c>
      <c r="I1476" t="s">
        <v>25</v>
      </c>
      <c r="J1476" s="3">
        <v>0</v>
      </c>
      <c r="K1476" s="1">
        <v>43466</v>
      </c>
      <c r="L1476" s="1">
        <v>45291</v>
      </c>
      <c r="M1476" t="s">
        <v>26</v>
      </c>
      <c r="N1476" t="s">
        <v>5849</v>
      </c>
      <c r="O1476" t="s">
        <v>32</v>
      </c>
      <c r="P1476" s="1"/>
      <c r="AB1476" t="s">
        <v>53</v>
      </c>
      <c r="AC1476" s="5" t="e">
        <f>VLOOKUP(Tableau13[[#This Row],[Jan,]],[1]!Tableau3[#All],2,FALSE)</f>
        <v>#REF!</v>
      </c>
      <c r="AD1476" s="5" t="e">
        <f>VLOOKUP(Tableau13[[#This Row],[Fév,]],[1]!Tableau3[#All],2,FALSE)</f>
        <v>#REF!</v>
      </c>
      <c r="AE1476" s="5" t="e">
        <f>VLOOKUP(Tableau13[[#This Row],[Mar,]],[1]!Tableau3[#All],2,FALSE)</f>
        <v>#REF!</v>
      </c>
      <c r="AF1476" s="5" t="e">
        <f>VLOOKUP(Tableau13[[#This Row],[Avr,]],[1]!Tableau3[#All],2,FALSE)</f>
        <v>#REF!</v>
      </c>
      <c r="AG1476" s="5" t="e">
        <f>VLOOKUP(Tableau13[[#This Row],[Mai]],[1]!Tableau3[#All],2,FALSE)</f>
        <v>#REF!</v>
      </c>
      <c r="AH1476" s="5" t="e">
        <f>VLOOKUP(Tableau13[[#This Row],[Juin]],[1]!Tableau3[#All],2,FALSE)</f>
        <v>#REF!</v>
      </c>
      <c r="AI1476" s="5" t="e">
        <f>VLOOKUP(Tableau13[[#This Row],[Juil,]],[1]!Tableau3[#All],2,FALSE)</f>
        <v>#REF!</v>
      </c>
      <c r="AJ1476" s="5" t="e">
        <f>VLOOKUP(Tableau13[[#This Row],[Août]],[1]!Tableau3[#All],2,FALSE)</f>
        <v>#REF!</v>
      </c>
      <c r="AK1476" s="5" t="e">
        <f>VLOOKUP(Tableau13[[#This Row],[Sept,]],[1]!Tableau3[#All],2,FALSE)</f>
        <v>#REF!</v>
      </c>
      <c r="AL1476" s="5" t="e">
        <f>VLOOKUP(Tableau13[[#This Row],[Oct,]],[1]!Tableau3[#All],2,FALSE)</f>
        <v>#REF!</v>
      </c>
      <c r="AM1476" s="5" t="e">
        <f>VLOOKUP(Tableau13[[#This Row],[Nov,]],[1]!Tableau3[#All],2,FALSE)</f>
        <v>#REF!</v>
      </c>
      <c r="AN1476" s="5" t="e">
        <f>VLOOKUP(Tableau13[[#This Row],[Déc,]],[1]!Tableau3[#All],2,FALSE)</f>
        <v>#REF!</v>
      </c>
    </row>
    <row r="1477" spans="1:40" x14ac:dyDescent="0.25">
      <c r="A1477" t="s">
        <v>3657</v>
      </c>
      <c r="C1477" t="s">
        <v>3003</v>
      </c>
      <c r="D1477" t="s">
        <v>3004</v>
      </c>
      <c r="E1477" t="s">
        <v>3005</v>
      </c>
      <c r="F1477" t="s">
        <v>8226</v>
      </c>
      <c r="G1477" t="s">
        <v>3658</v>
      </c>
      <c r="H1477" t="s">
        <v>3659</v>
      </c>
      <c r="I1477" t="s">
        <v>25</v>
      </c>
      <c r="J1477" s="3">
        <v>0</v>
      </c>
      <c r="K1477" s="1">
        <v>43466</v>
      </c>
      <c r="L1477" s="1">
        <v>45291</v>
      </c>
      <c r="M1477" t="s">
        <v>26</v>
      </c>
      <c r="N1477" t="s">
        <v>5849</v>
      </c>
      <c r="O1477" t="s">
        <v>32</v>
      </c>
      <c r="P1477" s="1"/>
      <c r="AB1477" t="s">
        <v>53</v>
      </c>
      <c r="AC1477" s="5" t="e">
        <f>VLOOKUP(Tableau13[[#This Row],[Jan,]],[1]!Tableau3[#All],2,FALSE)</f>
        <v>#REF!</v>
      </c>
      <c r="AD1477" s="5" t="e">
        <f>VLOOKUP(Tableau13[[#This Row],[Fév,]],[1]!Tableau3[#All],2,FALSE)</f>
        <v>#REF!</v>
      </c>
      <c r="AE1477" s="5" t="e">
        <f>VLOOKUP(Tableau13[[#This Row],[Mar,]],[1]!Tableau3[#All],2,FALSE)</f>
        <v>#REF!</v>
      </c>
      <c r="AF1477" s="5" t="e">
        <f>VLOOKUP(Tableau13[[#This Row],[Avr,]],[1]!Tableau3[#All],2,FALSE)</f>
        <v>#REF!</v>
      </c>
      <c r="AG1477" s="5" t="e">
        <f>VLOOKUP(Tableau13[[#This Row],[Mai]],[1]!Tableau3[#All],2,FALSE)</f>
        <v>#REF!</v>
      </c>
      <c r="AH1477" s="5" t="e">
        <f>VLOOKUP(Tableau13[[#This Row],[Juin]],[1]!Tableau3[#All],2,FALSE)</f>
        <v>#REF!</v>
      </c>
      <c r="AI1477" s="5" t="e">
        <f>VLOOKUP(Tableau13[[#This Row],[Juil,]],[1]!Tableau3[#All],2,FALSE)</f>
        <v>#REF!</v>
      </c>
      <c r="AJ1477" s="5" t="e">
        <f>VLOOKUP(Tableau13[[#This Row],[Août]],[1]!Tableau3[#All],2,FALSE)</f>
        <v>#REF!</v>
      </c>
      <c r="AK1477" s="5" t="e">
        <f>VLOOKUP(Tableau13[[#This Row],[Sept,]],[1]!Tableau3[#All],2,FALSE)</f>
        <v>#REF!</v>
      </c>
      <c r="AL1477" s="5" t="e">
        <f>VLOOKUP(Tableau13[[#This Row],[Oct,]],[1]!Tableau3[#All],2,FALSE)</f>
        <v>#REF!</v>
      </c>
      <c r="AM1477" s="5" t="e">
        <f>VLOOKUP(Tableau13[[#This Row],[Nov,]],[1]!Tableau3[#All],2,FALSE)</f>
        <v>#REF!</v>
      </c>
      <c r="AN1477" s="5" t="e">
        <f>VLOOKUP(Tableau13[[#This Row],[Déc,]],[1]!Tableau3[#All],2,FALSE)</f>
        <v>#REF!</v>
      </c>
    </row>
    <row r="1478" spans="1:40" x14ac:dyDescent="0.25">
      <c r="A1478" t="s">
        <v>3660</v>
      </c>
      <c r="C1478" t="s">
        <v>3003</v>
      </c>
      <c r="D1478" t="s">
        <v>3004</v>
      </c>
      <c r="E1478" t="s">
        <v>3005</v>
      </c>
      <c r="F1478" t="s">
        <v>8227</v>
      </c>
      <c r="G1478" t="s">
        <v>3661</v>
      </c>
      <c r="H1478" t="s">
        <v>3662</v>
      </c>
      <c r="I1478" t="s">
        <v>25</v>
      </c>
      <c r="J1478" s="3">
        <v>0</v>
      </c>
      <c r="K1478" s="1">
        <v>43466</v>
      </c>
      <c r="L1478" s="1">
        <v>45291</v>
      </c>
      <c r="M1478" t="s">
        <v>26</v>
      </c>
      <c r="N1478" t="s">
        <v>5849</v>
      </c>
      <c r="O1478" t="s">
        <v>32</v>
      </c>
      <c r="P1478" s="1"/>
      <c r="AB1478" t="s">
        <v>53</v>
      </c>
      <c r="AC1478" s="5" t="e">
        <f>VLOOKUP(Tableau13[[#This Row],[Jan,]],[1]!Tableau3[#All],2,FALSE)</f>
        <v>#REF!</v>
      </c>
      <c r="AD1478" s="5" t="e">
        <f>VLOOKUP(Tableau13[[#This Row],[Fév,]],[1]!Tableau3[#All],2,FALSE)</f>
        <v>#REF!</v>
      </c>
      <c r="AE1478" s="5" t="e">
        <f>VLOOKUP(Tableau13[[#This Row],[Mar,]],[1]!Tableau3[#All],2,FALSE)</f>
        <v>#REF!</v>
      </c>
      <c r="AF1478" s="5" t="e">
        <f>VLOOKUP(Tableau13[[#This Row],[Avr,]],[1]!Tableau3[#All],2,FALSE)</f>
        <v>#REF!</v>
      </c>
      <c r="AG1478" s="5" t="e">
        <f>VLOOKUP(Tableau13[[#This Row],[Mai]],[1]!Tableau3[#All],2,FALSE)</f>
        <v>#REF!</v>
      </c>
      <c r="AH1478" s="5" t="e">
        <f>VLOOKUP(Tableau13[[#This Row],[Juin]],[1]!Tableau3[#All],2,FALSE)</f>
        <v>#REF!</v>
      </c>
      <c r="AI1478" s="5" t="e">
        <f>VLOOKUP(Tableau13[[#This Row],[Juil,]],[1]!Tableau3[#All],2,FALSE)</f>
        <v>#REF!</v>
      </c>
      <c r="AJ1478" s="5" t="e">
        <f>VLOOKUP(Tableau13[[#This Row],[Août]],[1]!Tableau3[#All],2,FALSE)</f>
        <v>#REF!</v>
      </c>
      <c r="AK1478" s="5" t="e">
        <f>VLOOKUP(Tableau13[[#This Row],[Sept,]],[1]!Tableau3[#All],2,FALSE)</f>
        <v>#REF!</v>
      </c>
      <c r="AL1478" s="5" t="e">
        <f>VLOOKUP(Tableau13[[#This Row],[Oct,]],[1]!Tableau3[#All],2,FALSE)</f>
        <v>#REF!</v>
      </c>
      <c r="AM1478" s="5" t="e">
        <f>VLOOKUP(Tableau13[[#This Row],[Nov,]],[1]!Tableau3[#All],2,FALSE)</f>
        <v>#REF!</v>
      </c>
      <c r="AN1478" s="5" t="e">
        <f>VLOOKUP(Tableau13[[#This Row],[Déc,]],[1]!Tableau3[#All],2,FALSE)</f>
        <v>#REF!</v>
      </c>
    </row>
    <row r="1479" spans="1:40" x14ac:dyDescent="0.25">
      <c r="A1479" t="s">
        <v>3663</v>
      </c>
      <c r="C1479" t="s">
        <v>3003</v>
      </c>
      <c r="D1479" t="s">
        <v>3004</v>
      </c>
      <c r="E1479" t="s">
        <v>3005</v>
      </c>
      <c r="F1479" t="s">
        <v>8228</v>
      </c>
      <c r="G1479" t="s">
        <v>3664</v>
      </c>
      <c r="H1479" t="s">
        <v>3665</v>
      </c>
      <c r="I1479" t="s">
        <v>25</v>
      </c>
      <c r="J1479" s="3">
        <v>0</v>
      </c>
      <c r="K1479" s="1">
        <v>43466</v>
      </c>
      <c r="L1479" s="1">
        <v>45291</v>
      </c>
      <c r="M1479" t="s">
        <v>26</v>
      </c>
      <c r="N1479" t="s">
        <v>5849</v>
      </c>
      <c r="O1479" t="s">
        <v>32</v>
      </c>
      <c r="P1479" s="1"/>
      <c r="AB1479" t="s">
        <v>53</v>
      </c>
      <c r="AC1479" s="5" t="e">
        <f>VLOOKUP(Tableau13[[#This Row],[Jan,]],[1]!Tableau3[#All],2,FALSE)</f>
        <v>#REF!</v>
      </c>
      <c r="AD1479" s="5" t="e">
        <f>VLOOKUP(Tableau13[[#This Row],[Fév,]],[1]!Tableau3[#All],2,FALSE)</f>
        <v>#REF!</v>
      </c>
      <c r="AE1479" s="5" t="e">
        <f>VLOOKUP(Tableau13[[#This Row],[Mar,]],[1]!Tableau3[#All],2,FALSE)</f>
        <v>#REF!</v>
      </c>
      <c r="AF1479" s="5" t="e">
        <f>VLOOKUP(Tableau13[[#This Row],[Avr,]],[1]!Tableau3[#All],2,FALSE)</f>
        <v>#REF!</v>
      </c>
      <c r="AG1479" s="5" t="e">
        <f>VLOOKUP(Tableau13[[#This Row],[Mai]],[1]!Tableau3[#All],2,FALSE)</f>
        <v>#REF!</v>
      </c>
      <c r="AH1479" s="5" t="e">
        <f>VLOOKUP(Tableau13[[#This Row],[Juin]],[1]!Tableau3[#All],2,FALSE)</f>
        <v>#REF!</v>
      </c>
      <c r="AI1479" s="5" t="e">
        <f>VLOOKUP(Tableau13[[#This Row],[Juil,]],[1]!Tableau3[#All],2,FALSE)</f>
        <v>#REF!</v>
      </c>
      <c r="AJ1479" s="5" t="e">
        <f>VLOOKUP(Tableau13[[#This Row],[Août]],[1]!Tableau3[#All],2,FALSE)</f>
        <v>#REF!</v>
      </c>
      <c r="AK1479" s="5" t="e">
        <f>VLOOKUP(Tableau13[[#This Row],[Sept,]],[1]!Tableau3[#All],2,FALSE)</f>
        <v>#REF!</v>
      </c>
      <c r="AL1479" s="5" t="e">
        <f>VLOOKUP(Tableau13[[#This Row],[Oct,]],[1]!Tableau3[#All],2,FALSE)</f>
        <v>#REF!</v>
      </c>
      <c r="AM1479" s="5" t="e">
        <f>VLOOKUP(Tableau13[[#This Row],[Nov,]],[1]!Tableau3[#All],2,FALSE)</f>
        <v>#REF!</v>
      </c>
      <c r="AN1479" s="5" t="e">
        <f>VLOOKUP(Tableau13[[#This Row],[Déc,]],[1]!Tableau3[#All],2,FALSE)</f>
        <v>#REF!</v>
      </c>
    </row>
    <row r="1480" spans="1:40" x14ac:dyDescent="0.25">
      <c r="A1480" t="s">
        <v>3666</v>
      </c>
      <c r="D1480" t="s">
        <v>364</v>
      </c>
      <c r="E1480" t="s">
        <v>365</v>
      </c>
      <c r="F1480" t="s">
        <v>3667</v>
      </c>
      <c r="G1480" t="s">
        <v>3668</v>
      </c>
      <c r="H1480" t="s">
        <v>3669</v>
      </c>
      <c r="I1480" t="s">
        <v>25</v>
      </c>
      <c r="J1480" s="3">
        <v>0</v>
      </c>
      <c r="K1480" s="1">
        <v>42795</v>
      </c>
      <c r="L1480" s="1">
        <v>44501</v>
      </c>
      <c r="M1480" t="s">
        <v>38</v>
      </c>
      <c r="O1480" t="s">
        <v>102</v>
      </c>
      <c r="P1480" s="1"/>
      <c r="AB1480" t="s">
        <v>53</v>
      </c>
      <c r="AC1480" s="5" t="e">
        <f>VLOOKUP(Tableau13[[#This Row],[Jan,]],[1]!Tableau3[#All],2,FALSE)</f>
        <v>#REF!</v>
      </c>
      <c r="AD1480" s="5" t="e">
        <f>VLOOKUP(Tableau13[[#This Row],[Fév,]],[1]!Tableau3[#All],2,FALSE)</f>
        <v>#REF!</v>
      </c>
      <c r="AE1480" s="5" t="e">
        <f>VLOOKUP(Tableau13[[#This Row],[Mar,]],[1]!Tableau3[#All],2,FALSE)</f>
        <v>#REF!</v>
      </c>
      <c r="AF1480" s="5" t="e">
        <f>VLOOKUP(Tableau13[[#This Row],[Avr,]],[1]!Tableau3[#All],2,FALSE)</f>
        <v>#REF!</v>
      </c>
      <c r="AG1480" s="5" t="e">
        <f>VLOOKUP(Tableau13[[#This Row],[Mai]],[1]!Tableau3[#All],2,FALSE)</f>
        <v>#REF!</v>
      </c>
      <c r="AH1480" s="5" t="e">
        <f>VLOOKUP(Tableau13[[#This Row],[Juin]],[1]!Tableau3[#All],2,FALSE)</f>
        <v>#REF!</v>
      </c>
      <c r="AI1480" s="5" t="e">
        <f>VLOOKUP(Tableau13[[#This Row],[Juil,]],[1]!Tableau3[#All],2,FALSE)</f>
        <v>#REF!</v>
      </c>
      <c r="AJ1480" s="5" t="e">
        <f>VLOOKUP(Tableau13[[#This Row],[Août]],[1]!Tableau3[#All],2,FALSE)</f>
        <v>#REF!</v>
      </c>
      <c r="AK1480" s="5" t="e">
        <f>VLOOKUP(Tableau13[[#This Row],[Sept,]],[1]!Tableau3[#All],2,FALSE)</f>
        <v>#REF!</v>
      </c>
      <c r="AL1480" s="5" t="e">
        <f>VLOOKUP(Tableau13[[#This Row],[Oct,]],[1]!Tableau3[#All],2,FALSE)</f>
        <v>#REF!</v>
      </c>
      <c r="AM1480" s="5" t="e">
        <f>VLOOKUP(Tableau13[[#This Row],[Nov,]],[1]!Tableau3[#All],2,FALSE)</f>
        <v>#REF!</v>
      </c>
      <c r="AN1480" s="5" t="e">
        <f>VLOOKUP(Tableau13[[#This Row],[Déc,]],[1]!Tableau3[#All],2,FALSE)</f>
        <v>#REF!</v>
      </c>
    </row>
    <row r="1481" spans="1:40" x14ac:dyDescent="0.25">
      <c r="A1481" t="s">
        <v>3670</v>
      </c>
      <c r="D1481" t="s">
        <v>364</v>
      </c>
      <c r="E1481" t="s">
        <v>365</v>
      </c>
      <c r="F1481" t="s">
        <v>3671</v>
      </c>
      <c r="G1481" t="s">
        <v>3672</v>
      </c>
      <c r="H1481" t="s">
        <v>3673</v>
      </c>
      <c r="I1481" t="s">
        <v>25</v>
      </c>
      <c r="J1481" s="3">
        <v>0</v>
      </c>
      <c r="K1481" s="1">
        <v>42795</v>
      </c>
      <c r="L1481" s="1">
        <v>44501</v>
      </c>
      <c r="M1481" t="s">
        <v>38</v>
      </c>
      <c r="O1481" t="s">
        <v>102</v>
      </c>
      <c r="P1481" s="1"/>
      <c r="AB1481" t="s">
        <v>53</v>
      </c>
      <c r="AC1481" s="5" t="e">
        <f>VLOOKUP(Tableau13[[#This Row],[Jan,]],[1]!Tableau3[#All],2,FALSE)</f>
        <v>#REF!</v>
      </c>
      <c r="AD1481" s="5" t="e">
        <f>VLOOKUP(Tableau13[[#This Row],[Fév,]],[1]!Tableau3[#All],2,FALSE)</f>
        <v>#REF!</v>
      </c>
      <c r="AE1481" s="5" t="e">
        <f>VLOOKUP(Tableau13[[#This Row],[Mar,]],[1]!Tableau3[#All],2,FALSE)</f>
        <v>#REF!</v>
      </c>
      <c r="AF1481" s="5" t="e">
        <f>VLOOKUP(Tableau13[[#This Row],[Avr,]],[1]!Tableau3[#All],2,FALSE)</f>
        <v>#REF!</v>
      </c>
      <c r="AG1481" s="5" t="e">
        <f>VLOOKUP(Tableau13[[#This Row],[Mai]],[1]!Tableau3[#All],2,FALSE)</f>
        <v>#REF!</v>
      </c>
      <c r="AH1481" s="5" t="e">
        <f>VLOOKUP(Tableau13[[#This Row],[Juin]],[1]!Tableau3[#All],2,FALSE)</f>
        <v>#REF!</v>
      </c>
      <c r="AI1481" s="5" t="e">
        <f>VLOOKUP(Tableau13[[#This Row],[Juil,]],[1]!Tableau3[#All],2,FALSE)</f>
        <v>#REF!</v>
      </c>
      <c r="AJ1481" s="5" t="e">
        <f>VLOOKUP(Tableau13[[#This Row],[Août]],[1]!Tableau3[#All],2,FALSE)</f>
        <v>#REF!</v>
      </c>
      <c r="AK1481" s="5" t="e">
        <f>VLOOKUP(Tableau13[[#This Row],[Sept,]],[1]!Tableau3[#All],2,FALSE)</f>
        <v>#REF!</v>
      </c>
      <c r="AL1481" s="5" t="e">
        <f>VLOOKUP(Tableau13[[#This Row],[Oct,]],[1]!Tableau3[#All],2,FALSE)</f>
        <v>#REF!</v>
      </c>
      <c r="AM1481" s="5" t="e">
        <f>VLOOKUP(Tableau13[[#This Row],[Nov,]],[1]!Tableau3[#All],2,FALSE)</f>
        <v>#REF!</v>
      </c>
      <c r="AN1481" s="5" t="e">
        <f>VLOOKUP(Tableau13[[#This Row],[Déc,]],[1]!Tableau3[#All],2,FALSE)</f>
        <v>#REF!</v>
      </c>
    </row>
    <row r="1482" spans="1:40" x14ac:dyDescent="0.25">
      <c r="A1482" t="s">
        <v>3674</v>
      </c>
      <c r="D1482" t="s">
        <v>2877</v>
      </c>
      <c r="E1482" t="s">
        <v>2878</v>
      </c>
      <c r="F1482" t="s">
        <v>3675</v>
      </c>
      <c r="G1482" t="s">
        <v>3676</v>
      </c>
      <c r="H1482" t="s">
        <v>3677</v>
      </c>
      <c r="I1482" t="s">
        <v>25</v>
      </c>
      <c r="J1482" s="3">
        <v>2891.17</v>
      </c>
      <c r="K1482" s="1">
        <v>43466</v>
      </c>
      <c r="M1482" t="s">
        <v>26</v>
      </c>
      <c r="N1482" t="s">
        <v>5820</v>
      </c>
      <c r="O1482" t="s">
        <v>32</v>
      </c>
      <c r="P1482" s="1">
        <v>0.25</v>
      </c>
      <c r="S1482">
        <v>0.25</v>
      </c>
      <c r="V1482">
        <v>0.25</v>
      </c>
      <c r="Y1482">
        <v>0.25</v>
      </c>
      <c r="AC1482" s="5" t="e">
        <f>VLOOKUP(Tableau13[[#This Row],[Jan,]],[1]!Tableau3[#All],2,FALSE)</f>
        <v>#REF!</v>
      </c>
      <c r="AD1482" s="5" t="e">
        <f>VLOOKUP(Tableau13[[#This Row],[Fév,]],[1]!Tableau3[#All],2,FALSE)</f>
        <v>#REF!</v>
      </c>
      <c r="AE1482" s="5" t="e">
        <f>VLOOKUP(Tableau13[[#This Row],[Mar,]],[1]!Tableau3[#All],2,FALSE)</f>
        <v>#REF!</v>
      </c>
      <c r="AF1482" s="5" t="e">
        <f>VLOOKUP(Tableau13[[#This Row],[Avr,]],[1]!Tableau3[#All],2,FALSE)</f>
        <v>#REF!</v>
      </c>
      <c r="AG1482" s="5" t="e">
        <f>VLOOKUP(Tableau13[[#This Row],[Mai]],[1]!Tableau3[#All],2,FALSE)</f>
        <v>#REF!</v>
      </c>
      <c r="AH1482" s="5" t="e">
        <f>VLOOKUP(Tableau13[[#This Row],[Juin]],[1]!Tableau3[#All],2,FALSE)</f>
        <v>#REF!</v>
      </c>
      <c r="AI1482" s="5" t="e">
        <f>VLOOKUP(Tableau13[[#This Row],[Juil,]],[1]!Tableau3[#All],2,FALSE)</f>
        <v>#REF!</v>
      </c>
      <c r="AJ1482" s="5" t="e">
        <f>VLOOKUP(Tableau13[[#This Row],[Août]],[1]!Tableau3[#All],2,FALSE)</f>
        <v>#REF!</v>
      </c>
      <c r="AK1482" s="5" t="e">
        <f>VLOOKUP(Tableau13[[#This Row],[Sept,]],[1]!Tableau3[#All],2,FALSE)</f>
        <v>#REF!</v>
      </c>
      <c r="AL1482" s="5" t="e">
        <f>VLOOKUP(Tableau13[[#This Row],[Oct,]],[1]!Tableau3[#All],2,FALSE)</f>
        <v>#REF!</v>
      </c>
      <c r="AM1482" s="5" t="e">
        <f>VLOOKUP(Tableau13[[#This Row],[Nov,]],[1]!Tableau3[#All],2,FALSE)</f>
        <v>#REF!</v>
      </c>
      <c r="AN1482" s="5" t="e">
        <f>VLOOKUP(Tableau13[[#This Row],[Déc,]],[1]!Tableau3[#All],2,FALSE)</f>
        <v>#REF!</v>
      </c>
    </row>
    <row r="1483" spans="1:40" x14ac:dyDescent="0.25">
      <c r="A1483" t="s">
        <v>3678</v>
      </c>
      <c r="D1483" t="s">
        <v>155</v>
      </c>
      <c r="E1483" t="s">
        <v>156</v>
      </c>
      <c r="F1483" t="s">
        <v>8229</v>
      </c>
      <c r="G1483" t="s">
        <v>3679</v>
      </c>
      <c r="H1483" t="s">
        <v>3680</v>
      </c>
      <c r="I1483" t="s">
        <v>25</v>
      </c>
      <c r="J1483" s="3">
        <v>0</v>
      </c>
      <c r="K1483" s="1">
        <v>43466</v>
      </c>
      <c r="L1483" s="1">
        <v>44561</v>
      </c>
      <c r="M1483" t="s">
        <v>38</v>
      </c>
      <c r="O1483" t="s">
        <v>102</v>
      </c>
      <c r="P1483" s="1"/>
      <c r="AC1483" s="5" t="e">
        <f>VLOOKUP(Tableau13[[#This Row],[Jan,]],[1]!Tableau3[#All],2,FALSE)</f>
        <v>#REF!</v>
      </c>
      <c r="AD1483" s="5" t="e">
        <f>VLOOKUP(Tableau13[[#This Row],[Fév,]],[1]!Tableau3[#All],2,FALSE)</f>
        <v>#REF!</v>
      </c>
      <c r="AE1483" s="5" t="e">
        <f>VLOOKUP(Tableau13[[#This Row],[Mar,]],[1]!Tableau3[#All],2,FALSE)</f>
        <v>#REF!</v>
      </c>
      <c r="AF1483" s="5" t="e">
        <f>VLOOKUP(Tableau13[[#This Row],[Avr,]],[1]!Tableau3[#All],2,FALSE)</f>
        <v>#REF!</v>
      </c>
      <c r="AG1483" s="5" t="e">
        <f>VLOOKUP(Tableau13[[#This Row],[Mai]],[1]!Tableau3[#All],2,FALSE)</f>
        <v>#REF!</v>
      </c>
      <c r="AH1483" s="5" t="e">
        <f>VLOOKUP(Tableau13[[#This Row],[Juin]],[1]!Tableau3[#All],2,FALSE)</f>
        <v>#REF!</v>
      </c>
      <c r="AI1483" s="5" t="e">
        <f>VLOOKUP(Tableau13[[#This Row],[Juil,]],[1]!Tableau3[#All],2,FALSE)</f>
        <v>#REF!</v>
      </c>
      <c r="AJ1483" s="5" t="e">
        <f>VLOOKUP(Tableau13[[#This Row],[Août]],[1]!Tableau3[#All],2,FALSE)</f>
        <v>#REF!</v>
      </c>
      <c r="AK1483" s="5" t="e">
        <f>VLOOKUP(Tableau13[[#This Row],[Sept,]],[1]!Tableau3[#All],2,FALSE)</f>
        <v>#REF!</v>
      </c>
      <c r="AL1483" s="5" t="e">
        <f>VLOOKUP(Tableau13[[#This Row],[Oct,]],[1]!Tableau3[#All],2,FALSE)</f>
        <v>#REF!</v>
      </c>
      <c r="AM1483" s="5" t="e">
        <f>VLOOKUP(Tableau13[[#This Row],[Nov,]],[1]!Tableau3[#All],2,FALSE)</f>
        <v>#REF!</v>
      </c>
      <c r="AN1483" s="5" t="e">
        <f>VLOOKUP(Tableau13[[#This Row],[Déc,]],[1]!Tableau3[#All],2,FALSE)</f>
        <v>#REF!</v>
      </c>
    </row>
    <row r="1484" spans="1:40" x14ac:dyDescent="0.25">
      <c r="A1484" t="s">
        <v>3681</v>
      </c>
      <c r="D1484" t="s">
        <v>155</v>
      </c>
      <c r="E1484" t="s">
        <v>156</v>
      </c>
      <c r="F1484" t="s">
        <v>8230</v>
      </c>
      <c r="G1484" t="s">
        <v>3682</v>
      </c>
      <c r="H1484" t="s">
        <v>3683</v>
      </c>
      <c r="I1484" t="s">
        <v>25</v>
      </c>
      <c r="J1484" s="3">
        <v>0</v>
      </c>
      <c r="K1484" s="1">
        <v>43466</v>
      </c>
      <c r="L1484" s="1">
        <v>44561</v>
      </c>
      <c r="M1484" t="s">
        <v>38</v>
      </c>
      <c r="O1484" t="s">
        <v>102</v>
      </c>
      <c r="P1484" s="1"/>
      <c r="AC1484" s="5" t="e">
        <f>VLOOKUP(Tableau13[[#This Row],[Jan,]],[1]!Tableau3[#All],2,FALSE)</f>
        <v>#REF!</v>
      </c>
      <c r="AD1484" s="5" t="e">
        <f>VLOOKUP(Tableau13[[#This Row],[Fév,]],[1]!Tableau3[#All],2,FALSE)</f>
        <v>#REF!</v>
      </c>
      <c r="AE1484" s="5" t="e">
        <f>VLOOKUP(Tableau13[[#This Row],[Mar,]],[1]!Tableau3[#All],2,FALSE)</f>
        <v>#REF!</v>
      </c>
      <c r="AF1484" s="5" t="e">
        <f>VLOOKUP(Tableau13[[#This Row],[Avr,]],[1]!Tableau3[#All],2,FALSE)</f>
        <v>#REF!</v>
      </c>
      <c r="AG1484" s="5" t="e">
        <f>VLOOKUP(Tableau13[[#This Row],[Mai]],[1]!Tableau3[#All],2,FALSE)</f>
        <v>#REF!</v>
      </c>
      <c r="AH1484" s="5" t="e">
        <f>VLOOKUP(Tableau13[[#This Row],[Juin]],[1]!Tableau3[#All],2,FALSE)</f>
        <v>#REF!</v>
      </c>
      <c r="AI1484" s="5" t="e">
        <f>VLOOKUP(Tableau13[[#This Row],[Juil,]],[1]!Tableau3[#All],2,FALSE)</f>
        <v>#REF!</v>
      </c>
      <c r="AJ1484" s="5" t="e">
        <f>VLOOKUP(Tableau13[[#This Row],[Août]],[1]!Tableau3[#All],2,FALSE)</f>
        <v>#REF!</v>
      </c>
      <c r="AK1484" s="5" t="e">
        <f>VLOOKUP(Tableau13[[#This Row],[Sept,]],[1]!Tableau3[#All],2,FALSE)</f>
        <v>#REF!</v>
      </c>
      <c r="AL1484" s="5" t="e">
        <f>VLOOKUP(Tableau13[[#This Row],[Oct,]],[1]!Tableau3[#All],2,FALSE)</f>
        <v>#REF!</v>
      </c>
      <c r="AM1484" s="5" t="e">
        <f>VLOOKUP(Tableau13[[#This Row],[Nov,]],[1]!Tableau3[#All],2,FALSE)</f>
        <v>#REF!</v>
      </c>
      <c r="AN1484" s="5" t="e">
        <f>VLOOKUP(Tableau13[[#This Row],[Déc,]],[1]!Tableau3[#All],2,FALSE)</f>
        <v>#REF!</v>
      </c>
    </row>
    <row r="1485" spans="1:40" x14ac:dyDescent="0.25">
      <c r="A1485" t="s">
        <v>3684</v>
      </c>
      <c r="D1485" t="s">
        <v>108</v>
      </c>
      <c r="E1485" t="s">
        <v>109</v>
      </c>
      <c r="F1485" t="s">
        <v>8231</v>
      </c>
      <c r="G1485" t="s">
        <v>3685</v>
      </c>
      <c r="H1485" t="s">
        <v>3686</v>
      </c>
      <c r="I1485" t="s">
        <v>25</v>
      </c>
      <c r="J1485" s="3">
        <v>19780.3</v>
      </c>
      <c r="K1485" s="1">
        <v>43282</v>
      </c>
      <c r="L1485" s="1">
        <v>45107</v>
      </c>
      <c r="M1485" t="s">
        <v>26</v>
      </c>
      <c r="N1485" t="s">
        <v>5849</v>
      </c>
      <c r="O1485" t="s">
        <v>32</v>
      </c>
      <c r="P1485" s="1">
        <v>0.25</v>
      </c>
      <c r="S1485">
        <v>0.25</v>
      </c>
      <c r="V1485">
        <v>0.25</v>
      </c>
      <c r="Y1485">
        <v>0.25</v>
      </c>
      <c r="AC1485" s="5" t="e">
        <f>VLOOKUP(Tableau13[[#This Row],[Jan,]],[1]!Tableau3[#All],2,FALSE)</f>
        <v>#REF!</v>
      </c>
      <c r="AD1485" s="5" t="e">
        <f>VLOOKUP(Tableau13[[#This Row],[Fév,]],[1]!Tableau3[#All],2,FALSE)</f>
        <v>#REF!</v>
      </c>
      <c r="AE1485" s="5" t="e">
        <f>VLOOKUP(Tableau13[[#This Row],[Mar,]],[1]!Tableau3[#All],2,FALSE)</f>
        <v>#REF!</v>
      </c>
      <c r="AF1485" s="5" t="e">
        <f>VLOOKUP(Tableau13[[#This Row],[Avr,]],[1]!Tableau3[#All],2,FALSE)</f>
        <v>#REF!</v>
      </c>
      <c r="AG1485" s="5" t="e">
        <f>VLOOKUP(Tableau13[[#This Row],[Mai]],[1]!Tableau3[#All],2,FALSE)</f>
        <v>#REF!</v>
      </c>
      <c r="AH1485" s="5" t="e">
        <f>VLOOKUP(Tableau13[[#This Row],[Juin]],[1]!Tableau3[#All],2,FALSE)</f>
        <v>#REF!</v>
      </c>
      <c r="AI1485" s="5" t="e">
        <f>VLOOKUP(Tableau13[[#This Row],[Juil,]],[1]!Tableau3[#All],2,FALSE)</f>
        <v>#REF!</v>
      </c>
      <c r="AJ1485" s="5" t="e">
        <f>VLOOKUP(Tableau13[[#This Row],[Août]],[1]!Tableau3[#All],2,FALSE)</f>
        <v>#REF!</v>
      </c>
      <c r="AK1485" s="5" t="e">
        <f>VLOOKUP(Tableau13[[#This Row],[Sept,]],[1]!Tableau3[#All],2,FALSE)</f>
        <v>#REF!</v>
      </c>
      <c r="AL1485" s="5" t="e">
        <f>VLOOKUP(Tableau13[[#This Row],[Oct,]],[1]!Tableau3[#All],2,FALSE)</f>
        <v>#REF!</v>
      </c>
      <c r="AM1485" s="5" t="e">
        <f>VLOOKUP(Tableau13[[#This Row],[Nov,]],[1]!Tableau3[#All],2,FALSE)</f>
        <v>#REF!</v>
      </c>
      <c r="AN1485" s="5" t="e">
        <f>VLOOKUP(Tableau13[[#This Row],[Déc,]],[1]!Tableau3[#All],2,FALSE)</f>
        <v>#REF!</v>
      </c>
    </row>
    <row r="1486" spans="1:40" x14ac:dyDescent="0.25">
      <c r="A1486" t="s">
        <v>3687</v>
      </c>
      <c r="D1486" t="s">
        <v>108</v>
      </c>
      <c r="E1486" t="s">
        <v>109</v>
      </c>
      <c r="F1486" t="s">
        <v>8232</v>
      </c>
      <c r="G1486" t="s">
        <v>3688</v>
      </c>
      <c r="H1486" t="s">
        <v>3689</v>
      </c>
      <c r="I1486" t="s">
        <v>25</v>
      </c>
      <c r="J1486" s="3">
        <v>0</v>
      </c>
      <c r="K1486" s="1">
        <v>43282</v>
      </c>
      <c r="L1486" s="1">
        <v>45107</v>
      </c>
      <c r="M1486" t="s">
        <v>26</v>
      </c>
      <c r="N1486" t="s">
        <v>5849</v>
      </c>
      <c r="O1486" t="s">
        <v>32</v>
      </c>
      <c r="P1486" s="1"/>
      <c r="AC1486" s="5" t="e">
        <f>VLOOKUP(Tableau13[[#This Row],[Jan,]],[1]!Tableau3[#All],2,FALSE)</f>
        <v>#REF!</v>
      </c>
      <c r="AD1486" s="5" t="e">
        <f>VLOOKUP(Tableau13[[#This Row],[Fév,]],[1]!Tableau3[#All],2,FALSE)</f>
        <v>#REF!</v>
      </c>
      <c r="AE1486" s="5" t="e">
        <f>VLOOKUP(Tableau13[[#This Row],[Mar,]],[1]!Tableau3[#All],2,FALSE)</f>
        <v>#REF!</v>
      </c>
      <c r="AF1486" s="5" t="e">
        <f>VLOOKUP(Tableau13[[#This Row],[Avr,]],[1]!Tableau3[#All],2,FALSE)</f>
        <v>#REF!</v>
      </c>
      <c r="AG1486" s="5" t="e">
        <f>VLOOKUP(Tableau13[[#This Row],[Mai]],[1]!Tableau3[#All],2,FALSE)</f>
        <v>#REF!</v>
      </c>
      <c r="AH1486" s="5" t="e">
        <f>VLOOKUP(Tableau13[[#This Row],[Juin]],[1]!Tableau3[#All],2,FALSE)</f>
        <v>#REF!</v>
      </c>
      <c r="AI1486" s="5" t="e">
        <f>VLOOKUP(Tableau13[[#This Row],[Juil,]],[1]!Tableau3[#All],2,FALSE)</f>
        <v>#REF!</v>
      </c>
      <c r="AJ1486" s="5" t="e">
        <f>VLOOKUP(Tableau13[[#This Row],[Août]],[1]!Tableau3[#All],2,FALSE)</f>
        <v>#REF!</v>
      </c>
      <c r="AK1486" s="5" t="e">
        <f>VLOOKUP(Tableau13[[#This Row],[Sept,]],[1]!Tableau3[#All],2,FALSE)</f>
        <v>#REF!</v>
      </c>
      <c r="AL1486" s="5" t="e">
        <f>VLOOKUP(Tableau13[[#This Row],[Oct,]],[1]!Tableau3[#All],2,FALSE)</f>
        <v>#REF!</v>
      </c>
      <c r="AM1486" s="5" t="e">
        <f>VLOOKUP(Tableau13[[#This Row],[Nov,]],[1]!Tableau3[#All],2,FALSE)</f>
        <v>#REF!</v>
      </c>
      <c r="AN1486" s="5" t="e">
        <f>VLOOKUP(Tableau13[[#This Row],[Déc,]],[1]!Tableau3[#All],2,FALSE)</f>
        <v>#REF!</v>
      </c>
    </row>
    <row r="1487" spans="1:40" x14ac:dyDescent="0.25">
      <c r="A1487" t="s">
        <v>3690</v>
      </c>
      <c r="D1487" t="s">
        <v>108</v>
      </c>
      <c r="E1487" t="s">
        <v>109</v>
      </c>
      <c r="F1487" t="s">
        <v>8233</v>
      </c>
      <c r="G1487" t="s">
        <v>3691</v>
      </c>
      <c r="H1487" t="s">
        <v>3692</v>
      </c>
      <c r="I1487" t="s">
        <v>25</v>
      </c>
      <c r="J1487" s="3">
        <v>0</v>
      </c>
      <c r="K1487" s="1">
        <v>43282</v>
      </c>
      <c r="L1487" s="1">
        <v>45107</v>
      </c>
      <c r="M1487" t="s">
        <v>26</v>
      </c>
      <c r="N1487" t="s">
        <v>5849</v>
      </c>
      <c r="O1487" t="s">
        <v>32</v>
      </c>
      <c r="P1487" s="1"/>
      <c r="AC1487" s="5" t="e">
        <f>VLOOKUP(Tableau13[[#This Row],[Jan,]],[1]!Tableau3[#All],2,FALSE)</f>
        <v>#REF!</v>
      </c>
      <c r="AD1487" s="5" t="e">
        <f>VLOOKUP(Tableau13[[#This Row],[Fév,]],[1]!Tableau3[#All],2,FALSE)</f>
        <v>#REF!</v>
      </c>
      <c r="AE1487" s="5" t="e">
        <f>VLOOKUP(Tableau13[[#This Row],[Mar,]],[1]!Tableau3[#All],2,FALSE)</f>
        <v>#REF!</v>
      </c>
      <c r="AF1487" s="5" t="e">
        <f>VLOOKUP(Tableau13[[#This Row],[Avr,]],[1]!Tableau3[#All],2,FALSE)</f>
        <v>#REF!</v>
      </c>
      <c r="AG1487" s="5" t="e">
        <f>VLOOKUP(Tableau13[[#This Row],[Mai]],[1]!Tableau3[#All],2,FALSE)</f>
        <v>#REF!</v>
      </c>
      <c r="AH1487" s="5" t="e">
        <f>VLOOKUP(Tableau13[[#This Row],[Juin]],[1]!Tableau3[#All],2,FALSE)</f>
        <v>#REF!</v>
      </c>
      <c r="AI1487" s="5" t="e">
        <f>VLOOKUP(Tableau13[[#This Row],[Juil,]],[1]!Tableau3[#All],2,FALSE)</f>
        <v>#REF!</v>
      </c>
      <c r="AJ1487" s="5" t="e">
        <f>VLOOKUP(Tableau13[[#This Row],[Août]],[1]!Tableau3[#All],2,FALSE)</f>
        <v>#REF!</v>
      </c>
      <c r="AK1487" s="5" t="e">
        <f>VLOOKUP(Tableau13[[#This Row],[Sept,]],[1]!Tableau3[#All],2,FALSE)</f>
        <v>#REF!</v>
      </c>
      <c r="AL1487" s="5" t="e">
        <f>VLOOKUP(Tableau13[[#This Row],[Oct,]],[1]!Tableau3[#All],2,FALSE)</f>
        <v>#REF!</v>
      </c>
      <c r="AM1487" s="5" t="e">
        <f>VLOOKUP(Tableau13[[#This Row],[Nov,]],[1]!Tableau3[#All],2,FALSE)</f>
        <v>#REF!</v>
      </c>
      <c r="AN1487" s="5" t="e">
        <f>VLOOKUP(Tableau13[[#This Row],[Déc,]],[1]!Tableau3[#All],2,FALSE)</f>
        <v>#REF!</v>
      </c>
    </row>
    <row r="1488" spans="1:40" x14ac:dyDescent="0.25">
      <c r="A1488" t="s">
        <v>3693</v>
      </c>
      <c r="D1488" t="s">
        <v>108</v>
      </c>
      <c r="E1488" t="s">
        <v>109</v>
      </c>
      <c r="F1488" t="s">
        <v>8234</v>
      </c>
      <c r="G1488" t="s">
        <v>3694</v>
      </c>
      <c r="H1488" t="s">
        <v>3695</v>
      </c>
      <c r="I1488" t="s">
        <v>25</v>
      </c>
      <c r="J1488" s="3">
        <v>0</v>
      </c>
      <c r="K1488" s="1">
        <v>43282</v>
      </c>
      <c r="L1488" s="1">
        <v>45107</v>
      </c>
      <c r="M1488" t="s">
        <v>26</v>
      </c>
      <c r="N1488" t="s">
        <v>5849</v>
      </c>
      <c r="O1488" t="s">
        <v>32</v>
      </c>
      <c r="P1488" s="1"/>
      <c r="AC1488" s="5" t="e">
        <f>VLOOKUP(Tableau13[[#This Row],[Jan,]],[1]!Tableau3[#All],2,FALSE)</f>
        <v>#REF!</v>
      </c>
      <c r="AD1488" s="5" t="e">
        <f>VLOOKUP(Tableau13[[#This Row],[Fév,]],[1]!Tableau3[#All],2,FALSE)</f>
        <v>#REF!</v>
      </c>
      <c r="AE1488" s="5" t="e">
        <f>VLOOKUP(Tableau13[[#This Row],[Mar,]],[1]!Tableau3[#All],2,FALSE)</f>
        <v>#REF!</v>
      </c>
      <c r="AF1488" s="5" t="e">
        <f>VLOOKUP(Tableau13[[#This Row],[Avr,]],[1]!Tableau3[#All],2,FALSE)</f>
        <v>#REF!</v>
      </c>
      <c r="AG1488" s="5" t="e">
        <f>VLOOKUP(Tableau13[[#This Row],[Mai]],[1]!Tableau3[#All],2,FALSE)</f>
        <v>#REF!</v>
      </c>
      <c r="AH1488" s="5" t="e">
        <f>VLOOKUP(Tableau13[[#This Row],[Juin]],[1]!Tableau3[#All],2,FALSE)</f>
        <v>#REF!</v>
      </c>
      <c r="AI1488" s="5" t="e">
        <f>VLOOKUP(Tableau13[[#This Row],[Juil,]],[1]!Tableau3[#All],2,FALSE)</f>
        <v>#REF!</v>
      </c>
      <c r="AJ1488" s="5" t="e">
        <f>VLOOKUP(Tableau13[[#This Row],[Août]],[1]!Tableau3[#All],2,FALSE)</f>
        <v>#REF!</v>
      </c>
      <c r="AK1488" s="5" t="e">
        <f>VLOOKUP(Tableau13[[#This Row],[Sept,]],[1]!Tableau3[#All],2,FALSE)</f>
        <v>#REF!</v>
      </c>
      <c r="AL1488" s="5" t="e">
        <f>VLOOKUP(Tableau13[[#This Row],[Oct,]],[1]!Tableau3[#All],2,FALSE)</f>
        <v>#REF!</v>
      </c>
      <c r="AM1488" s="5" t="e">
        <f>VLOOKUP(Tableau13[[#This Row],[Nov,]],[1]!Tableau3[#All],2,FALSE)</f>
        <v>#REF!</v>
      </c>
      <c r="AN1488" s="5" t="e">
        <f>VLOOKUP(Tableau13[[#This Row],[Déc,]],[1]!Tableau3[#All],2,FALSE)</f>
        <v>#REF!</v>
      </c>
    </row>
    <row r="1489" spans="1:40" x14ac:dyDescent="0.25">
      <c r="A1489" t="s">
        <v>3696</v>
      </c>
      <c r="D1489" t="s">
        <v>108</v>
      </c>
      <c r="E1489" t="s">
        <v>109</v>
      </c>
      <c r="F1489" t="s">
        <v>8235</v>
      </c>
      <c r="G1489" t="s">
        <v>3697</v>
      </c>
      <c r="H1489" t="s">
        <v>3698</v>
      </c>
      <c r="I1489" t="s">
        <v>25</v>
      </c>
      <c r="J1489" s="3">
        <v>0</v>
      </c>
      <c r="K1489" s="1">
        <v>43282</v>
      </c>
      <c r="L1489" s="1">
        <v>45107</v>
      </c>
      <c r="M1489" t="s">
        <v>26</v>
      </c>
      <c r="N1489" t="s">
        <v>5849</v>
      </c>
      <c r="O1489" t="s">
        <v>32</v>
      </c>
      <c r="P1489" s="1"/>
      <c r="AC1489" s="5" t="e">
        <f>VLOOKUP(Tableau13[[#This Row],[Jan,]],[1]!Tableau3[#All],2,FALSE)</f>
        <v>#REF!</v>
      </c>
      <c r="AD1489" s="5" t="e">
        <f>VLOOKUP(Tableau13[[#This Row],[Fév,]],[1]!Tableau3[#All],2,FALSE)</f>
        <v>#REF!</v>
      </c>
      <c r="AE1489" s="5" t="e">
        <f>VLOOKUP(Tableau13[[#This Row],[Mar,]],[1]!Tableau3[#All],2,FALSE)</f>
        <v>#REF!</v>
      </c>
      <c r="AF1489" s="5" t="e">
        <f>VLOOKUP(Tableau13[[#This Row],[Avr,]],[1]!Tableau3[#All],2,FALSE)</f>
        <v>#REF!</v>
      </c>
      <c r="AG1489" s="5" t="e">
        <f>VLOOKUP(Tableau13[[#This Row],[Mai]],[1]!Tableau3[#All],2,FALSE)</f>
        <v>#REF!</v>
      </c>
      <c r="AH1489" s="5" t="e">
        <f>VLOOKUP(Tableau13[[#This Row],[Juin]],[1]!Tableau3[#All],2,FALSE)</f>
        <v>#REF!</v>
      </c>
      <c r="AI1489" s="5" t="e">
        <f>VLOOKUP(Tableau13[[#This Row],[Juil,]],[1]!Tableau3[#All],2,FALSE)</f>
        <v>#REF!</v>
      </c>
      <c r="AJ1489" s="5" t="e">
        <f>VLOOKUP(Tableau13[[#This Row],[Août]],[1]!Tableau3[#All],2,FALSE)</f>
        <v>#REF!</v>
      </c>
      <c r="AK1489" s="5" t="e">
        <f>VLOOKUP(Tableau13[[#This Row],[Sept,]],[1]!Tableau3[#All],2,FALSE)</f>
        <v>#REF!</v>
      </c>
      <c r="AL1489" s="5" t="e">
        <f>VLOOKUP(Tableau13[[#This Row],[Oct,]],[1]!Tableau3[#All],2,FALSE)</f>
        <v>#REF!</v>
      </c>
      <c r="AM1489" s="5" t="e">
        <f>VLOOKUP(Tableau13[[#This Row],[Nov,]],[1]!Tableau3[#All],2,FALSE)</f>
        <v>#REF!</v>
      </c>
      <c r="AN1489" s="5" t="e">
        <f>VLOOKUP(Tableau13[[#This Row],[Déc,]],[1]!Tableau3[#All],2,FALSE)</f>
        <v>#REF!</v>
      </c>
    </row>
    <row r="1490" spans="1:40" x14ac:dyDescent="0.25">
      <c r="A1490" t="s">
        <v>3699</v>
      </c>
      <c r="D1490" t="s">
        <v>108</v>
      </c>
      <c r="E1490" t="s">
        <v>109</v>
      </c>
      <c r="F1490" t="s">
        <v>8236</v>
      </c>
      <c r="G1490" t="s">
        <v>3700</v>
      </c>
      <c r="H1490" t="s">
        <v>3701</v>
      </c>
      <c r="I1490" t="s">
        <v>25</v>
      </c>
      <c r="J1490" s="3">
        <v>0</v>
      </c>
      <c r="K1490" s="1">
        <v>43282</v>
      </c>
      <c r="L1490" s="1">
        <v>45107</v>
      </c>
      <c r="M1490" t="s">
        <v>26</v>
      </c>
      <c r="N1490" t="s">
        <v>5849</v>
      </c>
      <c r="O1490" t="s">
        <v>32</v>
      </c>
      <c r="P1490" s="1"/>
      <c r="AC1490" s="5" t="e">
        <f>VLOOKUP(Tableau13[[#This Row],[Jan,]],[1]!Tableau3[#All],2,FALSE)</f>
        <v>#REF!</v>
      </c>
      <c r="AD1490" s="5" t="e">
        <f>VLOOKUP(Tableau13[[#This Row],[Fév,]],[1]!Tableau3[#All],2,FALSE)</f>
        <v>#REF!</v>
      </c>
      <c r="AE1490" s="5" t="e">
        <f>VLOOKUP(Tableau13[[#This Row],[Mar,]],[1]!Tableau3[#All],2,FALSE)</f>
        <v>#REF!</v>
      </c>
      <c r="AF1490" s="5" t="e">
        <f>VLOOKUP(Tableau13[[#This Row],[Avr,]],[1]!Tableau3[#All],2,FALSE)</f>
        <v>#REF!</v>
      </c>
      <c r="AG1490" s="5" t="e">
        <f>VLOOKUP(Tableau13[[#This Row],[Mai]],[1]!Tableau3[#All],2,FALSE)</f>
        <v>#REF!</v>
      </c>
      <c r="AH1490" s="5" t="e">
        <f>VLOOKUP(Tableau13[[#This Row],[Juin]],[1]!Tableau3[#All],2,FALSE)</f>
        <v>#REF!</v>
      </c>
      <c r="AI1490" s="5" t="e">
        <f>VLOOKUP(Tableau13[[#This Row],[Juil,]],[1]!Tableau3[#All],2,FALSE)</f>
        <v>#REF!</v>
      </c>
      <c r="AJ1490" s="5" t="e">
        <f>VLOOKUP(Tableau13[[#This Row],[Août]],[1]!Tableau3[#All],2,FALSE)</f>
        <v>#REF!</v>
      </c>
      <c r="AK1490" s="5" t="e">
        <f>VLOOKUP(Tableau13[[#This Row],[Sept,]],[1]!Tableau3[#All],2,FALSE)</f>
        <v>#REF!</v>
      </c>
      <c r="AL1490" s="5" t="e">
        <f>VLOOKUP(Tableau13[[#This Row],[Oct,]],[1]!Tableau3[#All],2,FALSE)</f>
        <v>#REF!</v>
      </c>
      <c r="AM1490" s="5" t="e">
        <f>VLOOKUP(Tableau13[[#This Row],[Nov,]],[1]!Tableau3[#All],2,FALSE)</f>
        <v>#REF!</v>
      </c>
      <c r="AN1490" s="5" t="e">
        <f>VLOOKUP(Tableau13[[#This Row],[Déc,]],[1]!Tableau3[#All],2,FALSE)</f>
        <v>#REF!</v>
      </c>
    </row>
    <row r="1491" spans="1:40" x14ac:dyDescent="0.25">
      <c r="A1491" t="s">
        <v>3702</v>
      </c>
      <c r="D1491" t="s">
        <v>108</v>
      </c>
      <c r="E1491" t="s">
        <v>109</v>
      </c>
      <c r="F1491" t="s">
        <v>8237</v>
      </c>
      <c r="G1491" t="s">
        <v>3703</v>
      </c>
      <c r="H1491" t="s">
        <v>3704</v>
      </c>
      <c r="I1491" t="s">
        <v>25</v>
      </c>
      <c r="J1491" s="3">
        <v>0</v>
      </c>
      <c r="K1491" s="1">
        <v>43282</v>
      </c>
      <c r="L1491" s="1">
        <v>45107</v>
      </c>
      <c r="M1491" t="s">
        <v>26</v>
      </c>
      <c r="N1491" t="s">
        <v>5849</v>
      </c>
      <c r="O1491" t="s">
        <v>32</v>
      </c>
      <c r="P1491" s="1"/>
      <c r="AC1491" s="5" t="e">
        <f>VLOOKUP(Tableau13[[#This Row],[Jan,]],[1]!Tableau3[#All],2,FALSE)</f>
        <v>#REF!</v>
      </c>
      <c r="AD1491" s="5" t="e">
        <f>VLOOKUP(Tableau13[[#This Row],[Fév,]],[1]!Tableau3[#All],2,FALSE)</f>
        <v>#REF!</v>
      </c>
      <c r="AE1491" s="5" t="e">
        <f>VLOOKUP(Tableau13[[#This Row],[Mar,]],[1]!Tableau3[#All],2,FALSE)</f>
        <v>#REF!</v>
      </c>
      <c r="AF1491" s="5" t="e">
        <f>VLOOKUP(Tableau13[[#This Row],[Avr,]],[1]!Tableau3[#All],2,FALSE)</f>
        <v>#REF!</v>
      </c>
      <c r="AG1491" s="5" t="e">
        <f>VLOOKUP(Tableau13[[#This Row],[Mai]],[1]!Tableau3[#All],2,FALSE)</f>
        <v>#REF!</v>
      </c>
      <c r="AH1491" s="5" t="e">
        <f>VLOOKUP(Tableau13[[#This Row],[Juin]],[1]!Tableau3[#All],2,FALSE)</f>
        <v>#REF!</v>
      </c>
      <c r="AI1491" s="5" t="e">
        <f>VLOOKUP(Tableau13[[#This Row],[Juil,]],[1]!Tableau3[#All],2,FALSE)</f>
        <v>#REF!</v>
      </c>
      <c r="AJ1491" s="5" t="e">
        <f>VLOOKUP(Tableau13[[#This Row],[Août]],[1]!Tableau3[#All],2,FALSE)</f>
        <v>#REF!</v>
      </c>
      <c r="AK1491" s="5" t="e">
        <f>VLOOKUP(Tableau13[[#This Row],[Sept,]],[1]!Tableau3[#All],2,FALSE)</f>
        <v>#REF!</v>
      </c>
      <c r="AL1491" s="5" t="e">
        <f>VLOOKUP(Tableau13[[#This Row],[Oct,]],[1]!Tableau3[#All],2,FALSE)</f>
        <v>#REF!</v>
      </c>
      <c r="AM1491" s="5" t="e">
        <f>VLOOKUP(Tableau13[[#This Row],[Nov,]],[1]!Tableau3[#All],2,FALSE)</f>
        <v>#REF!</v>
      </c>
      <c r="AN1491" s="5" t="e">
        <f>VLOOKUP(Tableau13[[#This Row],[Déc,]],[1]!Tableau3[#All],2,FALSE)</f>
        <v>#REF!</v>
      </c>
    </row>
    <row r="1492" spans="1:40" x14ac:dyDescent="0.25">
      <c r="A1492" t="s">
        <v>3705</v>
      </c>
      <c r="D1492" t="s">
        <v>108</v>
      </c>
      <c r="E1492" t="s">
        <v>109</v>
      </c>
      <c r="F1492" t="s">
        <v>8238</v>
      </c>
      <c r="G1492" t="s">
        <v>3706</v>
      </c>
      <c r="H1492" t="s">
        <v>3707</v>
      </c>
      <c r="I1492" t="s">
        <v>25</v>
      </c>
      <c r="J1492" s="3">
        <v>0</v>
      </c>
      <c r="K1492" s="1">
        <v>43282</v>
      </c>
      <c r="L1492" s="1">
        <v>45107</v>
      </c>
      <c r="M1492" t="s">
        <v>26</v>
      </c>
      <c r="N1492" t="s">
        <v>5849</v>
      </c>
      <c r="O1492" t="s">
        <v>32</v>
      </c>
      <c r="P1492" s="1"/>
      <c r="AC1492" s="5" t="e">
        <f>VLOOKUP(Tableau13[[#This Row],[Jan,]],[1]!Tableau3[#All],2,FALSE)</f>
        <v>#REF!</v>
      </c>
      <c r="AD1492" s="5" t="e">
        <f>VLOOKUP(Tableau13[[#This Row],[Fév,]],[1]!Tableau3[#All],2,FALSE)</f>
        <v>#REF!</v>
      </c>
      <c r="AE1492" s="5" t="e">
        <f>VLOOKUP(Tableau13[[#This Row],[Mar,]],[1]!Tableau3[#All],2,FALSE)</f>
        <v>#REF!</v>
      </c>
      <c r="AF1492" s="5" t="e">
        <f>VLOOKUP(Tableau13[[#This Row],[Avr,]],[1]!Tableau3[#All],2,FALSE)</f>
        <v>#REF!</v>
      </c>
      <c r="AG1492" s="5" t="e">
        <f>VLOOKUP(Tableau13[[#This Row],[Mai]],[1]!Tableau3[#All],2,FALSE)</f>
        <v>#REF!</v>
      </c>
      <c r="AH1492" s="5" t="e">
        <f>VLOOKUP(Tableau13[[#This Row],[Juin]],[1]!Tableau3[#All],2,FALSE)</f>
        <v>#REF!</v>
      </c>
      <c r="AI1492" s="5" t="e">
        <f>VLOOKUP(Tableau13[[#This Row],[Juil,]],[1]!Tableau3[#All],2,FALSE)</f>
        <v>#REF!</v>
      </c>
      <c r="AJ1492" s="5" t="e">
        <f>VLOOKUP(Tableau13[[#This Row],[Août]],[1]!Tableau3[#All],2,FALSE)</f>
        <v>#REF!</v>
      </c>
      <c r="AK1492" s="5" t="e">
        <f>VLOOKUP(Tableau13[[#This Row],[Sept,]],[1]!Tableau3[#All],2,FALSE)</f>
        <v>#REF!</v>
      </c>
      <c r="AL1492" s="5" t="e">
        <f>VLOOKUP(Tableau13[[#This Row],[Oct,]],[1]!Tableau3[#All],2,FALSE)</f>
        <v>#REF!</v>
      </c>
      <c r="AM1492" s="5" t="e">
        <f>VLOOKUP(Tableau13[[#This Row],[Nov,]],[1]!Tableau3[#All],2,FALSE)</f>
        <v>#REF!</v>
      </c>
      <c r="AN1492" s="5" t="e">
        <f>VLOOKUP(Tableau13[[#This Row],[Déc,]],[1]!Tableau3[#All],2,FALSE)</f>
        <v>#REF!</v>
      </c>
    </row>
    <row r="1493" spans="1:40" x14ac:dyDescent="0.25">
      <c r="A1493" t="s">
        <v>3708</v>
      </c>
      <c r="D1493" t="s">
        <v>108</v>
      </c>
      <c r="E1493" t="s">
        <v>109</v>
      </c>
      <c r="F1493" t="s">
        <v>8239</v>
      </c>
      <c r="G1493" t="s">
        <v>3709</v>
      </c>
      <c r="H1493" t="s">
        <v>3710</v>
      </c>
      <c r="I1493" t="s">
        <v>25</v>
      </c>
      <c r="J1493" s="3">
        <v>0</v>
      </c>
      <c r="K1493" s="1">
        <v>43282</v>
      </c>
      <c r="L1493" s="1">
        <v>45107</v>
      </c>
      <c r="M1493" t="s">
        <v>26</v>
      </c>
      <c r="N1493" t="s">
        <v>5849</v>
      </c>
      <c r="O1493" t="s">
        <v>32</v>
      </c>
      <c r="P1493" s="1"/>
      <c r="AC1493" s="5" t="e">
        <f>VLOOKUP(Tableau13[[#This Row],[Jan,]],[1]!Tableau3[#All],2,FALSE)</f>
        <v>#REF!</v>
      </c>
      <c r="AD1493" s="5" t="e">
        <f>VLOOKUP(Tableau13[[#This Row],[Fév,]],[1]!Tableau3[#All],2,FALSE)</f>
        <v>#REF!</v>
      </c>
      <c r="AE1493" s="5" t="e">
        <f>VLOOKUP(Tableau13[[#This Row],[Mar,]],[1]!Tableau3[#All],2,FALSE)</f>
        <v>#REF!</v>
      </c>
      <c r="AF1493" s="5" t="e">
        <f>VLOOKUP(Tableau13[[#This Row],[Avr,]],[1]!Tableau3[#All],2,FALSE)</f>
        <v>#REF!</v>
      </c>
      <c r="AG1493" s="5" t="e">
        <f>VLOOKUP(Tableau13[[#This Row],[Mai]],[1]!Tableau3[#All],2,FALSE)</f>
        <v>#REF!</v>
      </c>
      <c r="AH1493" s="5" t="e">
        <f>VLOOKUP(Tableau13[[#This Row],[Juin]],[1]!Tableau3[#All],2,FALSE)</f>
        <v>#REF!</v>
      </c>
      <c r="AI1493" s="5" t="e">
        <f>VLOOKUP(Tableau13[[#This Row],[Juil,]],[1]!Tableau3[#All],2,FALSE)</f>
        <v>#REF!</v>
      </c>
      <c r="AJ1493" s="5" t="e">
        <f>VLOOKUP(Tableau13[[#This Row],[Août]],[1]!Tableau3[#All],2,FALSE)</f>
        <v>#REF!</v>
      </c>
      <c r="AK1493" s="5" t="e">
        <f>VLOOKUP(Tableau13[[#This Row],[Sept,]],[1]!Tableau3[#All],2,FALSE)</f>
        <v>#REF!</v>
      </c>
      <c r="AL1493" s="5" t="e">
        <f>VLOOKUP(Tableau13[[#This Row],[Oct,]],[1]!Tableau3[#All],2,FALSE)</f>
        <v>#REF!</v>
      </c>
      <c r="AM1493" s="5" t="e">
        <f>VLOOKUP(Tableau13[[#This Row],[Nov,]],[1]!Tableau3[#All],2,FALSE)</f>
        <v>#REF!</v>
      </c>
      <c r="AN1493" s="5" t="e">
        <f>VLOOKUP(Tableau13[[#This Row],[Déc,]],[1]!Tableau3[#All],2,FALSE)</f>
        <v>#REF!</v>
      </c>
    </row>
    <row r="1494" spans="1:40" x14ac:dyDescent="0.25">
      <c r="A1494" t="s">
        <v>3711</v>
      </c>
      <c r="D1494" t="s">
        <v>3712</v>
      </c>
      <c r="E1494" t="s">
        <v>3713</v>
      </c>
      <c r="F1494" t="s">
        <v>3714</v>
      </c>
      <c r="G1494" t="s">
        <v>3715</v>
      </c>
      <c r="H1494" t="s">
        <v>8240</v>
      </c>
      <c r="I1494" t="s">
        <v>25</v>
      </c>
      <c r="J1494" s="3">
        <v>2895.52</v>
      </c>
      <c r="K1494" s="1">
        <v>43466</v>
      </c>
      <c r="L1494" s="1">
        <v>44926</v>
      </c>
      <c r="M1494" t="s">
        <v>26</v>
      </c>
      <c r="N1494" t="s">
        <v>5849</v>
      </c>
      <c r="O1494" t="s">
        <v>32</v>
      </c>
      <c r="P1494" s="1">
        <v>44287</v>
      </c>
      <c r="S1494" s="2">
        <v>44287</v>
      </c>
      <c r="V1494" s="2">
        <v>44287</v>
      </c>
      <c r="Y1494" s="2">
        <v>44287</v>
      </c>
      <c r="AC1494" s="5" t="e">
        <f>VLOOKUP(Tableau13[[#This Row],[Jan,]],[1]!Tableau3[#All],2,FALSE)</f>
        <v>#REF!</v>
      </c>
      <c r="AD1494" s="5" t="e">
        <f>VLOOKUP(Tableau13[[#This Row],[Fév,]],[1]!Tableau3[#All],2,FALSE)</f>
        <v>#REF!</v>
      </c>
      <c r="AE1494" s="5" t="e">
        <f>VLOOKUP(Tableau13[[#This Row],[Mar,]],[1]!Tableau3[#All],2,FALSE)</f>
        <v>#REF!</v>
      </c>
      <c r="AF1494" s="5" t="e">
        <f>VLOOKUP(Tableau13[[#This Row],[Avr,]],[1]!Tableau3[#All],2,FALSE)</f>
        <v>#REF!</v>
      </c>
      <c r="AG1494" s="5" t="e">
        <f>VLOOKUP(Tableau13[[#This Row],[Mai]],[1]!Tableau3[#All],2,FALSE)</f>
        <v>#REF!</v>
      </c>
      <c r="AH1494" s="5" t="e">
        <f>VLOOKUP(Tableau13[[#This Row],[Juin]],[1]!Tableau3[#All],2,FALSE)</f>
        <v>#REF!</v>
      </c>
      <c r="AI1494" s="5" t="e">
        <f>VLOOKUP(Tableau13[[#This Row],[Juil,]],[1]!Tableau3[#All],2,FALSE)</f>
        <v>#REF!</v>
      </c>
      <c r="AJ1494" s="5" t="e">
        <f>VLOOKUP(Tableau13[[#This Row],[Août]],[1]!Tableau3[#All],2,FALSE)</f>
        <v>#REF!</v>
      </c>
      <c r="AK1494" s="5" t="e">
        <f>VLOOKUP(Tableau13[[#This Row],[Sept,]],[1]!Tableau3[#All],2,FALSE)</f>
        <v>#REF!</v>
      </c>
      <c r="AL1494" s="5" t="e">
        <f>VLOOKUP(Tableau13[[#This Row],[Oct,]],[1]!Tableau3[#All],2,FALSE)</f>
        <v>#REF!</v>
      </c>
      <c r="AM1494" s="5" t="e">
        <f>VLOOKUP(Tableau13[[#This Row],[Nov,]],[1]!Tableau3[#All],2,FALSE)</f>
        <v>#REF!</v>
      </c>
      <c r="AN1494" s="5" t="e">
        <f>VLOOKUP(Tableau13[[#This Row],[Déc,]],[1]!Tableau3[#All],2,FALSE)</f>
        <v>#REF!</v>
      </c>
    </row>
    <row r="1495" spans="1:40" x14ac:dyDescent="0.25">
      <c r="A1495" t="s">
        <v>3716</v>
      </c>
      <c r="D1495" t="s">
        <v>914</v>
      </c>
      <c r="E1495" t="s">
        <v>812</v>
      </c>
      <c r="F1495" t="s">
        <v>8241</v>
      </c>
      <c r="G1495" t="s">
        <v>3717</v>
      </c>
      <c r="H1495" t="s">
        <v>3718</v>
      </c>
      <c r="I1495" t="s">
        <v>25</v>
      </c>
      <c r="J1495" s="3">
        <v>0</v>
      </c>
      <c r="K1495" s="1">
        <v>43647</v>
      </c>
      <c r="L1495" s="1">
        <v>45473</v>
      </c>
      <c r="M1495" t="s">
        <v>38</v>
      </c>
      <c r="O1495" t="s">
        <v>102</v>
      </c>
      <c r="P1495" s="1"/>
      <c r="AC1495" s="5" t="e">
        <f>VLOOKUP(Tableau13[[#This Row],[Jan,]],[1]!Tableau3[#All],2,FALSE)</f>
        <v>#REF!</v>
      </c>
      <c r="AD1495" s="5" t="e">
        <f>VLOOKUP(Tableau13[[#This Row],[Fév,]],[1]!Tableau3[#All],2,FALSE)</f>
        <v>#REF!</v>
      </c>
      <c r="AE1495" s="5" t="e">
        <f>VLOOKUP(Tableau13[[#This Row],[Mar,]],[1]!Tableau3[#All],2,FALSE)</f>
        <v>#REF!</v>
      </c>
      <c r="AF1495" s="5" t="e">
        <f>VLOOKUP(Tableau13[[#This Row],[Avr,]],[1]!Tableau3[#All],2,FALSE)</f>
        <v>#REF!</v>
      </c>
      <c r="AG1495" s="5" t="e">
        <f>VLOOKUP(Tableau13[[#This Row],[Mai]],[1]!Tableau3[#All],2,FALSE)</f>
        <v>#REF!</v>
      </c>
      <c r="AH1495" s="5" t="e">
        <f>VLOOKUP(Tableau13[[#This Row],[Juin]],[1]!Tableau3[#All],2,FALSE)</f>
        <v>#REF!</v>
      </c>
      <c r="AI1495" s="5" t="e">
        <f>VLOOKUP(Tableau13[[#This Row],[Juil,]],[1]!Tableau3[#All],2,FALSE)</f>
        <v>#REF!</v>
      </c>
      <c r="AJ1495" s="5" t="e">
        <f>VLOOKUP(Tableau13[[#This Row],[Août]],[1]!Tableau3[#All],2,FALSE)</f>
        <v>#REF!</v>
      </c>
      <c r="AK1495" s="5" t="e">
        <f>VLOOKUP(Tableau13[[#This Row],[Sept,]],[1]!Tableau3[#All],2,FALSE)</f>
        <v>#REF!</v>
      </c>
      <c r="AL1495" s="5" t="e">
        <f>VLOOKUP(Tableau13[[#This Row],[Oct,]],[1]!Tableau3[#All],2,FALSE)</f>
        <v>#REF!</v>
      </c>
      <c r="AM1495" s="5" t="e">
        <f>VLOOKUP(Tableau13[[#This Row],[Nov,]],[1]!Tableau3[#All],2,FALSE)</f>
        <v>#REF!</v>
      </c>
      <c r="AN1495" s="5" t="e">
        <f>VLOOKUP(Tableau13[[#This Row],[Déc,]],[1]!Tableau3[#All],2,FALSE)</f>
        <v>#REF!</v>
      </c>
    </row>
    <row r="1496" spans="1:40" x14ac:dyDescent="0.25">
      <c r="A1496" t="s">
        <v>8242</v>
      </c>
      <c r="D1496" t="s">
        <v>1080</v>
      </c>
      <c r="E1496" t="s">
        <v>1081</v>
      </c>
      <c r="F1496" t="s">
        <v>8243</v>
      </c>
      <c r="G1496" t="s">
        <v>3719</v>
      </c>
      <c r="H1496" t="s">
        <v>3720</v>
      </c>
      <c r="I1496" t="s">
        <v>25</v>
      </c>
      <c r="J1496" s="3">
        <v>0</v>
      </c>
      <c r="K1496" s="1">
        <v>43252</v>
      </c>
      <c r="M1496" t="s">
        <v>38</v>
      </c>
      <c r="O1496" t="s">
        <v>102</v>
      </c>
      <c r="P1496" s="1"/>
      <c r="AC1496" s="5" t="e">
        <f>VLOOKUP(Tableau13[[#This Row],[Jan,]],[1]!Tableau3[#All],2,FALSE)</f>
        <v>#REF!</v>
      </c>
      <c r="AD1496" s="5" t="e">
        <f>VLOOKUP(Tableau13[[#This Row],[Fév,]],[1]!Tableau3[#All],2,FALSE)</f>
        <v>#REF!</v>
      </c>
      <c r="AE1496" s="5" t="e">
        <f>VLOOKUP(Tableau13[[#This Row],[Mar,]],[1]!Tableau3[#All],2,FALSE)</f>
        <v>#REF!</v>
      </c>
      <c r="AF1496" s="5" t="e">
        <f>VLOOKUP(Tableau13[[#This Row],[Avr,]],[1]!Tableau3[#All],2,FALSE)</f>
        <v>#REF!</v>
      </c>
      <c r="AG1496" s="5" t="e">
        <f>VLOOKUP(Tableau13[[#This Row],[Mai]],[1]!Tableau3[#All],2,FALSE)</f>
        <v>#REF!</v>
      </c>
      <c r="AH1496" s="5" t="e">
        <f>VLOOKUP(Tableau13[[#This Row],[Juin]],[1]!Tableau3[#All],2,FALSE)</f>
        <v>#REF!</v>
      </c>
      <c r="AI1496" s="5" t="e">
        <f>VLOOKUP(Tableau13[[#This Row],[Juil,]],[1]!Tableau3[#All],2,FALSE)</f>
        <v>#REF!</v>
      </c>
      <c r="AJ1496" s="5" t="e">
        <f>VLOOKUP(Tableau13[[#This Row],[Août]],[1]!Tableau3[#All],2,FALSE)</f>
        <v>#REF!</v>
      </c>
      <c r="AK1496" s="5" t="e">
        <f>VLOOKUP(Tableau13[[#This Row],[Sept,]],[1]!Tableau3[#All],2,FALSE)</f>
        <v>#REF!</v>
      </c>
      <c r="AL1496" s="5" t="e">
        <f>VLOOKUP(Tableau13[[#This Row],[Oct,]],[1]!Tableau3[#All],2,FALSE)</f>
        <v>#REF!</v>
      </c>
      <c r="AM1496" s="5" t="e">
        <f>VLOOKUP(Tableau13[[#This Row],[Nov,]],[1]!Tableau3[#All],2,FALSE)</f>
        <v>#REF!</v>
      </c>
      <c r="AN1496" s="5" t="e">
        <f>VLOOKUP(Tableau13[[#This Row],[Déc,]],[1]!Tableau3[#All],2,FALSE)</f>
        <v>#REF!</v>
      </c>
    </row>
    <row r="1497" spans="1:40" x14ac:dyDescent="0.25">
      <c r="A1497" t="s">
        <v>3721</v>
      </c>
      <c r="D1497" t="s">
        <v>3722</v>
      </c>
      <c r="E1497" t="s">
        <v>3723</v>
      </c>
      <c r="F1497" t="s">
        <v>3724</v>
      </c>
      <c r="G1497" t="s">
        <v>3723</v>
      </c>
      <c r="H1497" t="s">
        <v>3725</v>
      </c>
      <c r="I1497" t="s">
        <v>25</v>
      </c>
      <c r="J1497" s="3">
        <v>7000</v>
      </c>
      <c r="K1497" s="1">
        <v>43556</v>
      </c>
      <c r="L1497" s="1">
        <v>44651</v>
      </c>
      <c r="M1497" t="s">
        <v>38</v>
      </c>
      <c r="O1497" t="s">
        <v>27</v>
      </c>
      <c r="P1497" s="1">
        <v>0.25</v>
      </c>
      <c r="S1497">
        <v>0.25</v>
      </c>
      <c r="V1497">
        <v>0.25</v>
      </c>
      <c r="Y1497">
        <v>0.25</v>
      </c>
      <c r="AB1497" t="s">
        <v>53</v>
      </c>
      <c r="AC1497" s="5" t="e">
        <f>VLOOKUP(Tableau13[[#This Row],[Jan,]],[1]!Tableau3[#All],2,FALSE)</f>
        <v>#REF!</v>
      </c>
      <c r="AD1497" s="5" t="e">
        <f>VLOOKUP(Tableau13[[#This Row],[Fév,]],[1]!Tableau3[#All],2,FALSE)</f>
        <v>#REF!</v>
      </c>
      <c r="AE1497" s="5" t="e">
        <f>VLOOKUP(Tableau13[[#This Row],[Mar,]],[1]!Tableau3[#All],2,FALSE)</f>
        <v>#REF!</v>
      </c>
      <c r="AF1497" s="5" t="e">
        <f>VLOOKUP(Tableau13[[#This Row],[Avr,]],[1]!Tableau3[#All],2,FALSE)</f>
        <v>#REF!</v>
      </c>
      <c r="AG1497" s="5" t="e">
        <f>VLOOKUP(Tableau13[[#This Row],[Mai]],[1]!Tableau3[#All],2,FALSE)</f>
        <v>#REF!</v>
      </c>
      <c r="AH1497" s="5" t="e">
        <f>VLOOKUP(Tableau13[[#This Row],[Juin]],[1]!Tableau3[#All],2,FALSE)</f>
        <v>#REF!</v>
      </c>
      <c r="AI1497" s="5" t="e">
        <f>VLOOKUP(Tableau13[[#This Row],[Juil,]],[1]!Tableau3[#All],2,FALSE)</f>
        <v>#REF!</v>
      </c>
      <c r="AJ1497" s="5" t="e">
        <f>VLOOKUP(Tableau13[[#This Row],[Août]],[1]!Tableau3[#All],2,FALSE)</f>
        <v>#REF!</v>
      </c>
      <c r="AK1497" s="5" t="e">
        <f>VLOOKUP(Tableau13[[#This Row],[Sept,]],[1]!Tableau3[#All],2,FALSE)</f>
        <v>#REF!</v>
      </c>
      <c r="AL1497" s="5" t="e">
        <f>VLOOKUP(Tableau13[[#This Row],[Oct,]],[1]!Tableau3[#All],2,FALSE)</f>
        <v>#REF!</v>
      </c>
      <c r="AM1497" s="5" t="e">
        <f>VLOOKUP(Tableau13[[#This Row],[Nov,]],[1]!Tableau3[#All],2,FALSE)</f>
        <v>#REF!</v>
      </c>
      <c r="AN1497" s="5" t="e">
        <f>VLOOKUP(Tableau13[[#This Row],[Déc,]],[1]!Tableau3[#All],2,FALSE)</f>
        <v>#REF!</v>
      </c>
    </row>
    <row r="1498" spans="1:40" x14ac:dyDescent="0.25">
      <c r="A1498" t="s">
        <v>3726</v>
      </c>
      <c r="D1498" t="s">
        <v>3727</v>
      </c>
      <c r="E1498" t="s">
        <v>3728</v>
      </c>
      <c r="F1498" t="s">
        <v>3729</v>
      </c>
      <c r="G1498" t="s">
        <v>3730</v>
      </c>
      <c r="H1498" t="s">
        <v>3731</v>
      </c>
      <c r="I1498" t="s">
        <v>25</v>
      </c>
      <c r="J1498" s="3">
        <v>4144.62</v>
      </c>
      <c r="K1498" s="1">
        <v>43556</v>
      </c>
      <c r="L1498" s="1">
        <v>45382</v>
      </c>
      <c r="M1498" t="s">
        <v>26</v>
      </c>
      <c r="N1498" t="s">
        <v>5820</v>
      </c>
      <c r="O1498" t="s">
        <v>27</v>
      </c>
      <c r="P1498" s="1"/>
      <c r="S1498">
        <v>1</v>
      </c>
      <c r="AC1498" s="5" t="e">
        <f>VLOOKUP(Tableau13[[#This Row],[Jan,]],[1]!Tableau3[#All],2,FALSE)</f>
        <v>#REF!</v>
      </c>
      <c r="AD1498" s="5" t="e">
        <f>VLOOKUP(Tableau13[[#This Row],[Fév,]],[1]!Tableau3[#All],2,FALSE)</f>
        <v>#REF!</v>
      </c>
      <c r="AE1498" s="5" t="e">
        <f>VLOOKUP(Tableau13[[#This Row],[Mar,]],[1]!Tableau3[#All],2,FALSE)</f>
        <v>#REF!</v>
      </c>
      <c r="AF1498" s="5" t="e">
        <f>VLOOKUP(Tableau13[[#This Row],[Avr,]],[1]!Tableau3[#All],2,FALSE)</f>
        <v>#REF!</v>
      </c>
      <c r="AG1498" s="5" t="e">
        <f>VLOOKUP(Tableau13[[#This Row],[Mai]],[1]!Tableau3[#All],2,FALSE)</f>
        <v>#REF!</v>
      </c>
      <c r="AH1498" s="5" t="e">
        <f>VLOOKUP(Tableau13[[#This Row],[Juin]],[1]!Tableau3[#All],2,FALSE)</f>
        <v>#REF!</v>
      </c>
      <c r="AI1498" s="5" t="e">
        <f>VLOOKUP(Tableau13[[#This Row],[Juil,]],[1]!Tableau3[#All],2,FALSE)</f>
        <v>#REF!</v>
      </c>
      <c r="AJ1498" s="5" t="e">
        <f>VLOOKUP(Tableau13[[#This Row],[Août]],[1]!Tableau3[#All],2,FALSE)</f>
        <v>#REF!</v>
      </c>
      <c r="AK1498" s="5" t="e">
        <f>VLOOKUP(Tableau13[[#This Row],[Sept,]],[1]!Tableau3[#All],2,FALSE)</f>
        <v>#REF!</v>
      </c>
      <c r="AL1498" s="5" t="e">
        <f>VLOOKUP(Tableau13[[#This Row],[Oct,]],[1]!Tableau3[#All],2,FALSE)</f>
        <v>#REF!</v>
      </c>
      <c r="AM1498" s="5" t="e">
        <f>VLOOKUP(Tableau13[[#This Row],[Nov,]],[1]!Tableau3[#All],2,FALSE)</f>
        <v>#REF!</v>
      </c>
      <c r="AN1498" s="5" t="e">
        <f>VLOOKUP(Tableau13[[#This Row],[Déc,]],[1]!Tableau3[#All],2,FALSE)</f>
        <v>#REF!</v>
      </c>
    </row>
    <row r="1499" spans="1:40" x14ac:dyDescent="0.25">
      <c r="A1499" t="s">
        <v>3732</v>
      </c>
      <c r="D1499" t="s">
        <v>3733</v>
      </c>
      <c r="E1499" t="s">
        <v>3734</v>
      </c>
      <c r="F1499" t="s">
        <v>3735</v>
      </c>
      <c r="G1499" t="s">
        <v>3736</v>
      </c>
      <c r="H1499" t="s">
        <v>3737</v>
      </c>
      <c r="I1499" t="s">
        <v>25</v>
      </c>
      <c r="J1499" s="3">
        <v>4848.67</v>
      </c>
      <c r="K1499" s="1">
        <v>43557</v>
      </c>
      <c r="M1499" t="s">
        <v>26</v>
      </c>
      <c r="N1499" t="s">
        <v>5820</v>
      </c>
      <c r="O1499" t="s">
        <v>27</v>
      </c>
      <c r="P1499" s="1">
        <v>0.25</v>
      </c>
      <c r="S1499">
        <v>0.25</v>
      </c>
      <c r="V1499">
        <v>0.25</v>
      </c>
      <c r="Y1499">
        <v>0.25</v>
      </c>
      <c r="AC1499" s="5" t="e">
        <f>VLOOKUP(Tableau13[[#This Row],[Jan,]],[1]!Tableau3[#All],2,FALSE)</f>
        <v>#REF!</v>
      </c>
      <c r="AD1499" s="5" t="e">
        <f>VLOOKUP(Tableau13[[#This Row],[Fév,]],[1]!Tableau3[#All],2,FALSE)</f>
        <v>#REF!</v>
      </c>
      <c r="AE1499" s="5" t="e">
        <f>VLOOKUP(Tableau13[[#This Row],[Mar,]],[1]!Tableau3[#All],2,FALSE)</f>
        <v>#REF!</v>
      </c>
      <c r="AF1499" s="5" t="e">
        <f>VLOOKUP(Tableau13[[#This Row],[Avr,]],[1]!Tableau3[#All],2,FALSE)</f>
        <v>#REF!</v>
      </c>
      <c r="AG1499" s="5" t="e">
        <f>VLOOKUP(Tableau13[[#This Row],[Mai]],[1]!Tableau3[#All],2,FALSE)</f>
        <v>#REF!</v>
      </c>
      <c r="AH1499" s="5" t="e">
        <f>VLOOKUP(Tableau13[[#This Row],[Juin]],[1]!Tableau3[#All],2,FALSE)</f>
        <v>#REF!</v>
      </c>
      <c r="AI1499" s="5" t="e">
        <f>VLOOKUP(Tableau13[[#This Row],[Juil,]],[1]!Tableau3[#All],2,FALSE)</f>
        <v>#REF!</v>
      </c>
      <c r="AJ1499" s="5" t="e">
        <f>VLOOKUP(Tableau13[[#This Row],[Août]],[1]!Tableau3[#All],2,FALSE)</f>
        <v>#REF!</v>
      </c>
      <c r="AK1499" s="5" t="e">
        <f>VLOOKUP(Tableau13[[#This Row],[Sept,]],[1]!Tableau3[#All],2,FALSE)</f>
        <v>#REF!</v>
      </c>
      <c r="AL1499" s="5" t="e">
        <f>VLOOKUP(Tableau13[[#This Row],[Oct,]],[1]!Tableau3[#All],2,FALSE)</f>
        <v>#REF!</v>
      </c>
      <c r="AM1499" s="5" t="e">
        <f>VLOOKUP(Tableau13[[#This Row],[Nov,]],[1]!Tableau3[#All],2,FALSE)</f>
        <v>#REF!</v>
      </c>
      <c r="AN1499" s="5" t="e">
        <f>VLOOKUP(Tableau13[[#This Row],[Déc,]],[1]!Tableau3[#All],2,FALSE)</f>
        <v>#REF!</v>
      </c>
    </row>
    <row r="1500" spans="1:40" x14ac:dyDescent="0.25">
      <c r="A1500" t="s">
        <v>3738</v>
      </c>
      <c r="C1500" t="s">
        <v>19</v>
      </c>
      <c r="D1500" t="s">
        <v>3739</v>
      </c>
      <c r="E1500" t="s">
        <v>8244</v>
      </c>
      <c r="F1500" t="s">
        <v>3740</v>
      </c>
      <c r="G1500" t="s">
        <v>3741</v>
      </c>
      <c r="H1500" t="s">
        <v>3741</v>
      </c>
      <c r="I1500" t="s">
        <v>25</v>
      </c>
      <c r="J1500" s="3">
        <v>2241.69</v>
      </c>
      <c r="K1500" s="1">
        <v>43556</v>
      </c>
      <c r="L1500" s="1">
        <v>44834</v>
      </c>
      <c r="M1500" t="s">
        <v>26</v>
      </c>
      <c r="N1500" t="s">
        <v>8245</v>
      </c>
      <c r="O1500" t="s">
        <v>32</v>
      </c>
      <c r="P1500" s="1">
        <v>0.25</v>
      </c>
      <c r="S1500">
        <v>0.25</v>
      </c>
      <c r="V1500">
        <v>0.25</v>
      </c>
      <c r="Y1500">
        <v>0.25</v>
      </c>
      <c r="AC1500" s="5" t="e">
        <f>VLOOKUP(Tableau13[[#This Row],[Jan,]],[1]!Tableau3[#All],2,FALSE)</f>
        <v>#REF!</v>
      </c>
      <c r="AD1500" s="5" t="e">
        <f>VLOOKUP(Tableau13[[#This Row],[Fév,]],[1]!Tableau3[#All],2,FALSE)</f>
        <v>#REF!</v>
      </c>
      <c r="AE1500" s="5" t="e">
        <f>VLOOKUP(Tableau13[[#This Row],[Mar,]],[1]!Tableau3[#All],2,FALSE)</f>
        <v>#REF!</v>
      </c>
      <c r="AF1500" s="5" t="e">
        <f>VLOOKUP(Tableau13[[#This Row],[Avr,]],[1]!Tableau3[#All],2,FALSE)</f>
        <v>#REF!</v>
      </c>
      <c r="AG1500" s="5" t="e">
        <f>VLOOKUP(Tableau13[[#This Row],[Mai]],[1]!Tableau3[#All],2,FALSE)</f>
        <v>#REF!</v>
      </c>
      <c r="AH1500" s="5" t="e">
        <f>VLOOKUP(Tableau13[[#This Row],[Juin]],[1]!Tableau3[#All],2,FALSE)</f>
        <v>#REF!</v>
      </c>
      <c r="AI1500" s="5" t="e">
        <f>VLOOKUP(Tableau13[[#This Row],[Juil,]],[1]!Tableau3[#All],2,FALSE)</f>
        <v>#REF!</v>
      </c>
      <c r="AJ1500" s="5" t="e">
        <f>VLOOKUP(Tableau13[[#This Row],[Août]],[1]!Tableau3[#All],2,FALSE)</f>
        <v>#REF!</v>
      </c>
      <c r="AK1500" s="5" t="e">
        <f>VLOOKUP(Tableau13[[#This Row],[Sept,]],[1]!Tableau3[#All],2,FALSE)</f>
        <v>#REF!</v>
      </c>
      <c r="AL1500" s="5" t="e">
        <f>VLOOKUP(Tableau13[[#This Row],[Oct,]],[1]!Tableau3[#All],2,FALSE)</f>
        <v>#REF!</v>
      </c>
      <c r="AM1500" s="5" t="e">
        <f>VLOOKUP(Tableau13[[#This Row],[Nov,]],[1]!Tableau3[#All],2,FALSE)</f>
        <v>#REF!</v>
      </c>
      <c r="AN1500" s="5" t="e">
        <f>VLOOKUP(Tableau13[[#This Row],[Déc,]],[1]!Tableau3[#All],2,FALSE)</f>
        <v>#REF!</v>
      </c>
    </row>
    <row r="1501" spans="1:40" x14ac:dyDescent="0.25">
      <c r="A1501" t="s">
        <v>3742</v>
      </c>
      <c r="D1501" t="s">
        <v>3743</v>
      </c>
      <c r="E1501" t="s">
        <v>3744</v>
      </c>
      <c r="F1501" t="s">
        <v>3745</v>
      </c>
      <c r="G1501" t="s">
        <v>3746</v>
      </c>
      <c r="H1501" t="s">
        <v>3747</v>
      </c>
      <c r="I1501" t="s">
        <v>25</v>
      </c>
      <c r="J1501" s="3">
        <v>3552.21</v>
      </c>
      <c r="K1501" s="1">
        <v>43570</v>
      </c>
      <c r="M1501" t="s">
        <v>26</v>
      </c>
      <c r="N1501" t="s">
        <v>5820</v>
      </c>
      <c r="O1501" t="s">
        <v>32</v>
      </c>
      <c r="P1501" s="1">
        <v>0.25</v>
      </c>
      <c r="S1501">
        <v>0.25</v>
      </c>
      <c r="V1501">
        <v>0.25</v>
      </c>
      <c r="Y1501">
        <v>0.25</v>
      </c>
      <c r="AC1501" s="5" t="e">
        <f>VLOOKUP(Tableau13[[#This Row],[Jan,]],[1]!Tableau3[#All],2,FALSE)</f>
        <v>#REF!</v>
      </c>
      <c r="AD1501" s="5" t="e">
        <f>VLOOKUP(Tableau13[[#This Row],[Fév,]],[1]!Tableau3[#All],2,FALSE)</f>
        <v>#REF!</v>
      </c>
      <c r="AE1501" s="5" t="e">
        <f>VLOOKUP(Tableau13[[#This Row],[Mar,]],[1]!Tableau3[#All],2,FALSE)</f>
        <v>#REF!</v>
      </c>
      <c r="AF1501" s="5" t="e">
        <f>VLOOKUP(Tableau13[[#This Row],[Avr,]],[1]!Tableau3[#All],2,FALSE)</f>
        <v>#REF!</v>
      </c>
      <c r="AG1501" s="5" t="e">
        <f>VLOOKUP(Tableau13[[#This Row],[Mai]],[1]!Tableau3[#All],2,FALSE)</f>
        <v>#REF!</v>
      </c>
      <c r="AH1501" s="5" t="e">
        <f>VLOOKUP(Tableau13[[#This Row],[Juin]],[1]!Tableau3[#All],2,FALSE)</f>
        <v>#REF!</v>
      </c>
      <c r="AI1501" s="5" t="e">
        <f>VLOOKUP(Tableau13[[#This Row],[Juil,]],[1]!Tableau3[#All],2,FALSE)</f>
        <v>#REF!</v>
      </c>
      <c r="AJ1501" s="5" t="e">
        <f>VLOOKUP(Tableau13[[#This Row],[Août]],[1]!Tableau3[#All],2,FALSE)</f>
        <v>#REF!</v>
      </c>
      <c r="AK1501" s="5" t="e">
        <f>VLOOKUP(Tableau13[[#This Row],[Sept,]],[1]!Tableau3[#All],2,FALSE)</f>
        <v>#REF!</v>
      </c>
      <c r="AL1501" s="5" t="e">
        <f>VLOOKUP(Tableau13[[#This Row],[Oct,]],[1]!Tableau3[#All],2,FALSE)</f>
        <v>#REF!</v>
      </c>
      <c r="AM1501" s="5" t="e">
        <f>VLOOKUP(Tableau13[[#This Row],[Nov,]],[1]!Tableau3[#All],2,FALSE)</f>
        <v>#REF!</v>
      </c>
      <c r="AN1501" s="5" t="e">
        <f>VLOOKUP(Tableau13[[#This Row],[Déc,]],[1]!Tableau3[#All],2,FALSE)</f>
        <v>#REF!</v>
      </c>
    </row>
    <row r="1502" spans="1:40" x14ac:dyDescent="0.25">
      <c r="A1502" t="s">
        <v>3748</v>
      </c>
      <c r="D1502" t="s">
        <v>3749</v>
      </c>
      <c r="E1502" t="s">
        <v>3750</v>
      </c>
      <c r="F1502" t="s">
        <v>3751</v>
      </c>
      <c r="G1502" t="s">
        <v>3752</v>
      </c>
      <c r="H1502" t="s">
        <v>3753</v>
      </c>
      <c r="I1502" t="s">
        <v>25</v>
      </c>
      <c r="J1502" s="3">
        <v>5329.97</v>
      </c>
      <c r="K1502" s="1">
        <v>43570</v>
      </c>
      <c r="M1502" t="s">
        <v>26</v>
      </c>
      <c r="N1502" t="s">
        <v>5820</v>
      </c>
      <c r="O1502" t="s">
        <v>32</v>
      </c>
      <c r="P1502" s="1">
        <v>0.25</v>
      </c>
      <c r="S1502">
        <v>0.25</v>
      </c>
      <c r="V1502">
        <v>0.25</v>
      </c>
      <c r="Y1502">
        <v>0.25</v>
      </c>
      <c r="AC1502" s="5" t="e">
        <f>VLOOKUP(Tableau13[[#This Row],[Jan,]],[1]!Tableau3[#All],2,FALSE)</f>
        <v>#REF!</v>
      </c>
      <c r="AD1502" s="5" t="e">
        <f>VLOOKUP(Tableau13[[#This Row],[Fév,]],[1]!Tableau3[#All],2,FALSE)</f>
        <v>#REF!</v>
      </c>
      <c r="AE1502" s="5" t="e">
        <f>VLOOKUP(Tableau13[[#This Row],[Mar,]],[1]!Tableau3[#All],2,FALSE)</f>
        <v>#REF!</v>
      </c>
      <c r="AF1502" s="5" t="e">
        <f>VLOOKUP(Tableau13[[#This Row],[Avr,]],[1]!Tableau3[#All],2,FALSE)</f>
        <v>#REF!</v>
      </c>
      <c r="AG1502" s="5" t="e">
        <f>VLOOKUP(Tableau13[[#This Row],[Mai]],[1]!Tableau3[#All],2,FALSE)</f>
        <v>#REF!</v>
      </c>
      <c r="AH1502" s="5" t="e">
        <f>VLOOKUP(Tableau13[[#This Row],[Juin]],[1]!Tableau3[#All],2,FALSE)</f>
        <v>#REF!</v>
      </c>
      <c r="AI1502" s="5" t="e">
        <f>VLOOKUP(Tableau13[[#This Row],[Juil,]],[1]!Tableau3[#All],2,FALSE)</f>
        <v>#REF!</v>
      </c>
      <c r="AJ1502" s="5" t="e">
        <f>VLOOKUP(Tableau13[[#This Row],[Août]],[1]!Tableau3[#All],2,FALSE)</f>
        <v>#REF!</v>
      </c>
      <c r="AK1502" s="5" t="e">
        <f>VLOOKUP(Tableau13[[#This Row],[Sept,]],[1]!Tableau3[#All],2,FALSE)</f>
        <v>#REF!</v>
      </c>
      <c r="AL1502" s="5" t="e">
        <f>VLOOKUP(Tableau13[[#This Row],[Oct,]],[1]!Tableau3[#All],2,FALSE)</f>
        <v>#REF!</v>
      </c>
      <c r="AM1502" s="5" t="e">
        <f>VLOOKUP(Tableau13[[#This Row],[Nov,]],[1]!Tableau3[#All],2,FALSE)</f>
        <v>#REF!</v>
      </c>
      <c r="AN1502" s="5" t="e">
        <f>VLOOKUP(Tableau13[[#This Row],[Déc,]],[1]!Tableau3[#All],2,FALSE)</f>
        <v>#REF!</v>
      </c>
    </row>
    <row r="1503" spans="1:40" x14ac:dyDescent="0.25">
      <c r="A1503" t="s">
        <v>3754</v>
      </c>
      <c r="D1503" t="s">
        <v>563</v>
      </c>
      <c r="E1503" t="s">
        <v>564</v>
      </c>
      <c r="F1503" t="s">
        <v>3755</v>
      </c>
      <c r="G1503" t="s">
        <v>3756</v>
      </c>
      <c r="H1503" t="s">
        <v>3757</v>
      </c>
      <c r="I1503" t="s">
        <v>25</v>
      </c>
      <c r="J1503" s="3">
        <v>2225.15</v>
      </c>
      <c r="K1503" s="1">
        <v>43556</v>
      </c>
      <c r="M1503" t="s">
        <v>26</v>
      </c>
      <c r="N1503" t="s">
        <v>6119</v>
      </c>
      <c r="O1503" t="s">
        <v>32</v>
      </c>
      <c r="P1503" s="1"/>
      <c r="S1503">
        <v>0.5</v>
      </c>
      <c r="Y1503">
        <v>0.5</v>
      </c>
      <c r="AC1503" s="5" t="e">
        <f>VLOOKUP(Tableau13[[#This Row],[Jan,]],[1]!Tableau3[#All],2,FALSE)</f>
        <v>#REF!</v>
      </c>
      <c r="AD1503" s="5" t="e">
        <f>VLOOKUP(Tableau13[[#This Row],[Fév,]],[1]!Tableau3[#All],2,FALSE)</f>
        <v>#REF!</v>
      </c>
      <c r="AE1503" s="5" t="e">
        <f>VLOOKUP(Tableau13[[#This Row],[Mar,]],[1]!Tableau3[#All],2,FALSE)</f>
        <v>#REF!</v>
      </c>
      <c r="AF1503" s="5" t="e">
        <f>VLOOKUP(Tableau13[[#This Row],[Avr,]],[1]!Tableau3[#All],2,FALSE)</f>
        <v>#REF!</v>
      </c>
      <c r="AG1503" s="5" t="e">
        <f>VLOOKUP(Tableau13[[#This Row],[Mai]],[1]!Tableau3[#All],2,FALSE)</f>
        <v>#REF!</v>
      </c>
      <c r="AH1503" s="5" t="e">
        <f>VLOOKUP(Tableau13[[#This Row],[Juin]],[1]!Tableau3[#All],2,FALSE)</f>
        <v>#REF!</v>
      </c>
      <c r="AI1503" s="5" t="e">
        <f>VLOOKUP(Tableau13[[#This Row],[Juil,]],[1]!Tableau3[#All],2,FALSE)</f>
        <v>#REF!</v>
      </c>
      <c r="AJ1503" s="5" t="e">
        <f>VLOOKUP(Tableau13[[#This Row],[Août]],[1]!Tableau3[#All],2,FALSE)</f>
        <v>#REF!</v>
      </c>
      <c r="AK1503" s="5" t="e">
        <f>VLOOKUP(Tableau13[[#This Row],[Sept,]],[1]!Tableau3[#All],2,FALSE)</f>
        <v>#REF!</v>
      </c>
      <c r="AL1503" s="5" t="e">
        <f>VLOOKUP(Tableau13[[#This Row],[Oct,]],[1]!Tableau3[#All],2,FALSE)</f>
        <v>#REF!</v>
      </c>
      <c r="AM1503" s="5" t="e">
        <f>VLOOKUP(Tableau13[[#This Row],[Nov,]],[1]!Tableau3[#All],2,FALSE)</f>
        <v>#REF!</v>
      </c>
      <c r="AN1503" s="5" t="e">
        <f>VLOOKUP(Tableau13[[#This Row],[Déc,]],[1]!Tableau3[#All],2,FALSE)</f>
        <v>#REF!</v>
      </c>
    </row>
    <row r="1504" spans="1:40" x14ac:dyDescent="0.25">
      <c r="A1504" t="s">
        <v>3758</v>
      </c>
      <c r="D1504" t="s">
        <v>3759</v>
      </c>
      <c r="E1504" t="s">
        <v>3760</v>
      </c>
      <c r="F1504" t="s">
        <v>3761</v>
      </c>
      <c r="G1504" t="s">
        <v>3762</v>
      </c>
      <c r="I1504" t="s">
        <v>25</v>
      </c>
      <c r="J1504" s="3">
        <v>0</v>
      </c>
      <c r="K1504" s="1">
        <v>43374</v>
      </c>
      <c r="M1504" t="s">
        <v>38</v>
      </c>
      <c r="O1504" t="s">
        <v>102</v>
      </c>
      <c r="P1504" s="1"/>
      <c r="AC1504" s="5" t="e">
        <f>VLOOKUP(Tableau13[[#This Row],[Jan,]],[1]!Tableau3[#All],2,FALSE)</f>
        <v>#REF!</v>
      </c>
      <c r="AD1504" s="5" t="e">
        <f>VLOOKUP(Tableau13[[#This Row],[Fév,]],[1]!Tableau3[#All],2,FALSE)</f>
        <v>#REF!</v>
      </c>
      <c r="AE1504" s="5" t="e">
        <f>VLOOKUP(Tableau13[[#This Row],[Mar,]],[1]!Tableau3[#All],2,FALSE)</f>
        <v>#REF!</v>
      </c>
      <c r="AF1504" s="5" t="e">
        <f>VLOOKUP(Tableau13[[#This Row],[Avr,]],[1]!Tableau3[#All],2,FALSE)</f>
        <v>#REF!</v>
      </c>
      <c r="AG1504" s="5" t="e">
        <f>VLOOKUP(Tableau13[[#This Row],[Mai]],[1]!Tableau3[#All],2,FALSE)</f>
        <v>#REF!</v>
      </c>
      <c r="AH1504" s="5" t="e">
        <f>VLOOKUP(Tableau13[[#This Row],[Juin]],[1]!Tableau3[#All],2,FALSE)</f>
        <v>#REF!</v>
      </c>
      <c r="AI1504" s="5" t="e">
        <f>VLOOKUP(Tableau13[[#This Row],[Juil,]],[1]!Tableau3[#All],2,FALSE)</f>
        <v>#REF!</v>
      </c>
      <c r="AJ1504" s="5" t="e">
        <f>VLOOKUP(Tableau13[[#This Row],[Août]],[1]!Tableau3[#All],2,FALSE)</f>
        <v>#REF!</v>
      </c>
      <c r="AK1504" s="5" t="e">
        <f>VLOOKUP(Tableau13[[#This Row],[Sept,]],[1]!Tableau3[#All],2,FALSE)</f>
        <v>#REF!</v>
      </c>
      <c r="AL1504" s="5" t="e">
        <f>VLOOKUP(Tableau13[[#This Row],[Oct,]],[1]!Tableau3[#All],2,FALSE)</f>
        <v>#REF!</v>
      </c>
      <c r="AM1504" s="5" t="e">
        <f>VLOOKUP(Tableau13[[#This Row],[Nov,]],[1]!Tableau3[#All],2,FALSE)</f>
        <v>#REF!</v>
      </c>
      <c r="AN1504" s="5" t="e">
        <f>VLOOKUP(Tableau13[[#This Row],[Déc,]],[1]!Tableau3[#All],2,FALSE)</f>
        <v>#REF!</v>
      </c>
    </row>
    <row r="1505" spans="1:40" x14ac:dyDescent="0.25">
      <c r="A1505" t="s">
        <v>3763</v>
      </c>
      <c r="D1505" t="s">
        <v>3759</v>
      </c>
      <c r="E1505" t="s">
        <v>3760</v>
      </c>
      <c r="F1505" t="s">
        <v>3764</v>
      </c>
      <c r="G1505" t="s">
        <v>3765</v>
      </c>
      <c r="I1505" t="s">
        <v>25</v>
      </c>
      <c r="J1505" s="3">
        <v>0</v>
      </c>
      <c r="K1505" s="1">
        <v>43374</v>
      </c>
      <c r="M1505" t="s">
        <v>38</v>
      </c>
      <c r="O1505" t="s">
        <v>102</v>
      </c>
      <c r="P1505" s="1"/>
      <c r="AC1505" s="5" t="e">
        <f>VLOOKUP(Tableau13[[#This Row],[Jan,]],[1]!Tableau3[#All],2,FALSE)</f>
        <v>#REF!</v>
      </c>
      <c r="AD1505" s="5" t="e">
        <f>VLOOKUP(Tableau13[[#This Row],[Fév,]],[1]!Tableau3[#All],2,FALSE)</f>
        <v>#REF!</v>
      </c>
      <c r="AE1505" s="5" t="e">
        <f>VLOOKUP(Tableau13[[#This Row],[Mar,]],[1]!Tableau3[#All],2,FALSE)</f>
        <v>#REF!</v>
      </c>
      <c r="AF1505" s="5" t="e">
        <f>VLOOKUP(Tableau13[[#This Row],[Avr,]],[1]!Tableau3[#All],2,FALSE)</f>
        <v>#REF!</v>
      </c>
      <c r="AG1505" s="5" t="e">
        <f>VLOOKUP(Tableau13[[#This Row],[Mai]],[1]!Tableau3[#All],2,FALSE)</f>
        <v>#REF!</v>
      </c>
      <c r="AH1505" s="5" t="e">
        <f>VLOOKUP(Tableau13[[#This Row],[Juin]],[1]!Tableau3[#All],2,FALSE)</f>
        <v>#REF!</v>
      </c>
      <c r="AI1505" s="5" t="e">
        <f>VLOOKUP(Tableau13[[#This Row],[Juil,]],[1]!Tableau3[#All],2,FALSE)</f>
        <v>#REF!</v>
      </c>
      <c r="AJ1505" s="5" t="e">
        <f>VLOOKUP(Tableau13[[#This Row],[Août]],[1]!Tableau3[#All],2,FALSE)</f>
        <v>#REF!</v>
      </c>
      <c r="AK1505" s="5" t="e">
        <f>VLOOKUP(Tableau13[[#This Row],[Sept,]],[1]!Tableau3[#All],2,FALSE)</f>
        <v>#REF!</v>
      </c>
      <c r="AL1505" s="5" t="e">
        <f>VLOOKUP(Tableau13[[#This Row],[Oct,]],[1]!Tableau3[#All],2,FALSE)</f>
        <v>#REF!</v>
      </c>
      <c r="AM1505" s="5" t="e">
        <f>VLOOKUP(Tableau13[[#This Row],[Nov,]],[1]!Tableau3[#All],2,FALSE)</f>
        <v>#REF!</v>
      </c>
      <c r="AN1505" s="5" t="e">
        <f>VLOOKUP(Tableau13[[#This Row],[Déc,]],[1]!Tableau3[#All],2,FALSE)</f>
        <v>#REF!</v>
      </c>
    </row>
    <row r="1506" spans="1:40" x14ac:dyDescent="0.25">
      <c r="A1506" t="s">
        <v>3766</v>
      </c>
      <c r="D1506" t="s">
        <v>3759</v>
      </c>
      <c r="E1506" t="s">
        <v>3760</v>
      </c>
      <c r="F1506" t="s">
        <v>3767</v>
      </c>
      <c r="G1506" t="s">
        <v>3768</v>
      </c>
      <c r="I1506" t="s">
        <v>25</v>
      </c>
      <c r="J1506" s="3">
        <v>0</v>
      </c>
      <c r="K1506" s="1">
        <v>43374</v>
      </c>
      <c r="M1506" t="s">
        <v>38</v>
      </c>
      <c r="O1506" t="s">
        <v>102</v>
      </c>
      <c r="P1506" s="1"/>
      <c r="AC1506" s="5" t="e">
        <f>VLOOKUP(Tableau13[[#This Row],[Jan,]],[1]!Tableau3[#All],2,FALSE)</f>
        <v>#REF!</v>
      </c>
      <c r="AD1506" s="5" t="e">
        <f>VLOOKUP(Tableau13[[#This Row],[Fév,]],[1]!Tableau3[#All],2,FALSE)</f>
        <v>#REF!</v>
      </c>
      <c r="AE1506" s="5" t="e">
        <f>VLOOKUP(Tableau13[[#This Row],[Mar,]],[1]!Tableau3[#All],2,FALSE)</f>
        <v>#REF!</v>
      </c>
      <c r="AF1506" s="5" t="e">
        <f>VLOOKUP(Tableau13[[#This Row],[Avr,]],[1]!Tableau3[#All],2,FALSE)</f>
        <v>#REF!</v>
      </c>
      <c r="AG1506" s="5" t="e">
        <f>VLOOKUP(Tableau13[[#This Row],[Mai]],[1]!Tableau3[#All],2,FALSE)</f>
        <v>#REF!</v>
      </c>
      <c r="AH1506" s="5" t="e">
        <f>VLOOKUP(Tableau13[[#This Row],[Juin]],[1]!Tableau3[#All],2,FALSE)</f>
        <v>#REF!</v>
      </c>
      <c r="AI1506" s="5" t="e">
        <f>VLOOKUP(Tableau13[[#This Row],[Juil,]],[1]!Tableau3[#All],2,FALSE)</f>
        <v>#REF!</v>
      </c>
      <c r="AJ1506" s="5" t="e">
        <f>VLOOKUP(Tableau13[[#This Row],[Août]],[1]!Tableau3[#All],2,FALSE)</f>
        <v>#REF!</v>
      </c>
      <c r="AK1506" s="5" t="e">
        <f>VLOOKUP(Tableau13[[#This Row],[Sept,]],[1]!Tableau3[#All],2,FALSE)</f>
        <v>#REF!</v>
      </c>
      <c r="AL1506" s="5" t="e">
        <f>VLOOKUP(Tableau13[[#This Row],[Oct,]],[1]!Tableau3[#All],2,FALSE)</f>
        <v>#REF!</v>
      </c>
      <c r="AM1506" s="5" t="e">
        <f>VLOOKUP(Tableau13[[#This Row],[Nov,]],[1]!Tableau3[#All],2,FALSE)</f>
        <v>#REF!</v>
      </c>
      <c r="AN1506" s="5" t="e">
        <f>VLOOKUP(Tableau13[[#This Row],[Déc,]],[1]!Tableau3[#All],2,FALSE)</f>
        <v>#REF!</v>
      </c>
    </row>
    <row r="1507" spans="1:40" x14ac:dyDescent="0.25">
      <c r="A1507" t="s">
        <v>3769</v>
      </c>
      <c r="D1507" t="s">
        <v>3770</v>
      </c>
      <c r="E1507" t="s">
        <v>8246</v>
      </c>
      <c r="F1507" t="s">
        <v>3771</v>
      </c>
      <c r="G1507" t="s">
        <v>3772</v>
      </c>
      <c r="H1507" t="s">
        <v>8247</v>
      </c>
      <c r="I1507" t="s">
        <v>25</v>
      </c>
      <c r="J1507" s="3">
        <v>3310.84</v>
      </c>
      <c r="K1507" s="1">
        <v>43525</v>
      </c>
      <c r="M1507" t="s">
        <v>26</v>
      </c>
      <c r="N1507" t="s">
        <v>5820</v>
      </c>
      <c r="O1507" t="s">
        <v>32</v>
      </c>
      <c r="P1507" s="1"/>
      <c r="R1507" s="2">
        <v>44287</v>
      </c>
      <c r="U1507" s="2">
        <v>44287</v>
      </c>
      <c r="X1507" s="2">
        <v>44287</v>
      </c>
      <c r="AA1507" s="2">
        <v>44287</v>
      </c>
      <c r="AC1507" s="5" t="e">
        <f>VLOOKUP(Tableau13[[#This Row],[Jan,]],[1]!Tableau3[#All],2,FALSE)</f>
        <v>#REF!</v>
      </c>
      <c r="AD1507" s="5" t="e">
        <f>VLOOKUP(Tableau13[[#This Row],[Fév,]],[1]!Tableau3[#All],2,FALSE)</f>
        <v>#REF!</v>
      </c>
      <c r="AE1507" s="5" t="e">
        <f>VLOOKUP(Tableau13[[#This Row],[Mar,]],[1]!Tableau3[#All],2,FALSE)</f>
        <v>#REF!</v>
      </c>
      <c r="AF1507" s="5" t="e">
        <f>VLOOKUP(Tableau13[[#This Row],[Avr,]],[1]!Tableau3[#All],2,FALSE)</f>
        <v>#REF!</v>
      </c>
      <c r="AG1507" s="5" t="e">
        <f>VLOOKUP(Tableau13[[#This Row],[Mai]],[1]!Tableau3[#All],2,FALSE)</f>
        <v>#REF!</v>
      </c>
      <c r="AH1507" s="5" t="e">
        <f>VLOOKUP(Tableau13[[#This Row],[Juin]],[1]!Tableau3[#All],2,FALSE)</f>
        <v>#REF!</v>
      </c>
      <c r="AI1507" s="5" t="e">
        <f>VLOOKUP(Tableau13[[#This Row],[Juil,]],[1]!Tableau3[#All],2,FALSE)</f>
        <v>#REF!</v>
      </c>
      <c r="AJ1507" s="5" t="e">
        <f>VLOOKUP(Tableau13[[#This Row],[Août]],[1]!Tableau3[#All],2,FALSE)</f>
        <v>#REF!</v>
      </c>
      <c r="AK1507" s="5" t="e">
        <f>VLOOKUP(Tableau13[[#This Row],[Sept,]],[1]!Tableau3[#All],2,FALSE)</f>
        <v>#REF!</v>
      </c>
      <c r="AL1507" s="5" t="e">
        <f>VLOOKUP(Tableau13[[#This Row],[Oct,]],[1]!Tableau3[#All],2,FALSE)</f>
        <v>#REF!</v>
      </c>
      <c r="AM1507" s="5" t="e">
        <f>VLOOKUP(Tableau13[[#This Row],[Nov,]],[1]!Tableau3[#All],2,FALSE)</f>
        <v>#REF!</v>
      </c>
      <c r="AN1507" s="5" t="e">
        <f>VLOOKUP(Tableau13[[#This Row],[Déc,]],[1]!Tableau3[#All],2,FALSE)</f>
        <v>#REF!</v>
      </c>
    </row>
    <row r="1508" spans="1:40" x14ac:dyDescent="0.25">
      <c r="A1508" t="s">
        <v>3773</v>
      </c>
      <c r="D1508" t="s">
        <v>207</v>
      </c>
      <c r="E1508" t="s">
        <v>208</v>
      </c>
      <c r="F1508" t="s">
        <v>3774</v>
      </c>
      <c r="G1508" t="s">
        <v>3775</v>
      </c>
      <c r="H1508" t="s">
        <v>3776</v>
      </c>
      <c r="I1508" t="s">
        <v>25</v>
      </c>
      <c r="J1508" s="3">
        <v>3878.82</v>
      </c>
      <c r="K1508" s="1">
        <v>43525</v>
      </c>
      <c r="L1508" s="1">
        <v>44804</v>
      </c>
      <c r="M1508" t="s">
        <v>26</v>
      </c>
      <c r="N1508" t="s">
        <v>5849</v>
      </c>
      <c r="O1508" t="s">
        <v>32</v>
      </c>
      <c r="P1508" s="1"/>
      <c r="R1508" s="2">
        <v>44287</v>
      </c>
      <c r="U1508" s="2">
        <v>44287</v>
      </c>
      <c r="X1508" s="2">
        <v>44287</v>
      </c>
      <c r="AA1508" s="2">
        <v>44287</v>
      </c>
      <c r="AC1508" s="5" t="e">
        <f>VLOOKUP(Tableau13[[#This Row],[Jan,]],[1]!Tableau3[#All],2,FALSE)</f>
        <v>#REF!</v>
      </c>
      <c r="AD1508" s="5" t="e">
        <f>VLOOKUP(Tableau13[[#This Row],[Fév,]],[1]!Tableau3[#All],2,FALSE)</f>
        <v>#REF!</v>
      </c>
      <c r="AE1508" s="5" t="e">
        <f>VLOOKUP(Tableau13[[#This Row],[Mar,]],[1]!Tableau3[#All],2,FALSE)</f>
        <v>#REF!</v>
      </c>
      <c r="AF1508" s="5" t="e">
        <f>VLOOKUP(Tableau13[[#This Row],[Avr,]],[1]!Tableau3[#All],2,FALSE)</f>
        <v>#REF!</v>
      </c>
      <c r="AG1508" s="5" t="e">
        <f>VLOOKUP(Tableau13[[#This Row],[Mai]],[1]!Tableau3[#All],2,FALSE)</f>
        <v>#REF!</v>
      </c>
      <c r="AH1508" s="5" t="e">
        <f>VLOOKUP(Tableau13[[#This Row],[Juin]],[1]!Tableau3[#All],2,FALSE)</f>
        <v>#REF!</v>
      </c>
      <c r="AI1508" s="5" t="e">
        <f>VLOOKUP(Tableau13[[#This Row],[Juil,]],[1]!Tableau3[#All],2,FALSE)</f>
        <v>#REF!</v>
      </c>
      <c r="AJ1508" s="5" t="e">
        <f>VLOOKUP(Tableau13[[#This Row],[Août]],[1]!Tableau3[#All],2,FALSE)</f>
        <v>#REF!</v>
      </c>
      <c r="AK1508" s="5" t="e">
        <f>VLOOKUP(Tableau13[[#This Row],[Sept,]],[1]!Tableau3[#All],2,FALSE)</f>
        <v>#REF!</v>
      </c>
      <c r="AL1508" s="5" t="e">
        <f>VLOOKUP(Tableau13[[#This Row],[Oct,]],[1]!Tableau3[#All],2,FALSE)</f>
        <v>#REF!</v>
      </c>
      <c r="AM1508" s="5" t="e">
        <f>VLOOKUP(Tableau13[[#This Row],[Nov,]],[1]!Tableau3[#All],2,FALSE)</f>
        <v>#REF!</v>
      </c>
      <c r="AN1508" s="5" t="e">
        <f>VLOOKUP(Tableau13[[#This Row],[Déc,]],[1]!Tableau3[#All],2,FALSE)</f>
        <v>#REF!</v>
      </c>
    </row>
    <row r="1509" spans="1:40" x14ac:dyDescent="0.25">
      <c r="A1509" t="s">
        <v>3777</v>
      </c>
      <c r="D1509" t="s">
        <v>3590</v>
      </c>
      <c r="E1509" t="s">
        <v>3591</v>
      </c>
      <c r="F1509" t="s">
        <v>8248</v>
      </c>
      <c r="G1509" t="s">
        <v>3778</v>
      </c>
      <c r="H1509" t="s">
        <v>3779</v>
      </c>
      <c r="I1509" t="s">
        <v>25</v>
      </c>
      <c r="J1509" s="3">
        <v>218</v>
      </c>
      <c r="K1509" s="1">
        <v>43617</v>
      </c>
      <c r="M1509" t="s">
        <v>38</v>
      </c>
      <c r="O1509" t="s">
        <v>32</v>
      </c>
      <c r="P1509" s="1"/>
      <c r="AB1509" t="s">
        <v>39</v>
      </c>
      <c r="AC1509" s="5" t="e">
        <f>VLOOKUP(Tableau13[[#This Row],[Jan,]],[1]!Tableau3[#All],2,FALSE)</f>
        <v>#REF!</v>
      </c>
      <c r="AD1509" s="5" t="e">
        <f>VLOOKUP(Tableau13[[#This Row],[Fév,]],[1]!Tableau3[#All],2,FALSE)</f>
        <v>#REF!</v>
      </c>
      <c r="AE1509" s="5" t="e">
        <f>VLOOKUP(Tableau13[[#This Row],[Mar,]],[1]!Tableau3[#All],2,FALSE)</f>
        <v>#REF!</v>
      </c>
      <c r="AF1509" s="5" t="e">
        <f>VLOOKUP(Tableau13[[#This Row],[Avr,]],[1]!Tableau3[#All],2,FALSE)</f>
        <v>#REF!</v>
      </c>
      <c r="AG1509" s="5" t="e">
        <f>VLOOKUP(Tableau13[[#This Row],[Mai]],[1]!Tableau3[#All],2,FALSE)</f>
        <v>#REF!</v>
      </c>
      <c r="AH1509" s="5" t="e">
        <f>VLOOKUP(Tableau13[[#This Row],[Juin]],[1]!Tableau3[#All],2,FALSE)</f>
        <v>#REF!</v>
      </c>
      <c r="AI1509" s="5" t="e">
        <f>VLOOKUP(Tableau13[[#This Row],[Juil,]],[1]!Tableau3[#All],2,FALSE)</f>
        <v>#REF!</v>
      </c>
      <c r="AJ1509" s="5" t="e">
        <f>VLOOKUP(Tableau13[[#This Row],[Août]],[1]!Tableau3[#All],2,FALSE)</f>
        <v>#REF!</v>
      </c>
      <c r="AK1509" s="5" t="e">
        <f>VLOOKUP(Tableau13[[#This Row],[Sept,]],[1]!Tableau3[#All],2,FALSE)</f>
        <v>#REF!</v>
      </c>
      <c r="AL1509" s="5" t="e">
        <f>VLOOKUP(Tableau13[[#This Row],[Oct,]],[1]!Tableau3[#All],2,FALSE)</f>
        <v>#REF!</v>
      </c>
      <c r="AM1509" s="5" t="e">
        <f>VLOOKUP(Tableau13[[#This Row],[Nov,]],[1]!Tableau3[#All],2,FALSE)</f>
        <v>#REF!</v>
      </c>
      <c r="AN1509" s="5" t="e">
        <f>VLOOKUP(Tableau13[[#This Row],[Déc,]],[1]!Tableau3[#All],2,FALSE)</f>
        <v>#REF!</v>
      </c>
    </row>
    <row r="1510" spans="1:40" x14ac:dyDescent="0.25">
      <c r="A1510" t="s">
        <v>3780</v>
      </c>
      <c r="D1510" t="s">
        <v>108</v>
      </c>
      <c r="E1510" t="s">
        <v>109</v>
      </c>
      <c r="F1510" t="s">
        <v>8249</v>
      </c>
      <c r="G1510" t="s">
        <v>3781</v>
      </c>
      <c r="I1510" t="s">
        <v>25</v>
      </c>
      <c r="J1510" s="3">
        <v>0</v>
      </c>
      <c r="K1510" s="1">
        <v>43647</v>
      </c>
      <c r="L1510" s="1">
        <v>45107</v>
      </c>
      <c r="M1510" t="s">
        <v>38</v>
      </c>
      <c r="O1510" t="s">
        <v>102</v>
      </c>
      <c r="P1510" s="1"/>
      <c r="AC1510" s="5" t="e">
        <f>VLOOKUP(Tableau13[[#This Row],[Jan,]],[1]!Tableau3[#All],2,FALSE)</f>
        <v>#REF!</v>
      </c>
      <c r="AD1510" s="5" t="e">
        <f>VLOOKUP(Tableau13[[#This Row],[Fév,]],[1]!Tableau3[#All],2,FALSE)</f>
        <v>#REF!</v>
      </c>
      <c r="AE1510" s="5" t="e">
        <f>VLOOKUP(Tableau13[[#This Row],[Mar,]],[1]!Tableau3[#All],2,FALSE)</f>
        <v>#REF!</v>
      </c>
      <c r="AF1510" s="5" t="e">
        <f>VLOOKUP(Tableau13[[#This Row],[Avr,]],[1]!Tableau3[#All],2,FALSE)</f>
        <v>#REF!</v>
      </c>
      <c r="AG1510" s="5" t="e">
        <f>VLOOKUP(Tableau13[[#This Row],[Mai]],[1]!Tableau3[#All],2,FALSE)</f>
        <v>#REF!</v>
      </c>
      <c r="AH1510" s="5" t="e">
        <f>VLOOKUP(Tableau13[[#This Row],[Juin]],[1]!Tableau3[#All],2,FALSE)</f>
        <v>#REF!</v>
      </c>
      <c r="AI1510" s="5" t="e">
        <f>VLOOKUP(Tableau13[[#This Row],[Juil,]],[1]!Tableau3[#All],2,FALSE)</f>
        <v>#REF!</v>
      </c>
      <c r="AJ1510" s="5" t="e">
        <f>VLOOKUP(Tableau13[[#This Row],[Août]],[1]!Tableau3[#All],2,FALSE)</f>
        <v>#REF!</v>
      </c>
      <c r="AK1510" s="5" t="e">
        <f>VLOOKUP(Tableau13[[#This Row],[Sept,]],[1]!Tableau3[#All],2,FALSE)</f>
        <v>#REF!</v>
      </c>
      <c r="AL1510" s="5" t="e">
        <f>VLOOKUP(Tableau13[[#This Row],[Oct,]],[1]!Tableau3[#All],2,FALSE)</f>
        <v>#REF!</v>
      </c>
      <c r="AM1510" s="5" t="e">
        <f>VLOOKUP(Tableau13[[#This Row],[Nov,]],[1]!Tableau3[#All],2,FALSE)</f>
        <v>#REF!</v>
      </c>
      <c r="AN1510" s="5" t="e">
        <f>VLOOKUP(Tableau13[[#This Row],[Déc,]],[1]!Tableau3[#All],2,FALSE)</f>
        <v>#REF!</v>
      </c>
    </row>
    <row r="1511" spans="1:40" x14ac:dyDescent="0.25">
      <c r="A1511" t="s">
        <v>3782</v>
      </c>
      <c r="D1511" t="s">
        <v>3783</v>
      </c>
      <c r="E1511" t="s">
        <v>3784</v>
      </c>
      <c r="F1511" t="s">
        <v>3785</v>
      </c>
      <c r="G1511" t="s">
        <v>3786</v>
      </c>
      <c r="H1511" t="s">
        <v>3787</v>
      </c>
      <c r="I1511" t="s">
        <v>25</v>
      </c>
      <c r="J1511" s="3">
        <v>1642.98</v>
      </c>
      <c r="K1511" s="1">
        <v>43617</v>
      </c>
      <c r="M1511" t="s">
        <v>26</v>
      </c>
      <c r="N1511" t="s">
        <v>5820</v>
      </c>
      <c r="O1511" t="s">
        <v>32</v>
      </c>
      <c r="P1511" s="1">
        <v>0.5</v>
      </c>
      <c r="V1511">
        <v>0.5</v>
      </c>
      <c r="AC1511" s="5" t="e">
        <f>VLOOKUP(Tableau13[[#This Row],[Jan,]],[1]!Tableau3[#All],2,FALSE)</f>
        <v>#REF!</v>
      </c>
      <c r="AD1511" s="5" t="e">
        <f>VLOOKUP(Tableau13[[#This Row],[Fév,]],[1]!Tableau3[#All],2,FALSE)</f>
        <v>#REF!</v>
      </c>
      <c r="AE1511" s="5" t="e">
        <f>VLOOKUP(Tableau13[[#This Row],[Mar,]],[1]!Tableau3[#All],2,FALSE)</f>
        <v>#REF!</v>
      </c>
      <c r="AF1511" s="5" t="e">
        <f>VLOOKUP(Tableau13[[#This Row],[Avr,]],[1]!Tableau3[#All],2,FALSE)</f>
        <v>#REF!</v>
      </c>
      <c r="AG1511" s="5" t="e">
        <f>VLOOKUP(Tableau13[[#This Row],[Mai]],[1]!Tableau3[#All],2,FALSE)</f>
        <v>#REF!</v>
      </c>
      <c r="AH1511" s="5" t="e">
        <f>VLOOKUP(Tableau13[[#This Row],[Juin]],[1]!Tableau3[#All],2,FALSE)</f>
        <v>#REF!</v>
      </c>
      <c r="AI1511" s="5" t="e">
        <f>VLOOKUP(Tableau13[[#This Row],[Juil,]],[1]!Tableau3[#All],2,FALSE)</f>
        <v>#REF!</v>
      </c>
      <c r="AJ1511" s="5" t="e">
        <f>VLOOKUP(Tableau13[[#This Row],[Août]],[1]!Tableau3[#All],2,FALSE)</f>
        <v>#REF!</v>
      </c>
      <c r="AK1511" s="5" t="e">
        <f>VLOOKUP(Tableau13[[#This Row],[Sept,]],[1]!Tableau3[#All],2,FALSE)</f>
        <v>#REF!</v>
      </c>
      <c r="AL1511" s="5" t="e">
        <f>VLOOKUP(Tableau13[[#This Row],[Oct,]],[1]!Tableau3[#All],2,FALSE)</f>
        <v>#REF!</v>
      </c>
      <c r="AM1511" s="5" t="e">
        <f>VLOOKUP(Tableau13[[#This Row],[Nov,]],[1]!Tableau3[#All],2,FALSE)</f>
        <v>#REF!</v>
      </c>
      <c r="AN1511" s="5" t="e">
        <f>VLOOKUP(Tableau13[[#This Row],[Déc,]],[1]!Tableau3[#All],2,FALSE)</f>
        <v>#REF!</v>
      </c>
    </row>
    <row r="1512" spans="1:40" x14ac:dyDescent="0.25">
      <c r="A1512" t="s">
        <v>3788</v>
      </c>
      <c r="D1512" t="s">
        <v>3783</v>
      </c>
      <c r="E1512" t="s">
        <v>3784</v>
      </c>
      <c r="F1512" t="s">
        <v>3789</v>
      </c>
      <c r="G1512" t="s">
        <v>3784</v>
      </c>
      <c r="H1512" t="s">
        <v>3790</v>
      </c>
      <c r="I1512" t="s">
        <v>25</v>
      </c>
      <c r="J1512" s="3">
        <v>1642.98</v>
      </c>
      <c r="K1512" s="1">
        <v>43617</v>
      </c>
      <c r="M1512" t="s">
        <v>26</v>
      </c>
      <c r="N1512" t="s">
        <v>5820</v>
      </c>
      <c r="O1512" t="s">
        <v>32</v>
      </c>
      <c r="P1512" s="1">
        <v>0.5</v>
      </c>
      <c r="V1512">
        <v>0.5</v>
      </c>
      <c r="AC1512" s="5" t="e">
        <f>VLOOKUP(Tableau13[[#This Row],[Jan,]],[1]!Tableau3[#All],2,FALSE)</f>
        <v>#REF!</v>
      </c>
      <c r="AD1512" s="5" t="e">
        <f>VLOOKUP(Tableau13[[#This Row],[Fév,]],[1]!Tableau3[#All],2,FALSE)</f>
        <v>#REF!</v>
      </c>
      <c r="AE1512" s="5" t="e">
        <f>VLOOKUP(Tableau13[[#This Row],[Mar,]],[1]!Tableau3[#All],2,FALSE)</f>
        <v>#REF!</v>
      </c>
      <c r="AF1512" s="5" t="e">
        <f>VLOOKUP(Tableau13[[#This Row],[Avr,]],[1]!Tableau3[#All],2,FALSE)</f>
        <v>#REF!</v>
      </c>
      <c r="AG1512" s="5" t="e">
        <f>VLOOKUP(Tableau13[[#This Row],[Mai]],[1]!Tableau3[#All],2,FALSE)</f>
        <v>#REF!</v>
      </c>
      <c r="AH1512" s="5" t="e">
        <f>VLOOKUP(Tableau13[[#This Row],[Juin]],[1]!Tableau3[#All],2,FALSE)</f>
        <v>#REF!</v>
      </c>
      <c r="AI1512" s="5" t="e">
        <f>VLOOKUP(Tableau13[[#This Row],[Juil,]],[1]!Tableau3[#All],2,FALSE)</f>
        <v>#REF!</v>
      </c>
      <c r="AJ1512" s="5" t="e">
        <f>VLOOKUP(Tableau13[[#This Row],[Août]],[1]!Tableau3[#All],2,FALSE)</f>
        <v>#REF!</v>
      </c>
      <c r="AK1512" s="5" t="e">
        <f>VLOOKUP(Tableau13[[#This Row],[Sept,]],[1]!Tableau3[#All],2,FALSE)</f>
        <v>#REF!</v>
      </c>
      <c r="AL1512" s="5" t="e">
        <f>VLOOKUP(Tableau13[[#This Row],[Oct,]],[1]!Tableau3[#All],2,FALSE)</f>
        <v>#REF!</v>
      </c>
      <c r="AM1512" s="5" t="e">
        <f>VLOOKUP(Tableau13[[#This Row],[Nov,]],[1]!Tableau3[#All],2,FALSE)</f>
        <v>#REF!</v>
      </c>
      <c r="AN1512" s="5" t="e">
        <f>VLOOKUP(Tableau13[[#This Row],[Déc,]],[1]!Tableau3[#All],2,FALSE)</f>
        <v>#REF!</v>
      </c>
    </row>
    <row r="1513" spans="1:40" x14ac:dyDescent="0.25">
      <c r="A1513" t="s">
        <v>3791</v>
      </c>
      <c r="D1513" t="s">
        <v>155</v>
      </c>
      <c r="E1513" t="s">
        <v>156</v>
      </c>
      <c r="F1513" t="s">
        <v>8250</v>
      </c>
      <c r="G1513" t="s">
        <v>3792</v>
      </c>
      <c r="I1513" t="s">
        <v>25</v>
      </c>
      <c r="J1513" s="3">
        <v>0</v>
      </c>
      <c r="K1513" s="1">
        <v>43647</v>
      </c>
      <c r="L1513" s="1">
        <v>44561</v>
      </c>
      <c r="M1513" t="s">
        <v>38</v>
      </c>
      <c r="O1513" t="s">
        <v>102</v>
      </c>
      <c r="P1513" s="1"/>
      <c r="AC1513" s="5" t="e">
        <f>VLOOKUP(Tableau13[[#This Row],[Jan,]],[1]!Tableau3[#All],2,FALSE)</f>
        <v>#REF!</v>
      </c>
      <c r="AD1513" s="5" t="e">
        <f>VLOOKUP(Tableau13[[#This Row],[Fév,]],[1]!Tableau3[#All],2,FALSE)</f>
        <v>#REF!</v>
      </c>
      <c r="AE1513" s="5" t="e">
        <f>VLOOKUP(Tableau13[[#This Row],[Mar,]],[1]!Tableau3[#All],2,FALSE)</f>
        <v>#REF!</v>
      </c>
      <c r="AF1513" s="5" t="e">
        <f>VLOOKUP(Tableau13[[#This Row],[Avr,]],[1]!Tableau3[#All],2,FALSE)</f>
        <v>#REF!</v>
      </c>
      <c r="AG1513" s="5" t="e">
        <f>VLOOKUP(Tableau13[[#This Row],[Mai]],[1]!Tableau3[#All],2,FALSE)</f>
        <v>#REF!</v>
      </c>
      <c r="AH1513" s="5" t="e">
        <f>VLOOKUP(Tableau13[[#This Row],[Juin]],[1]!Tableau3[#All],2,FALSE)</f>
        <v>#REF!</v>
      </c>
      <c r="AI1513" s="5" t="e">
        <f>VLOOKUP(Tableau13[[#This Row],[Juil,]],[1]!Tableau3[#All],2,FALSE)</f>
        <v>#REF!</v>
      </c>
      <c r="AJ1513" s="5" t="e">
        <f>VLOOKUP(Tableau13[[#This Row],[Août]],[1]!Tableau3[#All],2,FALSE)</f>
        <v>#REF!</v>
      </c>
      <c r="AK1513" s="5" t="e">
        <f>VLOOKUP(Tableau13[[#This Row],[Sept,]],[1]!Tableau3[#All],2,FALSE)</f>
        <v>#REF!</v>
      </c>
      <c r="AL1513" s="5" t="e">
        <f>VLOOKUP(Tableau13[[#This Row],[Oct,]],[1]!Tableau3[#All],2,FALSE)</f>
        <v>#REF!</v>
      </c>
      <c r="AM1513" s="5" t="e">
        <f>VLOOKUP(Tableau13[[#This Row],[Nov,]],[1]!Tableau3[#All],2,FALSE)</f>
        <v>#REF!</v>
      </c>
      <c r="AN1513" s="5" t="e">
        <f>VLOOKUP(Tableau13[[#This Row],[Déc,]],[1]!Tableau3[#All],2,FALSE)</f>
        <v>#REF!</v>
      </c>
    </row>
    <row r="1514" spans="1:40" x14ac:dyDescent="0.25">
      <c r="A1514" t="s">
        <v>3793</v>
      </c>
      <c r="D1514" t="s">
        <v>3794</v>
      </c>
      <c r="E1514" t="s">
        <v>3795</v>
      </c>
      <c r="F1514" t="s">
        <v>8251</v>
      </c>
      <c r="G1514" t="s">
        <v>3796</v>
      </c>
      <c r="H1514" t="s">
        <v>3797</v>
      </c>
      <c r="I1514" t="s">
        <v>25</v>
      </c>
      <c r="J1514" s="3">
        <v>4532.62</v>
      </c>
      <c r="K1514" s="1">
        <v>43647</v>
      </c>
      <c r="L1514" s="1">
        <v>45473</v>
      </c>
      <c r="M1514" t="s">
        <v>26</v>
      </c>
      <c r="N1514" t="s">
        <v>8252</v>
      </c>
      <c r="O1514" t="s">
        <v>32</v>
      </c>
      <c r="P1514" s="1">
        <v>0.25</v>
      </c>
      <c r="S1514">
        <v>0.25</v>
      </c>
      <c r="V1514">
        <v>0.25</v>
      </c>
      <c r="Y1514">
        <v>0.25</v>
      </c>
      <c r="AB1514" t="s">
        <v>53</v>
      </c>
      <c r="AC1514" s="5" t="e">
        <f>VLOOKUP(Tableau13[[#This Row],[Jan,]],[1]!Tableau3[#All],2,FALSE)</f>
        <v>#REF!</v>
      </c>
      <c r="AD1514" s="5" t="e">
        <f>VLOOKUP(Tableau13[[#This Row],[Fév,]],[1]!Tableau3[#All],2,FALSE)</f>
        <v>#REF!</v>
      </c>
      <c r="AE1514" s="5" t="e">
        <f>VLOOKUP(Tableau13[[#This Row],[Mar,]],[1]!Tableau3[#All],2,FALSE)</f>
        <v>#REF!</v>
      </c>
      <c r="AF1514" s="5" t="e">
        <f>VLOOKUP(Tableau13[[#This Row],[Avr,]],[1]!Tableau3[#All],2,FALSE)</f>
        <v>#REF!</v>
      </c>
      <c r="AG1514" s="5" t="e">
        <f>VLOOKUP(Tableau13[[#This Row],[Mai]],[1]!Tableau3[#All],2,FALSE)</f>
        <v>#REF!</v>
      </c>
      <c r="AH1514" s="5" t="e">
        <f>VLOOKUP(Tableau13[[#This Row],[Juin]],[1]!Tableau3[#All],2,FALSE)</f>
        <v>#REF!</v>
      </c>
      <c r="AI1514" s="5" t="e">
        <f>VLOOKUP(Tableau13[[#This Row],[Juil,]],[1]!Tableau3[#All],2,FALSE)</f>
        <v>#REF!</v>
      </c>
      <c r="AJ1514" s="5" t="e">
        <f>VLOOKUP(Tableau13[[#This Row],[Août]],[1]!Tableau3[#All],2,FALSE)</f>
        <v>#REF!</v>
      </c>
      <c r="AK1514" s="5" t="e">
        <f>VLOOKUP(Tableau13[[#This Row],[Sept,]],[1]!Tableau3[#All],2,FALSE)</f>
        <v>#REF!</v>
      </c>
      <c r="AL1514" s="5" t="e">
        <f>VLOOKUP(Tableau13[[#This Row],[Oct,]],[1]!Tableau3[#All],2,FALSE)</f>
        <v>#REF!</v>
      </c>
      <c r="AM1514" s="5" t="e">
        <f>VLOOKUP(Tableau13[[#This Row],[Nov,]],[1]!Tableau3[#All],2,FALSE)</f>
        <v>#REF!</v>
      </c>
      <c r="AN1514" s="5" t="e">
        <f>VLOOKUP(Tableau13[[#This Row],[Déc,]],[1]!Tableau3[#All],2,FALSE)</f>
        <v>#REF!</v>
      </c>
    </row>
    <row r="1515" spans="1:40" x14ac:dyDescent="0.25">
      <c r="A1515" t="s">
        <v>3798</v>
      </c>
      <c r="D1515" t="s">
        <v>3794</v>
      </c>
      <c r="E1515" t="s">
        <v>3795</v>
      </c>
      <c r="F1515" t="s">
        <v>8253</v>
      </c>
      <c r="G1515" t="s">
        <v>3799</v>
      </c>
      <c r="H1515" t="s">
        <v>3800</v>
      </c>
      <c r="I1515" t="s">
        <v>25</v>
      </c>
      <c r="J1515" s="3">
        <v>13412.75</v>
      </c>
      <c r="K1515" s="1">
        <v>43647</v>
      </c>
      <c r="L1515" s="1">
        <v>45473</v>
      </c>
      <c r="M1515" t="s">
        <v>26</v>
      </c>
      <c r="N1515" t="s">
        <v>8252</v>
      </c>
      <c r="O1515" t="s">
        <v>32</v>
      </c>
      <c r="P1515" s="1">
        <v>0.25</v>
      </c>
      <c r="S1515">
        <v>0.25</v>
      </c>
      <c r="V1515">
        <v>0.25</v>
      </c>
      <c r="Y1515">
        <v>0.25</v>
      </c>
      <c r="AB1515" t="s">
        <v>53</v>
      </c>
      <c r="AC1515" s="5" t="e">
        <f>VLOOKUP(Tableau13[[#This Row],[Jan,]],[1]!Tableau3[#All],2,FALSE)</f>
        <v>#REF!</v>
      </c>
      <c r="AD1515" s="5" t="e">
        <f>VLOOKUP(Tableau13[[#This Row],[Fév,]],[1]!Tableau3[#All],2,FALSE)</f>
        <v>#REF!</v>
      </c>
      <c r="AE1515" s="5" t="e">
        <f>VLOOKUP(Tableau13[[#This Row],[Mar,]],[1]!Tableau3[#All],2,FALSE)</f>
        <v>#REF!</v>
      </c>
      <c r="AF1515" s="5" t="e">
        <f>VLOOKUP(Tableau13[[#This Row],[Avr,]],[1]!Tableau3[#All],2,FALSE)</f>
        <v>#REF!</v>
      </c>
      <c r="AG1515" s="5" t="e">
        <f>VLOOKUP(Tableau13[[#This Row],[Mai]],[1]!Tableau3[#All],2,FALSE)</f>
        <v>#REF!</v>
      </c>
      <c r="AH1515" s="5" t="e">
        <f>VLOOKUP(Tableau13[[#This Row],[Juin]],[1]!Tableau3[#All],2,FALSE)</f>
        <v>#REF!</v>
      </c>
      <c r="AI1515" s="5" t="e">
        <f>VLOOKUP(Tableau13[[#This Row],[Juil,]],[1]!Tableau3[#All],2,FALSE)</f>
        <v>#REF!</v>
      </c>
      <c r="AJ1515" s="5" t="e">
        <f>VLOOKUP(Tableau13[[#This Row],[Août]],[1]!Tableau3[#All],2,FALSE)</f>
        <v>#REF!</v>
      </c>
      <c r="AK1515" s="5" t="e">
        <f>VLOOKUP(Tableau13[[#This Row],[Sept,]],[1]!Tableau3[#All],2,FALSE)</f>
        <v>#REF!</v>
      </c>
      <c r="AL1515" s="5" t="e">
        <f>VLOOKUP(Tableau13[[#This Row],[Oct,]],[1]!Tableau3[#All],2,FALSE)</f>
        <v>#REF!</v>
      </c>
      <c r="AM1515" s="5" t="e">
        <f>VLOOKUP(Tableau13[[#This Row],[Nov,]],[1]!Tableau3[#All],2,FALSE)</f>
        <v>#REF!</v>
      </c>
      <c r="AN1515" s="5" t="e">
        <f>VLOOKUP(Tableau13[[#This Row],[Déc,]],[1]!Tableau3[#All],2,FALSE)</f>
        <v>#REF!</v>
      </c>
    </row>
    <row r="1516" spans="1:40" x14ac:dyDescent="0.25">
      <c r="A1516" t="s">
        <v>3801</v>
      </c>
      <c r="D1516" t="s">
        <v>3794</v>
      </c>
      <c r="E1516" t="s">
        <v>3795</v>
      </c>
      <c r="F1516" t="s">
        <v>8254</v>
      </c>
      <c r="G1516" t="s">
        <v>3802</v>
      </c>
      <c r="H1516" t="s">
        <v>3803</v>
      </c>
      <c r="I1516" t="s">
        <v>25</v>
      </c>
      <c r="J1516" s="3">
        <v>2834.42</v>
      </c>
      <c r="K1516" s="1">
        <v>43647</v>
      </c>
      <c r="L1516" s="1">
        <v>45473</v>
      </c>
      <c r="M1516" t="s">
        <v>26</v>
      </c>
      <c r="N1516" t="s">
        <v>8252</v>
      </c>
      <c r="O1516" t="s">
        <v>32</v>
      </c>
      <c r="P1516" s="1">
        <v>0.25</v>
      </c>
      <c r="S1516">
        <v>0.25</v>
      </c>
      <c r="V1516">
        <v>0.25</v>
      </c>
      <c r="Y1516">
        <v>0.25</v>
      </c>
      <c r="AB1516" t="s">
        <v>53</v>
      </c>
      <c r="AC1516" s="5" t="e">
        <f>VLOOKUP(Tableau13[[#This Row],[Jan,]],[1]!Tableau3[#All],2,FALSE)</f>
        <v>#REF!</v>
      </c>
      <c r="AD1516" s="5" t="e">
        <f>VLOOKUP(Tableau13[[#This Row],[Fév,]],[1]!Tableau3[#All],2,FALSE)</f>
        <v>#REF!</v>
      </c>
      <c r="AE1516" s="5" t="e">
        <f>VLOOKUP(Tableau13[[#This Row],[Mar,]],[1]!Tableau3[#All],2,FALSE)</f>
        <v>#REF!</v>
      </c>
      <c r="AF1516" s="5" t="e">
        <f>VLOOKUP(Tableau13[[#This Row],[Avr,]],[1]!Tableau3[#All],2,FALSE)</f>
        <v>#REF!</v>
      </c>
      <c r="AG1516" s="5" t="e">
        <f>VLOOKUP(Tableau13[[#This Row],[Mai]],[1]!Tableau3[#All],2,FALSE)</f>
        <v>#REF!</v>
      </c>
      <c r="AH1516" s="5" t="e">
        <f>VLOOKUP(Tableau13[[#This Row],[Juin]],[1]!Tableau3[#All],2,FALSE)</f>
        <v>#REF!</v>
      </c>
      <c r="AI1516" s="5" t="e">
        <f>VLOOKUP(Tableau13[[#This Row],[Juil,]],[1]!Tableau3[#All],2,FALSE)</f>
        <v>#REF!</v>
      </c>
      <c r="AJ1516" s="5" t="e">
        <f>VLOOKUP(Tableau13[[#This Row],[Août]],[1]!Tableau3[#All],2,FALSE)</f>
        <v>#REF!</v>
      </c>
      <c r="AK1516" s="5" t="e">
        <f>VLOOKUP(Tableau13[[#This Row],[Sept,]],[1]!Tableau3[#All],2,FALSE)</f>
        <v>#REF!</v>
      </c>
      <c r="AL1516" s="5" t="e">
        <f>VLOOKUP(Tableau13[[#This Row],[Oct,]],[1]!Tableau3[#All],2,FALSE)</f>
        <v>#REF!</v>
      </c>
      <c r="AM1516" s="5" t="e">
        <f>VLOOKUP(Tableau13[[#This Row],[Nov,]],[1]!Tableau3[#All],2,FALSE)</f>
        <v>#REF!</v>
      </c>
      <c r="AN1516" s="5" t="e">
        <f>VLOOKUP(Tableau13[[#This Row],[Déc,]],[1]!Tableau3[#All],2,FALSE)</f>
        <v>#REF!</v>
      </c>
    </row>
    <row r="1517" spans="1:40" x14ac:dyDescent="0.25">
      <c r="A1517" t="s">
        <v>3804</v>
      </c>
      <c r="D1517" t="s">
        <v>2913</v>
      </c>
      <c r="E1517" t="s">
        <v>2914</v>
      </c>
      <c r="F1517" t="s">
        <v>8255</v>
      </c>
      <c r="G1517" t="s">
        <v>3805</v>
      </c>
      <c r="H1517" t="s">
        <v>3806</v>
      </c>
      <c r="I1517" t="s">
        <v>25</v>
      </c>
      <c r="J1517" s="3">
        <v>1165.5</v>
      </c>
      <c r="K1517" s="1">
        <v>44197</v>
      </c>
      <c r="L1517" s="1">
        <v>44561</v>
      </c>
      <c r="M1517" t="s">
        <v>38</v>
      </c>
      <c r="O1517" t="s">
        <v>32</v>
      </c>
      <c r="P1517" s="1">
        <v>0.25</v>
      </c>
      <c r="S1517">
        <v>0.25</v>
      </c>
      <c r="V1517">
        <v>0.25</v>
      </c>
      <c r="Y1517">
        <v>0.25</v>
      </c>
      <c r="AB1517" t="s">
        <v>53</v>
      </c>
      <c r="AC1517" s="5" t="e">
        <f>VLOOKUP(Tableau13[[#This Row],[Jan,]],[1]!Tableau3[#All],2,FALSE)</f>
        <v>#REF!</v>
      </c>
      <c r="AD1517" s="5" t="e">
        <f>VLOOKUP(Tableau13[[#This Row],[Fév,]],[1]!Tableau3[#All],2,FALSE)</f>
        <v>#REF!</v>
      </c>
      <c r="AE1517" s="5" t="e">
        <f>VLOOKUP(Tableau13[[#This Row],[Mar,]],[1]!Tableau3[#All],2,FALSE)</f>
        <v>#REF!</v>
      </c>
      <c r="AF1517" s="5" t="e">
        <f>VLOOKUP(Tableau13[[#This Row],[Avr,]],[1]!Tableau3[#All],2,FALSE)</f>
        <v>#REF!</v>
      </c>
      <c r="AG1517" s="5" t="e">
        <f>VLOOKUP(Tableau13[[#This Row],[Mai]],[1]!Tableau3[#All],2,FALSE)</f>
        <v>#REF!</v>
      </c>
      <c r="AH1517" s="5" t="e">
        <f>VLOOKUP(Tableau13[[#This Row],[Juin]],[1]!Tableau3[#All],2,FALSE)</f>
        <v>#REF!</v>
      </c>
      <c r="AI1517" s="5" t="e">
        <f>VLOOKUP(Tableau13[[#This Row],[Juil,]],[1]!Tableau3[#All],2,FALSE)</f>
        <v>#REF!</v>
      </c>
      <c r="AJ1517" s="5" t="e">
        <f>VLOOKUP(Tableau13[[#This Row],[Août]],[1]!Tableau3[#All],2,FALSE)</f>
        <v>#REF!</v>
      </c>
      <c r="AK1517" s="5" t="e">
        <f>VLOOKUP(Tableau13[[#This Row],[Sept,]],[1]!Tableau3[#All],2,FALSE)</f>
        <v>#REF!</v>
      </c>
      <c r="AL1517" s="5" t="e">
        <f>VLOOKUP(Tableau13[[#This Row],[Oct,]],[1]!Tableau3[#All],2,FALSE)</f>
        <v>#REF!</v>
      </c>
      <c r="AM1517" s="5" t="e">
        <f>VLOOKUP(Tableau13[[#This Row],[Nov,]],[1]!Tableau3[#All],2,FALSE)</f>
        <v>#REF!</v>
      </c>
      <c r="AN1517" s="5" t="e">
        <f>VLOOKUP(Tableau13[[#This Row],[Déc,]],[1]!Tableau3[#All],2,FALSE)</f>
        <v>#REF!</v>
      </c>
    </row>
    <row r="1518" spans="1:40" x14ac:dyDescent="0.25">
      <c r="A1518" t="s">
        <v>3807</v>
      </c>
      <c r="D1518" t="s">
        <v>2913</v>
      </c>
      <c r="E1518" t="s">
        <v>2914</v>
      </c>
      <c r="F1518" t="s">
        <v>8256</v>
      </c>
      <c r="G1518" t="s">
        <v>3808</v>
      </c>
      <c r="H1518" t="s">
        <v>3806</v>
      </c>
      <c r="I1518" t="s">
        <v>25</v>
      </c>
      <c r="J1518" s="3">
        <v>0</v>
      </c>
      <c r="K1518" s="1">
        <v>44197</v>
      </c>
      <c r="L1518" s="1">
        <v>44561</v>
      </c>
      <c r="M1518" t="s">
        <v>38</v>
      </c>
      <c r="O1518" t="s">
        <v>102</v>
      </c>
      <c r="P1518" s="1"/>
      <c r="AB1518" t="s">
        <v>53</v>
      </c>
      <c r="AC1518" s="5" t="e">
        <f>VLOOKUP(Tableau13[[#This Row],[Jan,]],[1]!Tableau3[#All],2,FALSE)</f>
        <v>#REF!</v>
      </c>
      <c r="AD1518" s="5" t="e">
        <f>VLOOKUP(Tableau13[[#This Row],[Fév,]],[1]!Tableau3[#All],2,FALSE)</f>
        <v>#REF!</v>
      </c>
      <c r="AE1518" s="5" t="e">
        <f>VLOOKUP(Tableau13[[#This Row],[Mar,]],[1]!Tableau3[#All],2,FALSE)</f>
        <v>#REF!</v>
      </c>
      <c r="AF1518" s="5" t="e">
        <f>VLOOKUP(Tableau13[[#This Row],[Avr,]],[1]!Tableau3[#All],2,FALSE)</f>
        <v>#REF!</v>
      </c>
      <c r="AG1518" s="5" t="e">
        <f>VLOOKUP(Tableau13[[#This Row],[Mai]],[1]!Tableau3[#All],2,FALSE)</f>
        <v>#REF!</v>
      </c>
      <c r="AH1518" s="5" t="e">
        <f>VLOOKUP(Tableau13[[#This Row],[Juin]],[1]!Tableau3[#All],2,FALSE)</f>
        <v>#REF!</v>
      </c>
      <c r="AI1518" s="5" t="e">
        <f>VLOOKUP(Tableau13[[#This Row],[Juil,]],[1]!Tableau3[#All],2,FALSE)</f>
        <v>#REF!</v>
      </c>
      <c r="AJ1518" s="5" t="e">
        <f>VLOOKUP(Tableau13[[#This Row],[Août]],[1]!Tableau3[#All],2,FALSE)</f>
        <v>#REF!</v>
      </c>
      <c r="AK1518" s="5" t="e">
        <f>VLOOKUP(Tableau13[[#This Row],[Sept,]],[1]!Tableau3[#All],2,FALSE)</f>
        <v>#REF!</v>
      </c>
      <c r="AL1518" s="5" t="e">
        <f>VLOOKUP(Tableau13[[#This Row],[Oct,]],[1]!Tableau3[#All],2,FALSE)</f>
        <v>#REF!</v>
      </c>
      <c r="AM1518" s="5" t="e">
        <f>VLOOKUP(Tableau13[[#This Row],[Nov,]],[1]!Tableau3[#All],2,FALSE)</f>
        <v>#REF!</v>
      </c>
      <c r="AN1518" s="5" t="e">
        <f>VLOOKUP(Tableau13[[#This Row],[Déc,]],[1]!Tableau3[#All],2,FALSE)</f>
        <v>#REF!</v>
      </c>
    </row>
    <row r="1519" spans="1:40" x14ac:dyDescent="0.25">
      <c r="A1519" t="s">
        <v>3809</v>
      </c>
      <c r="D1519" t="s">
        <v>2913</v>
      </c>
      <c r="E1519" t="s">
        <v>2914</v>
      </c>
      <c r="F1519" t="s">
        <v>8257</v>
      </c>
      <c r="G1519" t="s">
        <v>3810</v>
      </c>
      <c r="H1519" t="s">
        <v>3811</v>
      </c>
      <c r="I1519" t="s">
        <v>25</v>
      </c>
      <c r="J1519" s="3">
        <v>0</v>
      </c>
      <c r="K1519" s="1">
        <v>44197</v>
      </c>
      <c r="L1519" s="1">
        <v>44561</v>
      </c>
      <c r="M1519" t="s">
        <v>38</v>
      </c>
      <c r="O1519" t="s">
        <v>102</v>
      </c>
      <c r="P1519" s="1"/>
      <c r="AB1519" t="s">
        <v>53</v>
      </c>
      <c r="AC1519" s="5" t="e">
        <f>VLOOKUP(Tableau13[[#This Row],[Jan,]],[1]!Tableau3[#All],2,FALSE)</f>
        <v>#REF!</v>
      </c>
      <c r="AD1519" s="5" t="e">
        <f>VLOOKUP(Tableau13[[#This Row],[Fév,]],[1]!Tableau3[#All],2,FALSE)</f>
        <v>#REF!</v>
      </c>
      <c r="AE1519" s="5" t="e">
        <f>VLOOKUP(Tableau13[[#This Row],[Mar,]],[1]!Tableau3[#All],2,FALSE)</f>
        <v>#REF!</v>
      </c>
      <c r="AF1519" s="5" t="e">
        <f>VLOOKUP(Tableau13[[#This Row],[Avr,]],[1]!Tableau3[#All],2,FALSE)</f>
        <v>#REF!</v>
      </c>
      <c r="AG1519" s="5" t="e">
        <f>VLOOKUP(Tableau13[[#This Row],[Mai]],[1]!Tableau3[#All],2,FALSE)</f>
        <v>#REF!</v>
      </c>
      <c r="AH1519" s="5" t="e">
        <f>VLOOKUP(Tableau13[[#This Row],[Juin]],[1]!Tableau3[#All],2,FALSE)</f>
        <v>#REF!</v>
      </c>
      <c r="AI1519" s="5" t="e">
        <f>VLOOKUP(Tableau13[[#This Row],[Juil,]],[1]!Tableau3[#All],2,FALSE)</f>
        <v>#REF!</v>
      </c>
      <c r="AJ1519" s="5" t="e">
        <f>VLOOKUP(Tableau13[[#This Row],[Août]],[1]!Tableau3[#All],2,FALSE)</f>
        <v>#REF!</v>
      </c>
      <c r="AK1519" s="5" t="e">
        <f>VLOOKUP(Tableau13[[#This Row],[Sept,]],[1]!Tableau3[#All],2,FALSE)</f>
        <v>#REF!</v>
      </c>
      <c r="AL1519" s="5" t="e">
        <f>VLOOKUP(Tableau13[[#This Row],[Oct,]],[1]!Tableau3[#All],2,FALSE)</f>
        <v>#REF!</v>
      </c>
      <c r="AM1519" s="5" t="e">
        <f>VLOOKUP(Tableau13[[#This Row],[Nov,]],[1]!Tableau3[#All],2,FALSE)</f>
        <v>#REF!</v>
      </c>
      <c r="AN1519" s="5" t="e">
        <f>VLOOKUP(Tableau13[[#This Row],[Déc,]],[1]!Tableau3[#All],2,FALSE)</f>
        <v>#REF!</v>
      </c>
    </row>
    <row r="1520" spans="1:40" x14ac:dyDescent="0.25">
      <c r="A1520" t="s">
        <v>3812</v>
      </c>
      <c r="D1520" t="s">
        <v>2913</v>
      </c>
      <c r="E1520" t="s">
        <v>2914</v>
      </c>
      <c r="F1520" t="s">
        <v>8258</v>
      </c>
      <c r="G1520" t="s">
        <v>3813</v>
      </c>
      <c r="H1520" t="s">
        <v>3806</v>
      </c>
      <c r="I1520" t="s">
        <v>25</v>
      </c>
      <c r="J1520" s="3">
        <v>0</v>
      </c>
      <c r="K1520" s="1">
        <v>44197</v>
      </c>
      <c r="L1520" s="1">
        <v>44561</v>
      </c>
      <c r="M1520" t="s">
        <v>38</v>
      </c>
      <c r="O1520" t="s">
        <v>102</v>
      </c>
      <c r="P1520" s="1"/>
      <c r="AB1520" t="s">
        <v>53</v>
      </c>
      <c r="AC1520" s="5" t="e">
        <f>VLOOKUP(Tableau13[[#This Row],[Jan,]],[1]!Tableau3[#All],2,FALSE)</f>
        <v>#REF!</v>
      </c>
      <c r="AD1520" s="5" t="e">
        <f>VLOOKUP(Tableau13[[#This Row],[Fév,]],[1]!Tableau3[#All],2,FALSE)</f>
        <v>#REF!</v>
      </c>
      <c r="AE1520" s="5" t="e">
        <f>VLOOKUP(Tableau13[[#This Row],[Mar,]],[1]!Tableau3[#All],2,FALSE)</f>
        <v>#REF!</v>
      </c>
      <c r="AF1520" s="5" t="e">
        <f>VLOOKUP(Tableau13[[#This Row],[Avr,]],[1]!Tableau3[#All],2,FALSE)</f>
        <v>#REF!</v>
      </c>
      <c r="AG1520" s="5" t="e">
        <f>VLOOKUP(Tableau13[[#This Row],[Mai]],[1]!Tableau3[#All],2,FALSE)</f>
        <v>#REF!</v>
      </c>
      <c r="AH1520" s="5" t="e">
        <f>VLOOKUP(Tableau13[[#This Row],[Juin]],[1]!Tableau3[#All],2,FALSE)</f>
        <v>#REF!</v>
      </c>
      <c r="AI1520" s="5" t="e">
        <f>VLOOKUP(Tableau13[[#This Row],[Juil,]],[1]!Tableau3[#All],2,FALSE)</f>
        <v>#REF!</v>
      </c>
      <c r="AJ1520" s="5" t="e">
        <f>VLOOKUP(Tableau13[[#This Row],[Août]],[1]!Tableau3[#All],2,FALSE)</f>
        <v>#REF!</v>
      </c>
      <c r="AK1520" s="5" t="e">
        <f>VLOOKUP(Tableau13[[#This Row],[Sept,]],[1]!Tableau3[#All],2,FALSE)</f>
        <v>#REF!</v>
      </c>
      <c r="AL1520" s="5" t="e">
        <f>VLOOKUP(Tableau13[[#This Row],[Oct,]],[1]!Tableau3[#All],2,FALSE)</f>
        <v>#REF!</v>
      </c>
      <c r="AM1520" s="5" t="e">
        <f>VLOOKUP(Tableau13[[#This Row],[Nov,]],[1]!Tableau3[#All],2,FALSE)</f>
        <v>#REF!</v>
      </c>
      <c r="AN1520" s="5" t="e">
        <f>VLOOKUP(Tableau13[[#This Row],[Déc,]],[1]!Tableau3[#All],2,FALSE)</f>
        <v>#REF!</v>
      </c>
    </row>
    <row r="1521" spans="1:40" x14ac:dyDescent="0.25">
      <c r="A1521" t="s">
        <v>3814</v>
      </c>
      <c r="D1521" t="s">
        <v>2913</v>
      </c>
      <c r="E1521" t="s">
        <v>2914</v>
      </c>
      <c r="F1521" t="s">
        <v>8259</v>
      </c>
      <c r="G1521" t="s">
        <v>3815</v>
      </c>
      <c r="H1521" t="s">
        <v>3806</v>
      </c>
      <c r="I1521" t="s">
        <v>25</v>
      </c>
      <c r="J1521" s="3">
        <v>0</v>
      </c>
      <c r="K1521" s="1">
        <v>44197</v>
      </c>
      <c r="L1521" s="1">
        <v>44561</v>
      </c>
      <c r="M1521" t="s">
        <v>38</v>
      </c>
      <c r="O1521" t="s">
        <v>102</v>
      </c>
      <c r="P1521" s="1"/>
      <c r="AB1521" t="s">
        <v>53</v>
      </c>
      <c r="AC1521" s="5" t="e">
        <f>VLOOKUP(Tableau13[[#This Row],[Jan,]],[1]!Tableau3[#All],2,FALSE)</f>
        <v>#REF!</v>
      </c>
      <c r="AD1521" s="5" t="e">
        <f>VLOOKUP(Tableau13[[#This Row],[Fév,]],[1]!Tableau3[#All],2,FALSE)</f>
        <v>#REF!</v>
      </c>
      <c r="AE1521" s="5" t="e">
        <f>VLOOKUP(Tableau13[[#This Row],[Mar,]],[1]!Tableau3[#All],2,FALSE)</f>
        <v>#REF!</v>
      </c>
      <c r="AF1521" s="5" t="e">
        <f>VLOOKUP(Tableau13[[#This Row],[Avr,]],[1]!Tableau3[#All],2,FALSE)</f>
        <v>#REF!</v>
      </c>
      <c r="AG1521" s="5" t="e">
        <f>VLOOKUP(Tableau13[[#This Row],[Mai]],[1]!Tableau3[#All],2,FALSE)</f>
        <v>#REF!</v>
      </c>
      <c r="AH1521" s="5" t="e">
        <f>VLOOKUP(Tableau13[[#This Row],[Juin]],[1]!Tableau3[#All],2,FALSE)</f>
        <v>#REF!</v>
      </c>
      <c r="AI1521" s="5" t="e">
        <f>VLOOKUP(Tableau13[[#This Row],[Juil,]],[1]!Tableau3[#All],2,FALSE)</f>
        <v>#REF!</v>
      </c>
      <c r="AJ1521" s="5" t="e">
        <f>VLOOKUP(Tableau13[[#This Row],[Août]],[1]!Tableau3[#All],2,FALSE)</f>
        <v>#REF!</v>
      </c>
      <c r="AK1521" s="5" t="e">
        <f>VLOOKUP(Tableau13[[#This Row],[Sept,]],[1]!Tableau3[#All],2,FALSE)</f>
        <v>#REF!</v>
      </c>
      <c r="AL1521" s="5" t="e">
        <f>VLOOKUP(Tableau13[[#This Row],[Oct,]],[1]!Tableau3[#All],2,FALSE)</f>
        <v>#REF!</v>
      </c>
      <c r="AM1521" s="5" t="e">
        <f>VLOOKUP(Tableau13[[#This Row],[Nov,]],[1]!Tableau3[#All],2,FALSE)</f>
        <v>#REF!</v>
      </c>
      <c r="AN1521" s="5" t="e">
        <f>VLOOKUP(Tableau13[[#This Row],[Déc,]],[1]!Tableau3[#All],2,FALSE)</f>
        <v>#REF!</v>
      </c>
    </row>
    <row r="1522" spans="1:40" x14ac:dyDescent="0.25">
      <c r="A1522" t="s">
        <v>3816</v>
      </c>
      <c r="D1522" t="s">
        <v>2913</v>
      </c>
      <c r="E1522" t="s">
        <v>2914</v>
      </c>
      <c r="F1522" t="s">
        <v>8260</v>
      </c>
      <c r="G1522" t="s">
        <v>3817</v>
      </c>
      <c r="H1522" t="s">
        <v>3806</v>
      </c>
      <c r="I1522" t="s">
        <v>25</v>
      </c>
      <c r="J1522" s="3">
        <v>0</v>
      </c>
      <c r="K1522" s="1">
        <v>44197</v>
      </c>
      <c r="L1522" s="1">
        <v>44561</v>
      </c>
      <c r="M1522" t="s">
        <v>38</v>
      </c>
      <c r="O1522" t="s">
        <v>102</v>
      </c>
      <c r="P1522" s="1"/>
      <c r="AB1522" t="s">
        <v>53</v>
      </c>
      <c r="AC1522" s="5" t="e">
        <f>VLOOKUP(Tableau13[[#This Row],[Jan,]],[1]!Tableau3[#All],2,FALSE)</f>
        <v>#REF!</v>
      </c>
      <c r="AD1522" s="5" t="e">
        <f>VLOOKUP(Tableau13[[#This Row],[Fév,]],[1]!Tableau3[#All],2,FALSE)</f>
        <v>#REF!</v>
      </c>
      <c r="AE1522" s="5" t="e">
        <f>VLOOKUP(Tableau13[[#This Row],[Mar,]],[1]!Tableau3[#All],2,FALSE)</f>
        <v>#REF!</v>
      </c>
      <c r="AF1522" s="5" t="e">
        <f>VLOOKUP(Tableau13[[#This Row],[Avr,]],[1]!Tableau3[#All],2,FALSE)</f>
        <v>#REF!</v>
      </c>
      <c r="AG1522" s="5" t="e">
        <f>VLOOKUP(Tableau13[[#This Row],[Mai]],[1]!Tableau3[#All],2,FALSE)</f>
        <v>#REF!</v>
      </c>
      <c r="AH1522" s="5" t="e">
        <f>VLOOKUP(Tableau13[[#This Row],[Juin]],[1]!Tableau3[#All],2,FALSE)</f>
        <v>#REF!</v>
      </c>
      <c r="AI1522" s="5" t="e">
        <f>VLOOKUP(Tableau13[[#This Row],[Juil,]],[1]!Tableau3[#All],2,FALSE)</f>
        <v>#REF!</v>
      </c>
      <c r="AJ1522" s="5" t="e">
        <f>VLOOKUP(Tableau13[[#This Row],[Août]],[1]!Tableau3[#All],2,FALSE)</f>
        <v>#REF!</v>
      </c>
      <c r="AK1522" s="5" t="e">
        <f>VLOOKUP(Tableau13[[#This Row],[Sept,]],[1]!Tableau3[#All],2,FALSE)</f>
        <v>#REF!</v>
      </c>
      <c r="AL1522" s="5" t="e">
        <f>VLOOKUP(Tableau13[[#This Row],[Oct,]],[1]!Tableau3[#All],2,FALSE)</f>
        <v>#REF!</v>
      </c>
      <c r="AM1522" s="5" t="e">
        <f>VLOOKUP(Tableau13[[#This Row],[Nov,]],[1]!Tableau3[#All],2,FALSE)</f>
        <v>#REF!</v>
      </c>
      <c r="AN1522" s="5" t="e">
        <f>VLOOKUP(Tableau13[[#This Row],[Déc,]],[1]!Tableau3[#All],2,FALSE)</f>
        <v>#REF!</v>
      </c>
    </row>
    <row r="1523" spans="1:40" x14ac:dyDescent="0.25">
      <c r="A1523" t="s">
        <v>3818</v>
      </c>
      <c r="D1523" t="s">
        <v>2913</v>
      </c>
      <c r="E1523" t="s">
        <v>2914</v>
      </c>
      <c r="F1523" t="s">
        <v>8261</v>
      </c>
      <c r="G1523" t="s">
        <v>3819</v>
      </c>
      <c r="H1523" t="s">
        <v>3820</v>
      </c>
      <c r="I1523" t="s">
        <v>25</v>
      </c>
      <c r="J1523" s="3">
        <v>900</v>
      </c>
      <c r="K1523" s="1">
        <v>44197</v>
      </c>
      <c r="L1523" s="1">
        <v>44561</v>
      </c>
      <c r="M1523" t="s">
        <v>38</v>
      </c>
      <c r="O1523" t="s">
        <v>32</v>
      </c>
      <c r="P1523" s="1">
        <v>0.25</v>
      </c>
      <c r="S1523">
        <v>0.25</v>
      </c>
      <c r="V1523">
        <v>0.25</v>
      </c>
      <c r="Y1523">
        <v>0.25</v>
      </c>
      <c r="AB1523" t="s">
        <v>53</v>
      </c>
      <c r="AC1523" s="5" t="e">
        <f>VLOOKUP(Tableau13[[#This Row],[Jan,]],[1]!Tableau3[#All],2,FALSE)</f>
        <v>#REF!</v>
      </c>
      <c r="AD1523" s="5" t="e">
        <f>VLOOKUP(Tableau13[[#This Row],[Fév,]],[1]!Tableau3[#All],2,FALSE)</f>
        <v>#REF!</v>
      </c>
      <c r="AE1523" s="5" t="e">
        <f>VLOOKUP(Tableau13[[#This Row],[Mar,]],[1]!Tableau3[#All],2,FALSE)</f>
        <v>#REF!</v>
      </c>
      <c r="AF1523" s="5" t="e">
        <f>VLOOKUP(Tableau13[[#This Row],[Avr,]],[1]!Tableau3[#All],2,FALSE)</f>
        <v>#REF!</v>
      </c>
      <c r="AG1523" s="5" t="e">
        <f>VLOOKUP(Tableau13[[#This Row],[Mai]],[1]!Tableau3[#All],2,FALSE)</f>
        <v>#REF!</v>
      </c>
      <c r="AH1523" s="5" t="e">
        <f>VLOOKUP(Tableau13[[#This Row],[Juin]],[1]!Tableau3[#All],2,FALSE)</f>
        <v>#REF!</v>
      </c>
      <c r="AI1523" s="5" t="e">
        <f>VLOOKUP(Tableau13[[#This Row],[Juil,]],[1]!Tableau3[#All],2,FALSE)</f>
        <v>#REF!</v>
      </c>
      <c r="AJ1523" s="5" t="e">
        <f>VLOOKUP(Tableau13[[#This Row],[Août]],[1]!Tableau3[#All],2,FALSE)</f>
        <v>#REF!</v>
      </c>
      <c r="AK1523" s="5" t="e">
        <f>VLOOKUP(Tableau13[[#This Row],[Sept,]],[1]!Tableau3[#All],2,FALSE)</f>
        <v>#REF!</v>
      </c>
      <c r="AL1523" s="5" t="e">
        <f>VLOOKUP(Tableau13[[#This Row],[Oct,]],[1]!Tableau3[#All],2,FALSE)</f>
        <v>#REF!</v>
      </c>
      <c r="AM1523" s="5" t="e">
        <f>VLOOKUP(Tableau13[[#This Row],[Nov,]],[1]!Tableau3[#All],2,FALSE)</f>
        <v>#REF!</v>
      </c>
      <c r="AN1523" s="5" t="e">
        <f>VLOOKUP(Tableau13[[#This Row],[Déc,]],[1]!Tableau3[#All],2,FALSE)</f>
        <v>#REF!</v>
      </c>
    </row>
    <row r="1524" spans="1:40" x14ac:dyDescent="0.25">
      <c r="A1524" t="s">
        <v>3821</v>
      </c>
      <c r="D1524" t="s">
        <v>2913</v>
      </c>
      <c r="E1524" t="s">
        <v>2914</v>
      </c>
      <c r="F1524" t="s">
        <v>8262</v>
      </c>
      <c r="G1524" t="s">
        <v>3822</v>
      </c>
      <c r="H1524" t="s">
        <v>3806</v>
      </c>
      <c r="I1524" t="s">
        <v>25</v>
      </c>
      <c r="J1524" s="3">
        <v>0</v>
      </c>
      <c r="K1524" s="1">
        <v>44197</v>
      </c>
      <c r="L1524" s="1">
        <v>44561</v>
      </c>
      <c r="M1524" t="s">
        <v>38</v>
      </c>
      <c r="O1524" t="s">
        <v>102</v>
      </c>
      <c r="P1524" s="1"/>
      <c r="AB1524" t="s">
        <v>53</v>
      </c>
      <c r="AC1524" s="5" t="e">
        <f>VLOOKUP(Tableau13[[#This Row],[Jan,]],[1]!Tableau3[#All],2,FALSE)</f>
        <v>#REF!</v>
      </c>
      <c r="AD1524" s="5" t="e">
        <f>VLOOKUP(Tableau13[[#This Row],[Fév,]],[1]!Tableau3[#All],2,FALSE)</f>
        <v>#REF!</v>
      </c>
      <c r="AE1524" s="5" t="e">
        <f>VLOOKUP(Tableau13[[#This Row],[Mar,]],[1]!Tableau3[#All],2,FALSE)</f>
        <v>#REF!</v>
      </c>
      <c r="AF1524" s="5" t="e">
        <f>VLOOKUP(Tableau13[[#This Row],[Avr,]],[1]!Tableau3[#All],2,FALSE)</f>
        <v>#REF!</v>
      </c>
      <c r="AG1524" s="5" t="e">
        <f>VLOOKUP(Tableau13[[#This Row],[Mai]],[1]!Tableau3[#All],2,FALSE)</f>
        <v>#REF!</v>
      </c>
      <c r="AH1524" s="5" t="e">
        <f>VLOOKUP(Tableau13[[#This Row],[Juin]],[1]!Tableau3[#All],2,FALSE)</f>
        <v>#REF!</v>
      </c>
      <c r="AI1524" s="5" t="e">
        <f>VLOOKUP(Tableau13[[#This Row],[Juil,]],[1]!Tableau3[#All],2,FALSE)</f>
        <v>#REF!</v>
      </c>
      <c r="AJ1524" s="5" t="e">
        <f>VLOOKUP(Tableau13[[#This Row],[Août]],[1]!Tableau3[#All],2,FALSE)</f>
        <v>#REF!</v>
      </c>
      <c r="AK1524" s="5" t="e">
        <f>VLOOKUP(Tableau13[[#This Row],[Sept,]],[1]!Tableau3[#All],2,FALSE)</f>
        <v>#REF!</v>
      </c>
      <c r="AL1524" s="5" t="e">
        <f>VLOOKUP(Tableau13[[#This Row],[Oct,]],[1]!Tableau3[#All],2,FALSE)</f>
        <v>#REF!</v>
      </c>
      <c r="AM1524" s="5" t="e">
        <f>VLOOKUP(Tableau13[[#This Row],[Nov,]],[1]!Tableau3[#All],2,FALSE)</f>
        <v>#REF!</v>
      </c>
      <c r="AN1524" s="5" t="e">
        <f>VLOOKUP(Tableau13[[#This Row],[Déc,]],[1]!Tableau3[#All],2,FALSE)</f>
        <v>#REF!</v>
      </c>
    </row>
    <row r="1525" spans="1:40" x14ac:dyDescent="0.25">
      <c r="A1525" t="s">
        <v>3823</v>
      </c>
      <c r="D1525" t="s">
        <v>2913</v>
      </c>
      <c r="E1525" t="s">
        <v>2914</v>
      </c>
      <c r="F1525" t="s">
        <v>8263</v>
      </c>
      <c r="G1525" t="s">
        <v>3824</v>
      </c>
      <c r="H1525" t="s">
        <v>3806</v>
      </c>
      <c r="I1525" t="s">
        <v>25</v>
      </c>
      <c r="J1525" s="3">
        <v>0</v>
      </c>
      <c r="K1525" s="1">
        <v>44197</v>
      </c>
      <c r="L1525" s="1">
        <v>44561</v>
      </c>
      <c r="M1525" t="s">
        <v>38</v>
      </c>
      <c r="O1525" t="s">
        <v>102</v>
      </c>
      <c r="P1525" s="1"/>
      <c r="AB1525" t="s">
        <v>53</v>
      </c>
      <c r="AC1525" s="5" t="e">
        <f>VLOOKUP(Tableau13[[#This Row],[Jan,]],[1]!Tableau3[#All],2,FALSE)</f>
        <v>#REF!</v>
      </c>
      <c r="AD1525" s="5" t="e">
        <f>VLOOKUP(Tableau13[[#This Row],[Fév,]],[1]!Tableau3[#All],2,FALSE)</f>
        <v>#REF!</v>
      </c>
      <c r="AE1525" s="5" t="e">
        <f>VLOOKUP(Tableau13[[#This Row],[Mar,]],[1]!Tableau3[#All],2,FALSE)</f>
        <v>#REF!</v>
      </c>
      <c r="AF1525" s="5" t="e">
        <f>VLOOKUP(Tableau13[[#This Row],[Avr,]],[1]!Tableau3[#All],2,FALSE)</f>
        <v>#REF!</v>
      </c>
      <c r="AG1525" s="5" t="e">
        <f>VLOOKUP(Tableau13[[#This Row],[Mai]],[1]!Tableau3[#All],2,FALSE)</f>
        <v>#REF!</v>
      </c>
      <c r="AH1525" s="5" t="e">
        <f>VLOOKUP(Tableau13[[#This Row],[Juin]],[1]!Tableau3[#All],2,FALSE)</f>
        <v>#REF!</v>
      </c>
      <c r="AI1525" s="5" t="e">
        <f>VLOOKUP(Tableau13[[#This Row],[Juil,]],[1]!Tableau3[#All],2,FALSE)</f>
        <v>#REF!</v>
      </c>
      <c r="AJ1525" s="5" t="e">
        <f>VLOOKUP(Tableau13[[#This Row],[Août]],[1]!Tableau3[#All],2,FALSE)</f>
        <v>#REF!</v>
      </c>
      <c r="AK1525" s="5" t="e">
        <f>VLOOKUP(Tableau13[[#This Row],[Sept,]],[1]!Tableau3[#All],2,FALSE)</f>
        <v>#REF!</v>
      </c>
      <c r="AL1525" s="5" t="e">
        <f>VLOOKUP(Tableau13[[#This Row],[Oct,]],[1]!Tableau3[#All],2,FALSE)</f>
        <v>#REF!</v>
      </c>
      <c r="AM1525" s="5" t="e">
        <f>VLOOKUP(Tableau13[[#This Row],[Nov,]],[1]!Tableau3[#All],2,FALSE)</f>
        <v>#REF!</v>
      </c>
      <c r="AN1525" s="5" t="e">
        <f>VLOOKUP(Tableau13[[#This Row],[Déc,]],[1]!Tableau3[#All],2,FALSE)</f>
        <v>#REF!</v>
      </c>
    </row>
    <row r="1526" spans="1:40" x14ac:dyDescent="0.25">
      <c r="A1526" t="s">
        <v>3825</v>
      </c>
      <c r="D1526" t="s">
        <v>2913</v>
      </c>
      <c r="E1526" t="s">
        <v>2914</v>
      </c>
      <c r="F1526" t="s">
        <v>8264</v>
      </c>
      <c r="G1526" t="s">
        <v>3826</v>
      </c>
      <c r="H1526" t="s">
        <v>3806</v>
      </c>
      <c r="I1526" t="s">
        <v>25</v>
      </c>
      <c r="J1526" s="3">
        <v>0</v>
      </c>
      <c r="K1526" s="1">
        <v>44197</v>
      </c>
      <c r="L1526" s="1">
        <v>44561</v>
      </c>
      <c r="M1526" t="s">
        <v>38</v>
      </c>
      <c r="O1526" t="s">
        <v>102</v>
      </c>
      <c r="P1526" s="1"/>
      <c r="AB1526" t="s">
        <v>53</v>
      </c>
      <c r="AC1526" s="5" t="e">
        <f>VLOOKUP(Tableau13[[#This Row],[Jan,]],[1]!Tableau3[#All],2,FALSE)</f>
        <v>#REF!</v>
      </c>
      <c r="AD1526" s="5" t="e">
        <f>VLOOKUP(Tableau13[[#This Row],[Fév,]],[1]!Tableau3[#All],2,FALSE)</f>
        <v>#REF!</v>
      </c>
      <c r="AE1526" s="5" t="e">
        <f>VLOOKUP(Tableau13[[#This Row],[Mar,]],[1]!Tableau3[#All],2,FALSE)</f>
        <v>#REF!</v>
      </c>
      <c r="AF1526" s="5" t="e">
        <f>VLOOKUP(Tableau13[[#This Row],[Avr,]],[1]!Tableau3[#All],2,FALSE)</f>
        <v>#REF!</v>
      </c>
      <c r="AG1526" s="5" t="e">
        <f>VLOOKUP(Tableau13[[#This Row],[Mai]],[1]!Tableau3[#All],2,FALSE)</f>
        <v>#REF!</v>
      </c>
      <c r="AH1526" s="5" t="e">
        <f>VLOOKUP(Tableau13[[#This Row],[Juin]],[1]!Tableau3[#All],2,FALSE)</f>
        <v>#REF!</v>
      </c>
      <c r="AI1526" s="5" t="e">
        <f>VLOOKUP(Tableau13[[#This Row],[Juil,]],[1]!Tableau3[#All],2,FALSE)</f>
        <v>#REF!</v>
      </c>
      <c r="AJ1526" s="5" t="e">
        <f>VLOOKUP(Tableau13[[#This Row],[Août]],[1]!Tableau3[#All],2,FALSE)</f>
        <v>#REF!</v>
      </c>
      <c r="AK1526" s="5" t="e">
        <f>VLOOKUP(Tableau13[[#This Row],[Sept,]],[1]!Tableau3[#All],2,FALSE)</f>
        <v>#REF!</v>
      </c>
      <c r="AL1526" s="5" t="e">
        <f>VLOOKUP(Tableau13[[#This Row],[Oct,]],[1]!Tableau3[#All],2,FALSE)</f>
        <v>#REF!</v>
      </c>
      <c r="AM1526" s="5" t="e">
        <f>VLOOKUP(Tableau13[[#This Row],[Nov,]],[1]!Tableau3[#All],2,FALSE)</f>
        <v>#REF!</v>
      </c>
      <c r="AN1526" s="5" t="e">
        <f>VLOOKUP(Tableau13[[#This Row],[Déc,]],[1]!Tableau3[#All],2,FALSE)</f>
        <v>#REF!</v>
      </c>
    </row>
    <row r="1527" spans="1:40" x14ac:dyDescent="0.25">
      <c r="A1527" t="s">
        <v>3827</v>
      </c>
      <c r="D1527" t="s">
        <v>2913</v>
      </c>
      <c r="E1527" t="s">
        <v>2914</v>
      </c>
      <c r="F1527" t="s">
        <v>8265</v>
      </c>
      <c r="G1527" t="s">
        <v>3828</v>
      </c>
      <c r="H1527" t="s">
        <v>3806</v>
      </c>
      <c r="I1527" t="s">
        <v>25</v>
      </c>
      <c r="J1527" s="3">
        <v>1982.38</v>
      </c>
      <c r="K1527" s="1">
        <v>44197</v>
      </c>
      <c r="L1527" s="1">
        <v>44561</v>
      </c>
      <c r="M1527" t="s">
        <v>38</v>
      </c>
      <c r="O1527" t="s">
        <v>32</v>
      </c>
      <c r="P1527" s="1">
        <v>0.25</v>
      </c>
      <c r="S1527">
        <v>0.25</v>
      </c>
      <c r="V1527">
        <v>0.25</v>
      </c>
      <c r="Y1527">
        <v>0.25</v>
      </c>
      <c r="AB1527" t="s">
        <v>53</v>
      </c>
      <c r="AC1527" s="5" t="e">
        <f>VLOOKUP(Tableau13[[#This Row],[Jan,]],[1]!Tableau3[#All],2,FALSE)</f>
        <v>#REF!</v>
      </c>
      <c r="AD1527" s="5" t="e">
        <f>VLOOKUP(Tableau13[[#This Row],[Fév,]],[1]!Tableau3[#All],2,FALSE)</f>
        <v>#REF!</v>
      </c>
      <c r="AE1527" s="5" t="e">
        <f>VLOOKUP(Tableau13[[#This Row],[Mar,]],[1]!Tableau3[#All],2,FALSE)</f>
        <v>#REF!</v>
      </c>
      <c r="AF1527" s="5" t="e">
        <f>VLOOKUP(Tableau13[[#This Row],[Avr,]],[1]!Tableau3[#All],2,FALSE)</f>
        <v>#REF!</v>
      </c>
      <c r="AG1527" s="5" t="e">
        <f>VLOOKUP(Tableau13[[#This Row],[Mai]],[1]!Tableau3[#All],2,FALSE)</f>
        <v>#REF!</v>
      </c>
      <c r="AH1527" s="5" t="e">
        <f>VLOOKUP(Tableau13[[#This Row],[Juin]],[1]!Tableau3[#All],2,FALSE)</f>
        <v>#REF!</v>
      </c>
      <c r="AI1527" s="5" t="e">
        <f>VLOOKUP(Tableau13[[#This Row],[Juil,]],[1]!Tableau3[#All],2,FALSE)</f>
        <v>#REF!</v>
      </c>
      <c r="AJ1527" s="5" t="e">
        <f>VLOOKUP(Tableau13[[#This Row],[Août]],[1]!Tableau3[#All],2,FALSE)</f>
        <v>#REF!</v>
      </c>
      <c r="AK1527" s="5" t="e">
        <f>VLOOKUP(Tableau13[[#This Row],[Sept,]],[1]!Tableau3[#All],2,FALSE)</f>
        <v>#REF!</v>
      </c>
      <c r="AL1527" s="5" t="e">
        <f>VLOOKUP(Tableau13[[#This Row],[Oct,]],[1]!Tableau3[#All],2,FALSE)</f>
        <v>#REF!</v>
      </c>
      <c r="AM1527" s="5" t="e">
        <f>VLOOKUP(Tableau13[[#This Row],[Nov,]],[1]!Tableau3[#All],2,FALSE)</f>
        <v>#REF!</v>
      </c>
      <c r="AN1527" s="5" t="e">
        <f>VLOOKUP(Tableau13[[#This Row],[Déc,]],[1]!Tableau3[#All],2,FALSE)</f>
        <v>#REF!</v>
      </c>
    </row>
    <row r="1528" spans="1:40" x14ac:dyDescent="0.25">
      <c r="A1528" t="s">
        <v>3829</v>
      </c>
      <c r="D1528" t="s">
        <v>2913</v>
      </c>
      <c r="E1528" t="s">
        <v>2914</v>
      </c>
      <c r="F1528" t="s">
        <v>8266</v>
      </c>
      <c r="G1528" t="s">
        <v>8267</v>
      </c>
      <c r="H1528" t="s">
        <v>3830</v>
      </c>
      <c r="I1528" t="s">
        <v>25</v>
      </c>
      <c r="J1528" s="3">
        <v>0</v>
      </c>
      <c r="K1528" s="1">
        <v>44197</v>
      </c>
      <c r="L1528" s="1">
        <v>44561</v>
      </c>
      <c r="M1528" t="s">
        <v>38</v>
      </c>
      <c r="O1528" t="s">
        <v>102</v>
      </c>
      <c r="P1528" s="1"/>
      <c r="AB1528" t="s">
        <v>53</v>
      </c>
      <c r="AC1528" s="5" t="e">
        <f>VLOOKUP(Tableau13[[#This Row],[Jan,]],[1]!Tableau3[#All],2,FALSE)</f>
        <v>#REF!</v>
      </c>
      <c r="AD1528" s="5" t="e">
        <f>VLOOKUP(Tableau13[[#This Row],[Fév,]],[1]!Tableau3[#All],2,FALSE)</f>
        <v>#REF!</v>
      </c>
      <c r="AE1528" s="5" t="e">
        <f>VLOOKUP(Tableau13[[#This Row],[Mar,]],[1]!Tableau3[#All],2,FALSE)</f>
        <v>#REF!</v>
      </c>
      <c r="AF1528" s="5" t="e">
        <f>VLOOKUP(Tableau13[[#This Row],[Avr,]],[1]!Tableau3[#All],2,FALSE)</f>
        <v>#REF!</v>
      </c>
      <c r="AG1528" s="5" t="e">
        <f>VLOOKUP(Tableau13[[#This Row],[Mai]],[1]!Tableau3[#All],2,FALSE)</f>
        <v>#REF!</v>
      </c>
      <c r="AH1528" s="5" t="e">
        <f>VLOOKUP(Tableau13[[#This Row],[Juin]],[1]!Tableau3[#All],2,FALSE)</f>
        <v>#REF!</v>
      </c>
      <c r="AI1528" s="5" t="e">
        <f>VLOOKUP(Tableau13[[#This Row],[Juil,]],[1]!Tableau3[#All],2,FALSE)</f>
        <v>#REF!</v>
      </c>
      <c r="AJ1528" s="5" t="e">
        <f>VLOOKUP(Tableau13[[#This Row],[Août]],[1]!Tableau3[#All],2,FALSE)</f>
        <v>#REF!</v>
      </c>
      <c r="AK1528" s="5" t="e">
        <f>VLOOKUP(Tableau13[[#This Row],[Sept,]],[1]!Tableau3[#All],2,FALSE)</f>
        <v>#REF!</v>
      </c>
      <c r="AL1528" s="5" t="e">
        <f>VLOOKUP(Tableau13[[#This Row],[Oct,]],[1]!Tableau3[#All],2,FALSE)</f>
        <v>#REF!</v>
      </c>
      <c r="AM1528" s="5" t="e">
        <f>VLOOKUP(Tableau13[[#This Row],[Nov,]],[1]!Tableau3[#All],2,FALSE)</f>
        <v>#REF!</v>
      </c>
      <c r="AN1528" s="5" t="e">
        <f>VLOOKUP(Tableau13[[#This Row],[Déc,]],[1]!Tableau3[#All],2,FALSE)</f>
        <v>#REF!</v>
      </c>
    </row>
    <row r="1529" spans="1:40" x14ac:dyDescent="0.25">
      <c r="A1529" t="s">
        <v>3831</v>
      </c>
      <c r="D1529" t="s">
        <v>2913</v>
      </c>
      <c r="E1529" t="s">
        <v>2914</v>
      </c>
      <c r="F1529" t="s">
        <v>8268</v>
      </c>
      <c r="G1529" t="s">
        <v>3832</v>
      </c>
      <c r="H1529" t="s">
        <v>3830</v>
      </c>
      <c r="I1529" t="s">
        <v>25</v>
      </c>
      <c r="J1529" s="3">
        <v>0</v>
      </c>
      <c r="K1529" s="1">
        <v>44197</v>
      </c>
      <c r="L1529" s="1">
        <v>44561</v>
      </c>
      <c r="M1529" t="s">
        <v>38</v>
      </c>
      <c r="O1529" t="s">
        <v>102</v>
      </c>
      <c r="P1529" s="1"/>
      <c r="AB1529" t="s">
        <v>53</v>
      </c>
      <c r="AC1529" s="5" t="e">
        <f>VLOOKUP(Tableau13[[#This Row],[Jan,]],[1]!Tableau3[#All],2,FALSE)</f>
        <v>#REF!</v>
      </c>
      <c r="AD1529" s="5" t="e">
        <f>VLOOKUP(Tableau13[[#This Row],[Fév,]],[1]!Tableau3[#All],2,FALSE)</f>
        <v>#REF!</v>
      </c>
      <c r="AE1529" s="5" t="e">
        <f>VLOOKUP(Tableau13[[#This Row],[Mar,]],[1]!Tableau3[#All],2,FALSE)</f>
        <v>#REF!</v>
      </c>
      <c r="AF1529" s="5" t="e">
        <f>VLOOKUP(Tableau13[[#This Row],[Avr,]],[1]!Tableau3[#All],2,FALSE)</f>
        <v>#REF!</v>
      </c>
      <c r="AG1529" s="5" t="e">
        <f>VLOOKUP(Tableau13[[#This Row],[Mai]],[1]!Tableau3[#All],2,FALSE)</f>
        <v>#REF!</v>
      </c>
      <c r="AH1529" s="5" t="e">
        <f>VLOOKUP(Tableau13[[#This Row],[Juin]],[1]!Tableau3[#All],2,FALSE)</f>
        <v>#REF!</v>
      </c>
      <c r="AI1529" s="5" t="e">
        <f>VLOOKUP(Tableau13[[#This Row],[Juil,]],[1]!Tableau3[#All],2,FALSE)</f>
        <v>#REF!</v>
      </c>
      <c r="AJ1529" s="5" t="e">
        <f>VLOOKUP(Tableau13[[#This Row],[Août]],[1]!Tableau3[#All],2,FALSE)</f>
        <v>#REF!</v>
      </c>
      <c r="AK1529" s="5" t="e">
        <f>VLOOKUP(Tableau13[[#This Row],[Sept,]],[1]!Tableau3[#All],2,FALSE)</f>
        <v>#REF!</v>
      </c>
      <c r="AL1529" s="5" t="e">
        <f>VLOOKUP(Tableau13[[#This Row],[Oct,]],[1]!Tableau3[#All],2,FALSE)</f>
        <v>#REF!</v>
      </c>
      <c r="AM1529" s="5" t="e">
        <f>VLOOKUP(Tableau13[[#This Row],[Nov,]],[1]!Tableau3[#All],2,FALSE)</f>
        <v>#REF!</v>
      </c>
      <c r="AN1529" s="5" t="e">
        <f>VLOOKUP(Tableau13[[#This Row],[Déc,]],[1]!Tableau3[#All],2,FALSE)</f>
        <v>#REF!</v>
      </c>
    </row>
    <row r="1530" spans="1:40" x14ac:dyDescent="0.25">
      <c r="A1530" t="s">
        <v>3833</v>
      </c>
      <c r="D1530" t="s">
        <v>2913</v>
      </c>
      <c r="E1530" t="s">
        <v>2914</v>
      </c>
      <c r="F1530" t="s">
        <v>8269</v>
      </c>
      <c r="G1530" t="s">
        <v>3834</v>
      </c>
      <c r="H1530" t="s">
        <v>3830</v>
      </c>
      <c r="I1530" t="s">
        <v>25</v>
      </c>
      <c r="J1530" s="3">
        <v>0</v>
      </c>
      <c r="K1530" s="1">
        <v>44197</v>
      </c>
      <c r="L1530" s="1">
        <v>44561</v>
      </c>
      <c r="M1530" t="s">
        <v>38</v>
      </c>
      <c r="O1530" t="s">
        <v>102</v>
      </c>
      <c r="P1530" s="1"/>
      <c r="AB1530" t="s">
        <v>53</v>
      </c>
      <c r="AC1530" s="5" t="e">
        <f>VLOOKUP(Tableau13[[#This Row],[Jan,]],[1]!Tableau3[#All],2,FALSE)</f>
        <v>#REF!</v>
      </c>
      <c r="AD1530" s="5" t="e">
        <f>VLOOKUP(Tableau13[[#This Row],[Fév,]],[1]!Tableau3[#All],2,FALSE)</f>
        <v>#REF!</v>
      </c>
      <c r="AE1530" s="5" t="e">
        <f>VLOOKUP(Tableau13[[#This Row],[Mar,]],[1]!Tableau3[#All],2,FALSE)</f>
        <v>#REF!</v>
      </c>
      <c r="AF1530" s="5" t="e">
        <f>VLOOKUP(Tableau13[[#This Row],[Avr,]],[1]!Tableau3[#All],2,FALSE)</f>
        <v>#REF!</v>
      </c>
      <c r="AG1530" s="5" t="e">
        <f>VLOOKUP(Tableau13[[#This Row],[Mai]],[1]!Tableau3[#All],2,FALSE)</f>
        <v>#REF!</v>
      </c>
      <c r="AH1530" s="5" t="e">
        <f>VLOOKUP(Tableau13[[#This Row],[Juin]],[1]!Tableau3[#All],2,FALSE)</f>
        <v>#REF!</v>
      </c>
      <c r="AI1530" s="5" t="e">
        <f>VLOOKUP(Tableau13[[#This Row],[Juil,]],[1]!Tableau3[#All],2,FALSE)</f>
        <v>#REF!</v>
      </c>
      <c r="AJ1530" s="5" t="e">
        <f>VLOOKUP(Tableau13[[#This Row],[Août]],[1]!Tableau3[#All],2,FALSE)</f>
        <v>#REF!</v>
      </c>
      <c r="AK1530" s="5" t="e">
        <f>VLOOKUP(Tableau13[[#This Row],[Sept,]],[1]!Tableau3[#All],2,FALSE)</f>
        <v>#REF!</v>
      </c>
      <c r="AL1530" s="5" t="e">
        <f>VLOOKUP(Tableau13[[#This Row],[Oct,]],[1]!Tableau3[#All],2,FALSE)</f>
        <v>#REF!</v>
      </c>
      <c r="AM1530" s="5" t="e">
        <f>VLOOKUP(Tableau13[[#This Row],[Nov,]],[1]!Tableau3[#All],2,FALSE)</f>
        <v>#REF!</v>
      </c>
      <c r="AN1530" s="5" t="e">
        <f>VLOOKUP(Tableau13[[#This Row],[Déc,]],[1]!Tableau3[#All],2,FALSE)</f>
        <v>#REF!</v>
      </c>
    </row>
    <row r="1531" spans="1:40" x14ac:dyDescent="0.25">
      <c r="A1531" t="s">
        <v>3835</v>
      </c>
      <c r="D1531" t="s">
        <v>2913</v>
      </c>
      <c r="E1531" t="s">
        <v>2914</v>
      </c>
      <c r="F1531" t="s">
        <v>8270</v>
      </c>
      <c r="G1531" t="s">
        <v>3836</v>
      </c>
      <c r="H1531" t="s">
        <v>3830</v>
      </c>
      <c r="I1531" t="s">
        <v>25</v>
      </c>
      <c r="J1531" s="3">
        <v>0</v>
      </c>
      <c r="K1531" s="1">
        <v>44197</v>
      </c>
      <c r="L1531" s="1">
        <v>44561</v>
      </c>
      <c r="M1531" t="s">
        <v>38</v>
      </c>
      <c r="O1531" t="s">
        <v>102</v>
      </c>
      <c r="P1531" s="1"/>
      <c r="AB1531" t="s">
        <v>53</v>
      </c>
      <c r="AC1531" s="5" t="e">
        <f>VLOOKUP(Tableau13[[#This Row],[Jan,]],[1]!Tableau3[#All],2,FALSE)</f>
        <v>#REF!</v>
      </c>
      <c r="AD1531" s="5" t="e">
        <f>VLOOKUP(Tableau13[[#This Row],[Fév,]],[1]!Tableau3[#All],2,FALSE)</f>
        <v>#REF!</v>
      </c>
      <c r="AE1531" s="5" t="e">
        <f>VLOOKUP(Tableau13[[#This Row],[Mar,]],[1]!Tableau3[#All],2,FALSE)</f>
        <v>#REF!</v>
      </c>
      <c r="AF1531" s="5" t="e">
        <f>VLOOKUP(Tableau13[[#This Row],[Avr,]],[1]!Tableau3[#All],2,FALSE)</f>
        <v>#REF!</v>
      </c>
      <c r="AG1531" s="5" t="e">
        <f>VLOOKUP(Tableau13[[#This Row],[Mai]],[1]!Tableau3[#All],2,FALSE)</f>
        <v>#REF!</v>
      </c>
      <c r="AH1531" s="5" t="e">
        <f>VLOOKUP(Tableau13[[#This Row],[Juin]],[1]!Tableau3[#All],2,FALSE)</f>
        <v>#REF!</v>
      </c>
      <c r="AI1531" s="5" t="e">
        <f>VLOOKUP(Tableau13[[#This Row],[Juil,]],[1]!Tableau3[#All],2,FALSE)</f>
        <v>#REF!</v>
      </c>
      <c r="AJ1531" s="5" t="e">
        <f>VLOOKUP(Tableau13[[#This Row],[Août]],[1]!Tableau3[#All],2,FALSE)</f>
        <v>#REF!</v>
      </c>
      <c r="AK1531" s="5" t="e">
        <f>VLOOKUP(Tableau13[[#This Row],[Sept,]],[1]!Tableau3[#All],2,FALSE)</f>
        <v>#REF!</v>
      </c>
      <c r="AL1531" s="5" t="e">
        <f>VLOOKUP(Tableau13[[#This Row],[Oct,]],[1]!Tableau3[#All],2,FALSE)</f>
        <v>#REF!</v>
      </c>
      <c r="AM1531" s="5" t="e">
        <f>VLOOKUP(Tableau13[[#This Row],[Nov,]],[1]!Tableau3[#All],2,FALSE)</f>
        <v>#REF!</v>
      </c>
      <c r="AN1531" s="5" t="e">
        <f>VLOOKUP(Tableau13[[#This Row],[Déc,]],[1]!Tableau3[#All],2,FALSE)</f>
        <v>#REF!</v>
      </c>
    </row>
    <row r="1532" spans="1:40" x14ac:dyDescent="0.25">
      <c r="A1532" t="s">
        <v>3837</v>
      </c>
      <c r="D1532" t="s">
        <v>2913</v>
      </c>
      <c r="E1532" t="s">
        <v>2914</v>
      </c>
      <c r="F1532" t="s">
        <v>8271</v>
      </c>
      <c r="G1532" t="s">
        <v>3838</v>
      </c>
      <c r="H1532" t="s">
        <v>3830</v>
      </c>
      <c r="I1532" t="s">
        <v>25</v>
      </c>
      <c r="J1532" s="3">
        <v>0</v>
      </c>
      <c r="K1532" s="1">
        <v>44197</v>
      </c>
      <c r="L1532" s="1">
        <v>44561</v>
      </c>
      <c r="M1532" t="s">
        <v>38</v>
      </c>
      <c r="O1532" t="s">
        <v>102</v>
      </c>
      <c r="P1532" s="1"/>
      <c r="AB1532" t="s">
        <v>53</v>
      </c>
      <c r="AC1532" s="5" t="e">
        <f>VLOOKUP(Tableau13[[#This Row],[Jan,]],[1]!Tableau3[#All],2,FALSE)</f>
        <v>#REF!</v>
      </c>
      <c r="AD1532" s="5" t="e">
        <f>VLOOKUP(Tableau13[[#This Row],[Fév,]],[1]!Tableau3[#All],2,FALSE)</f>
        <v>#REF!</v>
      </c>
      <c r="AE1532" s="5" t="e">
        <f>VLOOKUP(Tableau13[[#This Row],[Mar,]],[1]!Tableau3[#All],2,FALSE)</f>
        <v>#REF!</v>
      </c>
      <c r="AF1532" s="5" t="e">
        <f>VLOOKUP(Tableau13[[#This Row],[Avr,]],[1]!Tableau3[#All],2,FALSE)</f>
        <v>#REF!</v>
      </c>
      <c r="AG1532" s="5" t="e">
        <f>VLOOKUP(Tableau13[[#This Row],[Mai]],[1]!Tableau3[#All],2,FALSE)</f>
        <v>#REF!</v>
      </c>
      <c r="AH1532" s="5" t="e">
        <f>VLOOKUP(Tableau13[[#This Row],[Juin]],[1]!Tableau3[#All],2,FALSE)</f>
        <v>#REF!</v>
      </c>
      <c r="AI1532" s="5" t="e">
        <f>VLOOKUP(Tableau13[[#This Row],[Juil,]],[1]!Tableau3[#All],2,FALSE)</f>
        <v>#REF!</v>
      </c>
      <c r="AJ1532" s="5" t="e">
        <f>VLOOKUP(Tableau13[[#This Row],[Août]],[1]!Tableau3[#All],2,FALSE)</f>
        <v>#REF!</v>
      </c>
      <c r="AK1532" s="5" t="e">
        <f>VLOOKUP(Tableau13[[#This Row],[Sept,]],[1]!Tableau3[#All],2,FALSE)</f>
        <v>#REF!</v>
      </c>
      <c r="AL1532" s="5" t="e">
        <f>VLOOKUP(Tableau13[[#This Row],[Oct,]],[1]!Tableau3[#All],2,FALSE)</f>
        <v>#REF!</v>
      </c>
      <c r="AM1532" s="5" t="e">
        <f>VLOOKUP(Tableau13[[#This Row],[Nov,]],[1]!Tableau3[#All],2,FALSE)</f>
        <v>#REF!</v>
      </c>
      <c r="AN1532" s="5" t="e">
        <f>VLOOKUP(Tableau13[[#This Row],[Déc,]],[1]!Tableau3[#All],2,FALSE)</f>
        <v>#REF!</v>
      </c>
    </row>
    <row r="1533" spans="1:40" x14ac:dyDescent="0.25">
      <c r="A1533" t="s">
        <v>3839</v>
      </c>
      <c r="D1533" t="s">
        <v>2913</v>
      </c>
      <c r="E1533" t="s">
        <v>2914</v>
      </c>
      <c r="F1533" t="s">
        <v>8272</v>
      </c>
      <c r="G1533" t="s">
        <v>3840</v>
      </c>
      <c r="H1533" t="s">
        <v>3830</v>
      </c>
      <c r="I1533" t="s">
        <v>25</v>
      </c>
      <c r="J1533" s="3">
        <v>0</v>
      </c>
      <c r="K1533" s="1">
        <v>44197</v>
      </c>
      <c r="L1533" s="1">
        <v>44561</v>
      </c>
      <c r="M1533" t="s">
        <v>38</v>
      </c>
      <c r="O1533" t="s">
        <v>102</v>
      </c>
      <c r="P1533" s="1"/>
      <c r="AB1533" t="s">
        <v>53</v>
      </c>
      <c r="AC1533" s="5" t="e">
        <f>VLOOKUP(Tableau13[[#This Row],[Jan,]],[1]!Tableau3[#All],2,FALSE)</f>
        <v>#REF!</v>
      </c>
      <c r="AD1533" s="5" t="e">
        <f>VLOOKUP(Tableau13[[#This Row],[Fév,]],[1]!Tableau3[#All],2,FALSE)</f>
        <v>#REF!</v>
      </c>
      <c r="AE1533" s="5" t="e">
        <f>VLOOKUP(Tableau13[[#This Row],[Mar,]],[1]!Tableau3[#All],2,FALSE)</f>
        <v>#REF!</v>
      </c>
      <c r="AF1533" s="5" t="e">
        <f>VLOOKUP(Tableau13[[#This Row],[Avr,]],[1]!Tableau3[#All],2,FALSE)</f>
        <v>#REF!</v>
      </c>
      <c r="AG1533" s="5" t="e">
        <f>VLOOKUP(Tableau13[[#This Row],[Mai]],[1]!Tableau3[#All],2,FALSE)</f>
        <v>#REF!</v>
      </c>
      <c r="AH1533" s="5" t="e">
        <f>VLOOKUP(Tableau13[[#This Row],[Juin]],[1]!Tableau3[#All],2,FALSE)</f>
        <v>#REF!</v>
      </c>
      <c r="AI1533" s="5" t="e">
        <f>VLOOKUP(Tableau13[[#This Row],[Juil,]],[1]!Tableau3[#All],2,FALSE)</f>
        <v>#REF!</v>
      </c>
      <c r="AJ1533" s="5" t="e">
        <f>VLOOKUP(Tableau13[[#This Row],[Août]],[1]!Tableau3[#All],2,FALSE)</f>
        <v>#REF!</v>
      </c>
      <c r="AK1533" s="5" t="e">
        <f>VLOOKUP(Tableau13[[#This Row],[Sept,]],[1]!Tableau3[#All],2,FALSE)</f>
        <v>#REF!</v>
      </c>
      <c r="AL1533" s="5" t="e">
        <f>VLOOKUP(Tableau13[[#This Row],[Oct,]],[1]!Tableau3[#All],2,FALSE)</f>
        <v>#REF!</v>
      </c>
      <c r="AM1533" s="5" t="e">
        <f>VLOOKUP(Tableau13[[#This Row],[Nov,]],[1]!Tableau3[#All],2,FALSE)</f>
        <v>#REF!</v>
      </c>
      <c r="AN1533" s="5" t="e">
        <f>VLOOKUP(Tableau13[[#This Row],[Déc,]],[1]!Tableau3[#All],2,FALSE)</f>
        <v>#REF!</v>
      </c>
    </row>
    <row r="1534" spans="1:40" x14ac:dyDescent="0.25">
      <c r="A1534" t="s">
        <v>3841</v>
      </c>
      <c r="D1534" t="s">
        <v>2913</v>
      </c>
      <c r="E1534" t="s">
        <v>2914</v>
      </c>
      <c r="F1534" t="s">
        <v>8273</v>
      </c>
      <c r="G1534" t="s">
        <v>3842</v>
      </c>
      <c r="H1534" t="s">
        <v>3830</v>
      </c>
      <c r="I1534" t="s">
        <v>25</v>
      </c>
      <c r="J1534" s="3">
        <v>0</v>
      </c>
      <c r="K1534" s="1">
        <v>44197</v>
      </c>
      <c r="L1534" s="1">
        <v>44561</v>
      </c>
      <c r="M1534" t="s">
        <v>38</v>
      </c>
      <c r="O1534" t="s">
        <v>102</v>
      </c>
      <c r="P1534" s="1"/>
      <c r="AB1534" t="s">
        <v>53</v>
      </c>
      <c r="AC1534" s="5" t="e">
        <f>VLOOKUP(Tableau13[[#This Row],[Jan,]],[1]!Tableau3[#All],2,FALSE)</f>
        <v>#REF!</v>
      </c>
      <c r="AD1534" s="5" t="e">
        <f>VLOOKUP(Tableau13[[#This Row],[Fév,]],[1]!Tableau3[#All],2,FALSE)</f>
        <v>#REF!</v>
      </c>
      <c r="AE1534" s="5" t="e">
        <f>VLOOKUP(Tableau13[[#This Row],[Mar,]],[1]!Tableau3[#All],2,FALSE)</f>
        <v>#REF!</v>
      </c>
      <c r="AF1534" s="5" t="e">
        <f>VLOOKUP(Tableau13[[#This Row],[Avr,]],[1]!Tableau3[#All],2,FALSE)</f>
        <v>#REF!</v>
      </c>
      <c r="AG1534" s="5" t="e">
        <f>VLOOKUP(Tableau13[[#This Row],[Mai]],[1]!Tableau3[#All],2,FALSE)</f>
        <v>#REF!</v>
      </c>
      <c r="AH1534" s="5" t="e">
        <f>VLOOKUP(Tableau13[[#This Row],[Juin]],[1]!Tableau3[#All],2,FALSE)</f>
        <v>#REF!</v>
      </c>
      <c r="AI1534" s="5" t="e">
        <f>VLOOKUP(Tableau13[[#This Row],[Juil,]],[1]!Tableau3[#All],2,FALSE)</f>
        <v>#REF!</v>
      </c>
      <c r="AJ1534" s="5" t="e">
        <f>VLOOKUP(Tableau13[[#This Row],[Août]],[1]!Tableau3[#All],2,FALSE)</f>
        <v>#REF!</v>
      </c>
      <c r="AK1534" s="5" t="e">
        <f>VLOOKUP(Tableau13[[#This Row],[Sept,]],[1]!Tableau3[#All],2,FALSE)</f>
        <v>#REF!</v>
      </c>
      <c r="AL1534" s="5" t="e">
        <f>VLOOKUP(Tableau13[[#This Row],[Oct,]],[1]!Tableau3[#All],2,FALSE)</f>
        <v>#REF!</v>
      </c>
      <c r="AM1534" s="5" t="e">
        <f>VLOOKUP(Tableau13[[#This Row],[Nov,]],[1]!Tableau3[#All],2,FALSE)</f>
        <v>#REF!</v>
      </c>
      <c r="AN1534" s="5" t="e">
        <f>VLOOKUP(Tableau13[[#This Row],[Déc,]],[1]!Tableau3[#All],2,FALSE)</f>
        <v>#REF!</v>
      </c>
    </row>
    <row r="1535" spans="1:40" x14ac:dyDescent="0.25">
      <c r="A1535" t="s">
        <v>3843</v>
      </c>
      <c r="D1535" t="s">
        <v>2913</v>
      </c>
      <c r="E1535" t="s">
        <v>2914</v>
      </c>
      <c r="F1535" t="s">
        <v>8274</v>
      </c>
      <c r="G1535" t="s">
        <v>3844</v>
      </c>
      <c r="H1535" t="s">
        <v>3830</v>
      </c>
      <c r="I1535" t="s">
        <v>25</v>
      </c>
      <c r="J1535" s="3">
        <v>0</v>
      </c>
      <c r="K1535" s="1">
        <v>44197</v>
      </c>
      <c r="L1535" s="1">
        <v>44561</v>
      </c>
      <c r="M1535" t="s">
        <v>38</v>
      </c>
      <c r="O1535" t="s">
        <v>102</v>
      </c>
      <c r="P1535" s="1"/>
      <c r="AB1535" t="s">
        <v>53</v>
      </c>
      <c r="AC1535" s="5" t="e">
        <f>VLOOKUP(Tableau13[[#This Row],[Jan,]],[1]!Tableau3[#All],2,FALSE)</f>
        <v>#REF!</v>
      </c>
      <c r="AD1535" s="5" t="e">
        <f>VLOOKUP(Tableau13[[#This Row],[Fév,]],[1]!Tableau3[#All],2,FALSE)</f>
        <v>#REF!</v>
      </c>
      <c r="AE1535" s="5" t="e">
        <f>VLOOKUP(Tableau13[[#This Row],[Mar,]],[1]!Tableau3[#All],2,FALSE)</f>
        <v>#REF!</v>
      </c>
      <c r="AF1535" s="5" t="e">
        <f>VLOOKUP(Tableau13[[#This Row],[Avr,]],[1]!Tableau3[#All],2,FALSE)</f>
        <v>#REF!</v>
      </c>
      <c r="AG1535" s="5" t="e">
        <f>VLOOKUP(Tableau13[[#This Row],[Mai]],[1]!Tableau3[#All],2,FALSE)</f>
        <v>#REF!</v>
      </c>
      <c r="AH1535" s="5" t="e">
        <f>VLOOKUP(Tableau13[[#This Row],[Juin]],[1]!Tableau3[#All],2,FALSE)</f>
        <v>#REF!</v>
      </c>
      <c r="AI1535" s="5" t="e">
        <f>VLOOKUP(Tableau13[[#This Row],[Juil,]],[1]!Tableau3[#All],2,FALSE)</f>
        <v>#REF!</v>
      </c>
      <c r="AJ1535" s="5" t="e">
        <f>VLOOKUP(Tableau13[[#This Row],[Août]],[1]!Tableau3[#All],2,FALSE)</f>
        <v>#REF!</v>
      </c>
      <c r="AK1535" s="5" t="e">
        <f>VLOOKUP(Tableau13[[#This Row],[Sept,]],[1]!Tableau3[#All],2,FALSE)</f>
        <v>#REF!</v>
      </c>
      <c r="AL1535" s="5" t="e">
        <f>VLOOKUP(Tableau13[[#This Row],[Oct,]],[1]!Tableau3[#All],2,FALSE)</f>
        <v>#REF!</v>
      </c>
      <c r="AM1535" s="5" t="e">
        <f>VLOOKUP(Tableau13[[#This Row],[Nov,]],[1]!Tableau3[#All],2,FALSE)</f>
        <v>#REF!</v>
      </c>
      <c r="AN1535" s="5" t="e">
        <f>VLOOKUP(Tableau13[[#This Row],[Déc,]],[1]!Tableau3[#All],2,FALSE)</f>
        <v>#REF!</v>
      </c>
    </row>
    <row r="1536" spans="1:40" x14ac:dyDescent="0.25">
      <c r="A1536" t="s">
        <v>3845</v>
      </c>
      <c r="D1536" t="s">
        <v>2913</v>
      </c>
      <c r="E1536" t="s">
        <v>2914</v>
      </c>
      <c r="F1536" t="s">
        <v>8275</v>
      </c>
      <c r="G1536" t="s">
        <v>8276</v>
      </c>
      <c r="H1536" t="s">
        <v>3830</v>
      </c>
      <c r="I1536" t="s">
        <v>25</v>
      </c>
      <c r="J1536" s="3">
        <v>0</v>
      </c>
      <c r="K1536" s="1">
        <v>44197</v>
      </c>
      <c r="L1536" s="1">
        <v>44561</v>
      </c>
      <c r="M1536" t="s">
        <v>38</v>
      </c>
      <c r="O1536" t="s">
        <v>102</v>
      </c>
      <c r="P1536" s="1"/>
      <c r="AB1536" t="s">
        <v>53</v>
      </c>
      <c r="AC1536" s="5" t="e">
        <f>VLOOKUP(Tableau13[[#This Row],[Jan,]],[1]!Tableau3[#All],2,FALSE)</f>
        <v>#REF!</v>
      </c>
      <c r="AD1536" s="5" t="e">
        <f>VLOOKUP(Tableau13[[#This Row],[Fév,]],[1]!Tableau3[#All],2,FALSE)</f>
        <v>#REF!</v>
      </c>
      <c r="AE1536" s="5" t="e">
        <f>VLOOKUP(Tableau13[[#This Row],[Mar,]],[1]!Tableau3[#All],2,FALSE)</f>
        <v>#REF!</v>
      </c>
      <c r="AF1536" s="5" t="e">
        <f>VLOOKUP(Tableau13[[#This Row],[Avr,]],[1]!Tableau3[#All],2,FALSE)</f>
        <v>#REF!</v>
      </c>
      <c r="AG1536" s="5" t="e">
        <f>VLOOKUP(Tableau13[[#This Row],[Mai]],[1]!Tableau3[#All],2,FALSE)</f>
        <v>#REF!</v>
      </c>
      <c r="AH1536" s="5" t="e">
        <f>VLOOKUP(Tableau13[[#This Row],[Juin]],[1]!Tableau3[#All],2,FALSE)</f>
        <v>#REF!</v>
      </c>
      <c r="AI1536" s="5" t="e">
        <f>VLOOKUP(Tableau13[[#This Row],[Juil,]],[1]!Tableau3[#All],2,FALSE)</f>
        <v>#REF!</v>
      </c>
      <c r="AJ1536" s="5" t="e">
        <f>VLOOKUP(Tableau13[[#This Row],[Août]],[1]!Tableau3[#All],2,FALSE)</f>
        <v>#REF!</v>
      </c>
      <c r="AK1536" s="5" t="e">
        <f>VLOOKUP(Tableau13[[#This Row],[Sept,]],[1]!Tableau3[#All],2,FALSE)</f>
        <v>#REF!</v>
      </c>
      <c r="AL1536" s="5" t="e">
        <f>VLOOKUP(Tableau13[[#This Row],[Oct,]],[1]!Tableau3[#All],2,FALSE)</f>
        <v>#REF!</v>
      </c>
      <c r="AM1536" s="5" t="e">
        <f>VLOOKUP(Tableau13[[#This Row],[Nov,]],[1]!Tableau3[#All],2,FALSE)</f>
        <v>#REF!</v>
      </c>
      <c r="AN1536" s="5" t="e">
        <f>VLOOKUP(Tableau13[[#This Row],[Déc,]],[1]!Tableau3[#All],2,FALSE)</f>
        <v>#REF!</v>
      </c>
    </row>
    <row r="1537" spans="1:40" x14ac:dyDescent="0.25">
      <c r="A1537" t="s">
        <v>3846</v>
      </c>
      <c r="D1537" t="s">
        <v>2913</v>
      </c>
      <c r="E1537" t="s">
        <v>2914</v>
      </c>
      <c r="F1537" t="s">
        <v>8277</v>
      </c>
      <c r="G1537" t="s">
        <v>8278</v>
      </c>
      <c r="H1537" t="s">
        <v>3830</v>
      </c>
      <c r="I1537" t="s">
        <v>25</v>
      </c>
      <c r="J1537" s="3">
        <v>0</v>
      </c>
      <c r="K1537" s="1">
        <v>44197</v>
      </c>
      <c r="L1537" s="1">
        <v>44561</v>
      </c>
      <c r="M1537" t="s">
        <v>38</v>
      </c>
      <c r="O1537" t="s">
        <v>102</v>
      </c>
      <c r="P1537" s="1"/>
      <c r="AB1537" t="s">
        <v>53</v>
      </c>
      <c r="AC1537" s="5" t="e">
        <f>VLOOKUP(Tableau13[[#This Row],[Jan,]],[1]!Tableau3[#All],2,FALSE)</f>
        <v>#REF!</v>
      </c>
      <c r="AD1537" s="5" t="e">
        <f>VLOOKUP(Tableau13[[#This Row],[Fév,]],[1]!Tableau3[#All],2,FALSE)</f>
        <v>#REF!</v>
      </c>
      <c r="AE1537" s="5" t="e">
        <f>VLOOKUP(Tableau13[[#This Row],[Mar,]],[1]!Tableau3[#All],2,FALSE)</f>
        <v>#REF!</v>
      </c>
      <c r="AF1537" s="5" t="e">
        <f>VLOOKUP(Tableau13[[#This Row],[Avr,]],[1]!Tableau3[#All],2,FALSE)</f>
        <v>#REF!</v>
      </c>
      <c r="AG1537" s="5" t="e">
        <f>VLOOKUP(Tableau13[[#This Row],[Mai]],[1]!Tableau3[#All],2,FALSE)</f>
        <v>#REF!</v>
      </c>
      <c r="AH1537" s="5" t="e">
        <f>VLOOKUP(Tableau13[[#This Row],[Juin]],[1]!Tableau3[#All],2,FALSE)</f>
        <v>#REF!</v>
      </c>
      <c r="AI1537" s="5" t="e">
        <f>VLOOKUP(Tableau13[[#This Row],[Juil,]],[1]!Tableau3[#All],2,FALSE)</f>
        <v>#REF!</v>
      </c>
      <c r="AJ1537" s="5" t="e">
        <f>VLOOKUP(Tableau13[[#This Row],[Août]],[1]!Tableau3[#All],2,FALSE)</f>
        <v>#REF!</v>
      </c>
      <c r="AK1537" s="5" t="e">
        <f>VLOOKUP(Tableau13[[#This Row],[Sept,]],[1]!Tableau3[#All],2,FALSE)</f>
        <v>#REF!</v>
      </c>
      <c r="AL1537" s="5" t="e">
        <f>VLOOKUP(Tableau13[[#This Row],[Oct,]],[1]!Tableau3[#All],2,FALSE)</f>
        <v>#REF!</v>
      </c>
      <c r="AM1537" s="5" t="e">
        <f>VLOOKUP(Tableau13[[#This Row],[Nov,]],[1]!Tableau3[#All],2,FALSE)</f>
        <v>#REF!</v>
      </c>
      <c r="AN1537" s="5" t="e">
        <f>VLOOKUP(Tableau13[[#This Row],[Déc,]],[1]!Tableau3[#All],2,FALSE)</f>
        <v>#REF!</v>
      </c>
    </row>
    <row r="1538" spans="1:40" x14ac:dyDescent="0.25">
      <c r="A1538" t="s">
        <v>3847</v>
      </c>
      <c r="D1538" t="s">
        <v>2913</v>
      </c>
      <c r="E1538" t="s">
        <v>2914</v>
      </c>
      <c r="F1538" t="s">
        <v>8279</v>
      </c>
      <c r="G1538" t="s">
        <v>3848</v>
      </c>
      <c r="H1538" t="s">
        <v>3830</v>
      </c>
      <c r="I1538" t="s">
        <v>25</v>
      </c>
      <c r="J1538" s="3">
        <v>0</v>
      </c>
      <c r="K1538" s="1">
        <v>44197</v>
      </c>
      <c r="L1538" s="1">
        <v>44561</v>
      </c>
      <c r="M1538" t="s">
        <v>38</v>
      </c>
      <c r="O1538" t="s">
        <v>102</v>
      </c>
      <c r="P1538" s="1"/>
      <c r="AB1538" t="s">
        <v>53</v>
      </c>
      <c r="AC1538" s="5" t="e">
        <f>VLOOKUP(Tableau13[[#This Row],[Jan,]],[1]!Tableau3[#All],2,FALSE)</f>
        <v>#REF!</v>
      </c>
      <c r="AD1538" s="5" t="e">
        <f>VLOOKUP(Tableau13[[#This Row],[Fév,]],[1]!Tableau3[#All],2,FALSE)</f>
        <v>#REF!</v>
      </c>
      <c r="AE1538" s="5" t="e">
        <f>VLOOKUP(Tableau13[[#This Row],[Mar,]],[1]!Tableau3[#All],2,FALSE)</f>
        <v>#REF!</v>
      </c>
      <c r="AF1538" s="5" t="e">
        <f>VLOOKUP(Tableau13[[#This Row],[Avr,]],[1]!Tableau3[#All],2,FALSE)</f>
        <v>#REF!</v>
      </c>
      <c r="AG1538" s="5" t="e">
        <f>VLOOKUP(Tableau13[[#This Row],[Mai]],[1]!Tableau3[#All],2,FALSE)</f>
        <v>#REF!</v>
      </c>
      <c r="AH1538" s="5" t="e">
        <f>VLOOKUP(Tableau13[[#This Row],[Juin]],[1]!Tableau3[#All],2,FALSE)</f>
        <v>#REF!</v>
      </c>
      <c r="AI1538" s="5" t="e">
        <f>VLOOKUP(Tableau13[[#This Row],[Juil,]],[1]!Tableau3[#All],2,FALSE)</f>
        <v>#REF!</v>
      </c>
      <c r="AJ1538" s="5" t="e">
        <f>VLOOKUP(Tableau13[[#This Row],[Août]],[1]!Tableau3[#All],2,FALSE)</f>
        <v>#REF!</v>
      </c>
      <c r="AK1538" s="5" t="e">
        <f>VLOOKUP(Tableau13[[#This Row],[Sept,]],[1]!Tableau3[#All],2,FALSE)</f>
        <v>#REF!</v>
      </c>
      <c r="AL1538" s="5" t="e">
        <f>VLOOKUP(Tableau13[[#This Row],[Oct,]],[1]!Tableau3[#All],2,FALSE)</f>
        <v>#REF!</v>
      </c>
      <c r="AM1538" s="5" t="e">
        <f>VLOOKUP(Tableau13[[#This Row],[Nov,]],[1]!Tableau3[#All],2,FALSE)</f>
        <v>#REF!</v>
      </c>
      <c r="AN1538" s="5" t="e">
        <f>VLOOKUP(Tableau13[[#This Row],[Déc,]],[1]!Tableau3[#All],2,FALSE)</f>
        <v>#REF!</v>
      </c>
    </row>
    <row r="1539" spans="1:40" x14ac:dyDescent="0.25">
      <c r="A1539" t="s">
        <v>3849</v>
      </c>
      <c r="D1539" t="s">
        <v>2913</v>
      </c>
      <c r="E1539" t="s">
        <v>2914</v>
      </c>
      <c r="F1539" t="s">
        <v>8280</v>
      </c>
      <c r="G1539" t="s">
        <v>3850</v>
      </c>
      <c r="H1539" t="s">
        <v>3830</v>
      </c>
      <c r="I1539" t="s">
        <v>25</v>
      </c>
      <c r="J1539" s="3">
        <v>0</v>
      </c>
      <c r="K1539" s="1">
        <v>44197</v>
      </c>
      <c r="L1539" s="1">
        <v>44561</v>
      </c>
      <c r="M1539" t="s">
        <v>38</v>
      </c>
      <c r="O1539" t="s">
        <v>102</v>
      </c>
      <c r="P1539" s="1"/>
      <c r="AB1539" t="s">
        <v>53</v>
      </c>
      <c r="AC1539" s="5" t="e">
        <f>VLOOKUP(Tableau13[[#This Row],[Jan,]],[1]!Tableau3[#All],2,FALSE)</f>
        <v>#REF!</v>
      </c>
      <c r="AD1539" s="5" t="e">
        <f>VLOOKUP(Tableau13[[#This Row],[Fév,]],[1]!Tableau3[#All],2,FALSE)</f>
        <v>#REF!</v>
      </c>
      <c r="AE1539" s="5" t="e">
        <f>VLOOKUP(Tableau13[[#This Row],[Mar,]],[1]!Tableau3[#All],2,FALSE)</f>
        <v>#REF!</v>
      </c>
      <c r="AF1539" s="5" t="e">
        <f>VLOOKUP(Tableau13[[#This Row],[Avr,]],[1]!Tableau3[#All],2,FALSE)</f>
        <v>#REF!</v>
      </c>
      <c r="AG1539" s="5" t="e">
        <f>VLOOKUP(Tableau13[[#This Row],[Mai]],[1]!Tableau3[#All],2,FALSE)</f>
        <v>#REF!</v>
      </c>
      <c r="AH1539" s="5" t="e">
        <f>VLOOKUP(Tableau13[[#This Row],[Juin]],[1]!Tableau3[#All],2,FALSE)</f>
        <v>#REF!</v>
      </c>
      <c r="AI1539" s="5" t="e">
        <f>VLOOKUP(Tableau13[[#This Row],[Juil,]],[1]!Tableau3[#All],2,FALSE)</f>
        <v>#REF!</v>
      </c>
      <c r="AJ1539" s="5" t="e">
        <f>VLOOKUP(Tableau13[[#This Row],[Août]],[1]!Tableau3[#All],2,FALSE)</f>
        <v>#REF!</v>
      </c>
      <c r="AK1539" s="5" t="e">
        <f>VLOOKUP(Tableau13[[#This Row],[Sept,]],[1]!Tableau3[#All],2,FALSE)</f>
        <v>#REF!</v>
      </c>
      <c r="AL1539" s="5" t="e">
        <f>VLOOKUP(Tableau13[[#This Row],[Oct,]],[1]!Tableau3[#All],2,FALSE)</f>
        <v>#REF!</v>
      </c>
      <c r="AM1539" s="5" t="e">
        <f>VLOOKUP(Tableau13[[#This Row],[Nov,]],[1]!Tableau3[#All],2,FALSE)</f>
        <v>#REF!</v>
      </c>
      <c r="AN1539" s="5" t="e">
        <f>VLOOKUP(Tableau13[[#This Row],[Déc,]],[1]!Tableau3[#All],2,FALSE)</f>
        <v>#REF!</v>
      </c>
    </row>
    <row r="1540" spans="1:40" x14ac:dyDescent="0.25">
      <c r="A1540" t="s">
        <v>3851</v>
      </c>
      <c r="D1540" t="s">
        <v>2913</v>
      </c>
      <c r="E1540" t="s">
        <v>2914</v>
      </c>
      <c r="F1540" t="s">
        <v>8281</v>
      </c>
      <c r="G1540" t="s">
        <v>3852</v>
      </c>
      <c r="H1540" t="s">
        <v>3830</v>
      </c>
      <c r="I1540" t="s">
        <v>25</v>
      </c>
      <c r="J1540" s="3">
        <v>0</v>
      </c>
      <c r="K1540" s="1">
        <v>44197</v>
      </c>
      <c r="L1540" s="1">
        <v>44561</v>
      </c>
      <c r="M1540" t="s">
        <v>38</v>
      </c>
      <c r="O1540" t="s">
        <v>102</v>
      </c>
      <c r="P1540" s="1"/>
      <c r="AB1540" t="s">
        <v>53</v>
      </c>
      <c r="AC1540" s="5" t="e">
        <f>VLOOKUP(Tableau13[[#This Row],[Jan,]],[1]!Tableau3[#All],2,FALSE)</f>
        <v>#REF!</v>
      </c>
      <c r="AD1540" s="5" t="e">
        <f>VLOOKUP(Tableau13[[#This Row],[Fév,]],[1]!Tableau3[#All],2,FALSE)</f>
        <v>#REF!</v>
      </c>
      <c r="AE1540" s="5" t="e">
        <f>VLOOKUP(Tableau13[[#This Row],[Mar,]],[1]!Tableau3[#All],2,FALSE)</f>
        <v>#REF!</v>
      </c>
      <c r="AF1540" s="5" t="e">
        <f>VLOOKUP(Tableau13[[#This Row],[Avr,]],[1]!Tableau3[#All],2,FALSE)</f>
        <v>#REF!</v>
      </c>
      <c r="AG1540" s="5" t="e">
        <f>VLOOKUP(Tableau13[[#This Row],[Mai]],[1]!Tableau3[#All],2,FALSE)</f>
        <v>#REF!</v>
      </c>
      <c r="AH1540" s="5" t="e">
        <f>VLOOKUP(Tableau13[[#This Row],[Juin]],[1]!Tableau3[#All],2,FALSE)</f>
        <v>#REF!</v>
      </c>
      <c r="AI1540" s="5" t="e">
        <f>VLOOKUP(Tableau13[[#This Row],[Juil,]],[1]!Tableau3[#All],2,FALSE)</f>
        <v>#REF!</v>
      </c>
      <c r="AJ1540" s="5" t="e">
        <f>VLOOKUP(Tableau13[[#This Row],[Août]],[1]!Tableau3[#All],2,FALSE)</f>
        <v>#REF!</v>
      </c>
      <c r="AK1540" s="5" t="e">
        <f>VLOOKUP(Tableau13[[#This Row],[Sept,]],[1]!Tableau3[#All],2,FALSE)</f>
        <v>#REF!</v>
      </c>
      <c r="AL1540" s="5" t="e">
        <f>VLOOKUP(Tableau13[[#This Row],[Oct,]],[1]!Tableau3[#All],2,FALSE)</f>
        <v>#REF!</v>
      </c>
      <c r="AM1540" s="5" t="e">
        <f>VLOOKUP(Tableau13[[#This Row],[Nov,]],[1]!Tableau3[#All],2,FALSE)</f>
        <v>#REF!</v>
      </c>
      <c r="AN1540" s="5" t="e">
        <f>VLOOKUP(Tableau13[[#This Row],[Déc,]],[1]!Tableau3[#All],2,FALSE)</f>
        <v>#REF!</v>
      </c>
    </row>
    <row r="1541" spans="1:40" x14ac:dyDescent="0.25">
      <c r="A1541" t="s">
        <v>3853</v>
      </c>
      <c r="D1541" t="s">
        <v>2913</v>
      </c>
      <c r="E1541" t="s">
        <v>2914</v>
      </c>
      <c r="F1541" t="s">
        <v>8282</v>
      </c>
      <c r="G1541" t="s">
        <v>3854</v>
      </c>
      <c r="H1541" t="s">
        <v>3830</v>
      </c>
      <c r="I1541" t="s">
        <v>25</v>
      </c>
      <c r="J1541" s="3">
        <v>0</v>
      </c>
      <c r="K1541" s="1">
        <v>44197</v>
      </c>
      <c r="L1541" s="1">
        <v>44561</v>
      </c>
      <c r="M1541" t="s">
        <v>38</v>
      </c>
      <c r="O1541" t="s">
        <v>102</v>
      </c>
      <c r="P1541" s="1"/>
      <c r="AB1541" t="s">
        <v>53</v>
      </c>
      <c r="AC1541" s="5" t="e">
        <f>VLOOKUP(Tableau13[[#This Row],[Jan,]],[1]!Tableau3[#All],2,FALSE)</f>
        <v>#REF!</v>
      </c>
      <c r="AD1541" s="5" t="e">
        <f>VLOOKUP(Tableau13[[#This Row],[Fév,]],[1]!Tableau3[#All],2,FALSE)</f>
        <v>#REF!</v>
      </c>
      <c r="AE1541" s="5" t="e">
        <f>VLOOKUP(Tableau13[[#This Row],[Mar,]],[1]!Tableau3[#All],2,FALSE)</f>
        <v>#REF!</v>
      </c>
      <c r="AF1541" s="5" t="e">
        <f>VLOOKUP(Tableau13[[#This Row],[Avr,]],[1]!Tableau3[#All],2,FALSE)</f>
        <v>#REF!</v>
      </c>
      <c r="AG1541" s="5" t="e">
        <f>VLOOKUP(Tableau13[[#This Row],[Mai]],[1]!Tableau3[#All],2,FALSE)</f>
        <v>#REF!</v>
      </c>
      <c r="AH1541" s="5" t="e">
        <f>VLOOKUP(Tableau13[[#This Row],[Juin]],[1]!Tableau3[#All],2,FALSE)</f>
        <v>#REF!</v>
      </c>
      <c r="AI1541" s="5" t="e">
        <f>VLOOKUP(Tableau13[[#This Row],[Juil,]],[1]!Tableau3[#All],2,FALSE)</f>
        <v>#REF!</v>
      </c>
      <c r="AJ1541" s="5" t="e">
        <f>VLOOKUP(Tableau13[[#This Row],[Août]],[1]!Tableau3[#All],2,FALSE)</f>
        <v>#REF!</v>
      </c>
      <c r="AK1541" s="5" t="e">
        <f>VLOOKUP(Tableau13[[#This Row],[Sept,]],[1]!Tableau3[#All],2,FALSE)</f>
        <v>#REF!</v>
      </c>
      <c r="AL1541" s="5" t="e">
        <f>VLOOKUP(Tableau13[[#This Row],[Oct,]],[1]!Tableau3[#All],2,FALSE)</f>
        <v>#REF!</v>
      </c>
      <c r="AM1541" s="5" t="e">
        <f>VLOOKUP(Tableau13[[#This Row],[Nov,]],[1]!Tableau3[#All],2,FALSE)</f>
        <v>#REF!</v>
      </c>
      <c r="AN1541" s="5" t="e">
        <f>VLOOKUP(Tableau13[[#This Row],[Déc,]],[1]!Tableau3[#All],2,FALSE)</f>
        <v>#REF!</v>
      </c>
    </row>
    <row r="1542" spans="1:40" x14ac:dyDescent="0.25">
      <c r="A1542" t="s">
        <v>3855</v>
      </c>
      <c r="D1542" t="s">
        <v>2913</v>
      </c>
      <c r="E1542" t="s">
        <v>2914</v>
      </c>
      <c r="F1542" t="s">
        <v>8283</v>
      </c>
      <c r="G1542" t="s">
        <v>3856</v>
      </c>
      <c r="H1542" t="s">
        <v>3830</v>
      </c>
      <c r="I1542" t="s">
        <v>25</v>
      </c>
      <c r="J1542" s="3">
        <v>0</v>
      </c>
      <c r="K1542" s="1">
        <v>44197</v>
      </c>
      <c r="L1542" s="1">
        <v>44561</v>
      </c>
      <c r="M1542" t="s">
        <v>38</v>
      </c>
      <c r="O1542" t="s">
        <v>102</v>
      </c>
      <c r="P1542" s="1"/>
      <c r="AB1542" t="s">
        <v>53</v>
      </c>
      <c r="AC1542" s="5" t="e">
        <f>VLOOKUP(Tableau13[[#This Row],[Jan,]],[1]!Tableau3[#All],2,FALSE)</f>
        <v>#REF!</v>
      </c>
      <c r="AD1542" s="5" t="e">
        <f>VLOOKUP(Tableau13[[#This Row],[Fév,]],[1]!Tableau3[#All],2,FALSE)</f>
        <v>#REF!</v>
      </c>
      <c r="AE1542" s="5" t="e">
        <f>VLOOKUP(Tableau13[[#This Row],[Mar,]],[1]!Tableau3[#All],2,FALSE)</f>
        <v>#REF!</v>
      </c>
      <c r="AF1542" s="5" t="e">
        <f>VLOOKUP(Tableau13[[#This Row],[Avr,]],[1]!Tableau3[#All],2,FALSE)</f>
        <v>#REF!</v>
      </c>
      <c r="AG1542" s="5" t="e">
        <f>VLOOKUP(Tableau13[[#This Row],[Mai]],[1]!Tableau3[#All],2,FALSE)</f>
        <v>#REF!</v>
      </c>
      <c r="AH1542" s="5" t="e">
        <f>VLOOKUP(Tableau13[[#This Row],[Juin]],[1]!Tableau3[#All],2,FALSE)</f>
        <v>#REF!</v>
      </c>
      <c r="AI1542" s="5" t="e">
        <f>VLOOKUP(Tableau13[[#This Row],[Juil,]],[1]!Tableau3[#All],2,FALSE)</f>
        <v>#REF!</v>
      </c>
      <c r="AJ1542" s="5" t="e">
        <f>VLOOKUP(Tableau13[[#This Row],[Août]],[1]!Tableau3[#All],2,FALSE)</f>
        <v>#REF!</v>
      </c>
      <c r="AK1542" s="5" t="e">
        <f>VLOOKUP(Tableau13[[#This Row],[Sept,]],[1]!Tableau3[#All],2,FALSE)</f>
        <v>#REF!</v>
      </c>
      <c r="AL1542" s="5" t="e">
        <f>VLOOKUP(Tableau13[[#This Row],[Oct,]],[1]!Tableau3[#All],2,FALSE)</f>
        <v>#REF!</v>
      </c>
      <c r="AM1542" s="5" t="e">
        <f>VLOOKUP(Tableau13[[#This Row],[Nov,]],[1]!Tableau3[#All],2,FALSE)</f>
        <v>#REF!</v>
      </c>
      <c r="AN1542" s="5" t="e">
        <f>VLOOKUP(Tableau13[[#This Row],[Déc,]],[1]!Tableau3[#All],2,FALSE)</f>
        <v>#REF!</v>
      </c>
    </row>
    <row r="1543" spans="1:40" x14ac:dyDescent="0.25">
      <c r="A1543" t="s">
        <v>3857</v>
      </c>
      <c r="D1543" t="s">
        <v>2913</v>
      </c>
      <c r="E1543" t="s">
        <v>2914</v>
      </c>
      <c r="F1543" t="s">
        <v>8284</v>
      </c>
      <c r="G1543" t="s">
        <v>3858</v>
      </c>
      <c r="H1543" t="s">
        <v>3830</v>
      </c>
      <c r="I1543" t="s">
        <v>25</v>
      </c>
      <c r="J1543" s="3">
        <v>0</v>
      </c>
      <c r="K1543" s="1">
        <v>44197</v>
      </c>
      <c r="L1543" s="1">
        <v>44561</v>
      </c>
      <c r="M1543" t="s">
        <v>38</v>
      </c>
      <c r="O1543" t="s">
        <v>102</v>
      </c>
      <c r="P1543" s="1"/>
      <c r="AB1543" t="s">
        <v>53</v>
      </c>
      <c r="AC1543" s="5" t="e">
        <f>VLOOKUP(Tableau13[[#This Row],[Jan,]],[1]!Tableau3[#All],2,FALSE)</f>
        <v>#REF!</v>
      </c>
      <c r="AD1543" s="5" t="e">
        <f>VLOOKUP(Tableau13[[#This Row],[Fév,]],[1]!Tableau3[#All],2,FALSE)</f>
        <v>#REF!</v>
      </c>
      <c r="AE1543" s="5" t="e">
        <f>VLOOKUP(Tableau13[[#This Row],[Mar,]],[1]!Tableau3[#All],2,FALSE)</f>
        <v>#REF!</v>
      </c>
      <c r="AF1543" s="5" t="e">
        <f>VLOOKUP(Tableau13[[#This Row],[Avr,]],[1]!Tableau3[#All],2,FALSE)</f>
        <v>#REF!</v>
      </c>
      <c r="AG1543" s="5" t="e">
        <f>VLOOKUP(Tableau13[[#This Row],[Mai]],[1]!Tableau3[#All],2,FALSE)</f>
        <v>#REF!</v>
      </c>
      <c r="AH1543" s="5" t="e">
        <f>VLOOKUP(Tableau13[[#This Row],[Juin]],[1]!Tableau3[#All],2,FALSE)</f>
        <v>#REF!</v>
      </c>
      <c r="AI1543" s="5" t="e">
        <f>VLOOKUP(Tableau13[[#This Row],[Juil,]],[1]!Tableau3[#All],2,FALSE)</f>
        <v>#REF!</v>
      </c>
      <c r="AJ1543" s="5" t="e">
        <f>VLOOKUP(Tableau13[[#This Row],[Août]],[1]!Tableau3[#All],2,FALSE)</f>
        <v>#REF!</v>
      </c>
      <c r="AK1543" s="5" t="e">
        <f>VLOOKUP(Tableau13[[#This Row],[Sept,]],[1]!Tableau3[#All],2,FALSE)</f>
        <v>#REF!</v>
      </c>
      <c r="AL1543" s="5" t="e">
        <f>VLOOKUP(Tableau13[[#This Row],[Oct,]],[1]!Tableau3[#All],2,FALSE)</f>
        <v>#REF!</v>
      </c>
      <c r="AM1543" s="5" t="e">
        <f>VLOOKUP(Tableau13[[#This Row],[Nov,]],[1]!Tableau3[#All],2,FALSE)</f>
        <v>#REF!</v>
      </c>
      <c r="AN1543" s="5" t="e">
        <f>VLOOKUP(Tableau13[[#This Row],[Déc,]],[1]!Tableau3[#All],2,FALSE)</f>
        <v>#REF!</v>
      </c>
    </row>
    <row r="1544" spans="1:40" x14ac:dyDescent="0.25">
      <c r="A1544" t="s">
        <v>3859</v>
      </c>
      <c r="D1544" t="s">
        <v>2913</v>
      </c>
      <c r="E1544" t="s">
        <v>2914</v>
      </c>
      <c r="F1544" t="s">
        <v>8285</v>
      </c>
      <c r="G1544" t="s">
        <v>3860</v>
      </c>
      <c r="H1544" t="s">
        <v>3830</v>
      </c>
      <c r="I1544" t="s">
        <v>25</v>
      </c>
      <c r="J1544" s="3">
        <v>0</v>
      </c>
      <c r="K1544" s="1">
        <v>44197</v>
      </c>
      <c r="L1544" s="1">
        <v>44561</v>
      </c>
      <c r="M1544" t="s">
        <v>38</v>
      </c>
      <c r="O1544" t="s">
        <v>102</v>
      </c>
      <c r="P1544" s="1"/>
      <c r="AB1544" t="s">
        <v>53</v>
      </c>
      <c r="AC1544" s="5" t="e">
        <f>VLOOKUP(Tableau13[[#This Row],[Jan,]],[1]!Tableau3[#All],2,FALSE)</f>
        <v>#REF!</v>
      </c>
      <c r="AD1544" s="5" t="e">
        <f>VLOOKUP(Tableau13[[#This Row],[Fév,]],[1]!Tableau3[#All],2,FALSE)</f>
        <v>#REF!</v>
      </c>
      <c r="AE1544" s="5" t="e">
        <f>VLOOKUP(Tableau13[[#This Row],[Mar,]],[1]!Tableau3[#All],2,FALSE)</f>
        <v>#REF!</v>
      </c>
      <c r="AF1544" s="5" t="e">
        <f>VLOOKUP(Tableau13[[#This Row],[Avr,]],[1]!Tableau3[#All],2,FALSE)</f>
        <v>#REF!</v>
      </c>
      <c r="AG1544" s="5" t="e">
        <f>VLOOKUP(Tableau13[[#This Row],[Mai]],[1]!Tableau3[#All],2,FALSE)</f>
        <v>#REF!</v>
      </c>
      <c r="AH1544" s="5" t="e">
        <f>VLOOKUP(Tableau13[[#This Row],[Juin]],[1]!Tableau3[#All],2,FALSE)</f>
        <v>#REF!</v>
      </c>
      <c r="AI1544" s="5" t="e">
        <f>VLOOKUP(Tableau13[[#This Row],[Juil,]],[1]!Tableau3[#All],2,FALSE)</f>
        <v>#REF!</v>
      </c>
      <c r="AJ1544" s="5" t="e">
        <f>VLOOKUP(Tableau13[[#This Row],[Août]],[1]!Tableau3[#All],2,FALSE)</f>
        <v>#REF!</v>
      </c>
      <c r="AK1544" s="5" t="e">
        <f>VLOOKUP(Tableau13[[#This Row],[Sept,]],[1]!Tableau3[#All],2,FALSE)</f>
        <v>#REF!</v>
      </c>
      <c r="AL1544" s="5" t="e">
        <f>VLOOKUP(Tableau13[[#This Row],[Oct,]],[1]!Tableau3[#All],2,FALSE)</f>
        <v>#REF!</v>
      </c>
      <c r="AM1544" s="5" t="e">
        <f>VLOOKUP(Tableau13[[#This Row],[Nov,]],[1]!Tableau3[#All],2,FALSE)</f>
        <v>#REF!</v>
      </c>
      <c r="AN1544" s="5" t="e">
        <f>VLOOKUP(Tableau13[[#This Row],[Déc,]],[1]!Tableau3[#All],2,FALSE)</f>
        <v>#REF!</v>
      </c>
    </row>
    <row r="1545" spans="1:40" x14ac:dyDescent="0.25">
      <c r="A1545" t="s">
        <v>3861</v>
      </c>
      <c r="D1545" t="s">
        <v>2913</v>
      </c>
      <c r="E1545" t="s">
        <v>2914</v>
      </c>
      <c r="F1545" t="s">
        <v>8286</v>
      </c>
      <c r="G1545" t="s">
        <v>3862</v>
      </c>
      <c r="H1545" t="s">
        <v>3830</v>
      </c>
      <c r="I1545" t="s">
        <v>25</v>
      </c>
      <c r="J1545" s="3">
        <v>0</v>
      </c>
      <c r="K1545" s="1">
        <v>44197</v>
      </c>
      <c r="L1545" s="1">
        <v>44561</v>
      </c>
      <c r="M1545" t="s">
        <v>38</v>
      </c>
      <c r="O1545" t="s">
        <v>102</v>
      </c>
      <c r="P1545" s="1"/>
      <c r="AB1545" t="s">
        <v>53</v>
      </c>
      <c r="AC1545" s="5" t="e">
        <f>VLOOKUP(Tableau13[[#This Row],[Jan,]],[1]!Tableau3[#All],2,FALSE)</f>
        <v>#REF!</v>
      </c>
      <c r="AD1545" s="5" t="e">
        <f>VLOOKUP(Tableau13[[#This Row],[Fév,]],[1]!Tableau3[#All],2,FALSE)</f>
        <v>#REF!</v>
      </c>
      <c r="AE1545" s="5" t="e">
        <f>VLOOKUP(Tableau13[[#This Row],[Mar,]],[1]!Tableau3[#All],2,FALSE)</f>
        <v>#REF!</v>
      </c>
      <c r="AF1545" s="5" t="e">
        <f>VLOOKUP(Tableau13[[#This Row],[Avr,]],[1]!Tableau3[#All],2,FALSE)</f>
        <v>#REF!</v>
      </c>
      <c r="AG1545" s="5" t="e">
        <f>VLOOKUP(Tableau13[[#This Row],[Mai]],[1]!Tableau3[#All],2,FALSE)</f>
        <v>#REF!</v>
      </c>
      <c r="AH1545" s="5" t="e">
        <f>VLOOKUP(Tableau13[[#This Row],[Juin]],[1]!Tableau3[#All],2,FALSE)</f>
        <v>#REF!</v>
      </c>
      <c r="AI1545" s="5" t="e">
        <f>VLOOKUP(Tableau13[[#This Row],[Juil,]],[1]!Tableau3[#All],2,FALSE)</f>
        <v>#REF!</v>
      </c>
      <c r="AJ1545" s="5" t="e">
        <f>VLOOKUP(Tableau13[[#This Row],[Août]],[1]!Tableau3[#All],2,FALSE)</f>
        <v>#REF!</v>
      </c>
      <c r="AK1545" s="5" t="e">
        <f>VLOOKUP(Tableau13[[#This Row],[Sept,]],[1]!Tableau3[#All],2,FALSE)</f>
        <v>#REF!</v>
      </c>
      <c r="AL1545" s="5" t="e">
        <f>VLOOKUP(Tableau13[[#This Row],[Oct,]],[1]!Tableau3[#All],2,FALSE)</f>
        <v>#REF!</v>
      </c>
      <c r="AM1545" s="5" t="e">
        <f>VLOOKUP(Tableau13[[#This Row],[Nov,]],[1]!Tableau3[#All],2,FALSE)</f>
        <v>#REF!</v>
      </c>
      <c r="AN1545" s="5" t="e">
        <f>VLOOKUP(Tableau13[[#This Row],[Déc,]],[1]!Tableau3[#All],2,FALSE)</f>
        <v>#REF!</v>
      </c>
    </row>
    <row r="1546" spans="1:40" x14ac:dyDescent="0.25">
      <c r="A1546" t="s">
        <v>3863</v>
      </c>
      <c r="D1546" t="s">
        <v>2913</v>
      </c>
      <c r="E1546" t="s">
        <v>2914</v>
      </c>
      <c r="F1546" t="s">
        <v>8287</v>
      </c>
      <c r="G1546" t="s">
        <v>3864</v>
      </c>
      <c r="H1546" t="s">
        <v>3830</v>
      </c>
      <c r="I1546" t="s">
        <v>25</v>
      </c>
      <c r="J1546" s="3">
        <v>0</v>
      </c>
      <c r="K1546" s="1">
        <v>44197</v>
      </c>
      <c r="L1546" s="1">
        <v>44561</v>
      </c>
      <c r="M1546" t="s">
        <v>38</v>
      </c>
      <c r="O1546" t="s">
        <v>102</v>
      </c>
      <c r="P1546" s="1"/>
      <c r="AB1546" t="s">
        <v>53</v>
      </c>
      <c r="AC1546" s="5" t="e">
        <f>VLOOKUP(Tableau13[[#This Row],[Jan,]],[1]!Tableau3[#All],2,FALSE)</f>
        <v>#REF!</v>
      </c>
      <c r="AD1546" s="5" t="e">
        <f>VLOOKUP(Tableau13[[#This Row],[Fév,]],[1]!Tableau3[#All],2,FALSE)</f>
        <v>#REF!</v>
      </c>
      <c r="AE1546" s="5" t="e">
        <f>VLOOKUP(Tableau13[[#This Row],[Mar,]],[1]!Tableau3[#All],2,FALSE)</f>
        <v>#REF!</v>
      </c>
      <c r="AF1546" s="5" t="e">
        <f>VLOOKUP(Tableau13[[#This Row],[Avr,]],[1]!Tableau3[#All],2,FALSE)</f>
        <v>#REF!</v>
      </c>
      <c r="AG1546" s="5" t="e">
        <f>VLOOKUP(Tableau13[[#This Row],[Mai]],[1]!Tableau3[#All],2,FALSE)</f>
        <v>#REF!</v>
      </c>
      <c r="AH1546" s="5" t="e">
        <f>VLOOKUP(Tableau13[[#This Row],[Juin]],[1]!Tableau3[#All],2,FALSE)</f>
        <v>#REF!</v>
      </c>
      <c r="AI1546" s="5" t="e">
        <f>VLOOKUP(Tableau13[[#This Row],[Juil,]],[1]!Tableau3[#All],2,FALSE)</f>
        <v>#REF!</v>
      </c>
      <c r="AJ1546" s="5" t="e">
        <f>VLOOKUP(Tableau13[[#This Row],[Août]],[1]!Tableau3[#All],2,FALSE)</f>
        <v>#REF!</v>
      </c>
      <c r="AK1546" s="5" t="e">
        <f>VLOOKUP(Tableau13[[#This Row],[Sept,]],[1]!Tableau3[#All],2,FALSE)</f>
        <v>#REF!</v>
      </c>
      <c r="AL1546" s="5" t="e">
        <f>VLOOKUP(Tableau13[[#This Row],[Oct,]],[1]!Tableau3[#All],2,FALSE)</f>
        <v>#REF!</v>
      </c>
      <c r="AM1546" s="5" t="e">
        <f>VLOOKUP(Tableau13[[#This Row],[Nov,]],[1]!Tableau3[#All],2,FALSE)</f>
        <v>#REF!</v>
      </c>
      <c r="AN1546" s="5" t="e">
        <f>VLOOKUP(Tableau13[[#This Row],[Déc,]],[1]!Tableau3[#All],2,FALSE)</f>
        <v>#REF!</v>
      </c>
    </row>
    <row r="1547" spans="1:40" x14ac:dyDescent="0.25">
      <c r="A1547" t="s">
        <v>3865</v>
      </c>
      <c r="D1547" t="s">
        <v>2913</v>
      </c>
      <c r="E1547" t="s">
        <v>2914</v>
      </c>
      <c r="F1547" t="s">
        <v>8288</v>
      </c>
      <c r="G1547" t="s">
        <v>8289</v>
      </c>
      <c r="H1547" t="s">
        <v>3830</v>
      </c>
      <c r="I1547" t="s">
        <v>25</v>
      </c>
      <c r="J1547" s="3">
        <v>0</v>
      </c>
      <c r="K1547" s="1">
        <v>44197</v>
      </c>
      <c r="L1547" s="1">
        <v>44561</v>
      </c>
      <c r="M1547" t="s">
        <v>38</v>
      </c>
      <c r="O1547" t="s">
        <v>102</v>
      </c>
      <c r="P1547" s="1"/>
      <c r="AB1547" t="s">
        <v>53</v>
      </c>
      <c r="AC1547" s="5" t="e">
        <f>VLOOKUP(Tableau13[[#This Row],[Jan,]],[1]!Tableau3[#All],2,FALSE)</f>
        <v>#REF!</v>
      </c>
      <c r="AD1547" s="5" t="e">
        <f>VLOOKUP(Tableau13[[#This Row],[Fév,]],[1]!Tableau3[#All],2,FALSE)</f>
        <v>#REF!</v>
      </c>
      <c r="AE1547" s="5" t="e">
        <f>VLOOKUP(Tableau13[[#This Row],[Mar,]],[1]!Tableau3[#All],2,FALSE)</f>
        <v>#REF!</v>
      </c>
      <c r="AF1547" s="5" t="e">
        <f>VLOOKUP(Tableau13[[#This Row],[Avr,]],[1]!Tableau3[#All],2,FALSE)</f>
        <v>#REF!</v>
      </c>
      <c r="AG1547" s="5" t="e">
        <f>VLOOKUP(Tableau13[[#This Row],[Mai]],[1]!Tableau3[#All],2,FALSE)</f>
        <v>#REF!</v>
      </c>
      <c r="AH1547" s="5" t="e">
        <f>VLOOKUP(Tableau13[[#This Row],[Juin]],[1]!Tableau3[#All],2,FALSE)</f>
        <v>#REF!</v>
      </c>
      <c r="AI1547" s="5" t="e">
        <f>VLOOKUP(Tableau13[[#This Row],[Juil,]],[1]!Tableau3[#All],2,FALSE)</f>
        <v>#REF!</v>
      </c>
      <c r="AJ1547" s="5" t="e">
        <f>VLOOKUP(Tableau13[[#This Row],[Août]],[1]!Tableau3[#All],2,FALSE)</f>
        <v>#REF!</v>
      </c>
      <c r="AK1547" s="5" t="e">
        <f>VLOOKUP(Tableau13[[#This Row],[Sept,]],[1]!Tableau3[#All],2,FALSE)</f>
        <v>#REF!</v>
      </c>
      <c r="AL1547" s="5" t="e">
        <f>VLOOKUP(Tableau13[[#This Row],[Oct,]],[1]!Tableau3[#All],2,FALSE)</f>
        <v>#REF!</v>
      </c>
      <c r="AM1547" s="5" t="e">
        <f>VLOOKUP(Tableau13[[#This Row],[Nov,]],[1]!Tableau3[#All],2,FALSE)</f>
        <v>#REF!</v>
      </c>
      <c r="AN1547" s="5" t="e">
        <f>VLOOKUP(Tableau13[[#This Row],[Déc,]],[1]!Tableau3[#All],2,FALSE)</f>
        <v>#REF!</v>
      </c>
    </row>
    <row r="1548" spans="1:40" x14ac:dyDescent="0.25">
      <c r="A1548" t="s">
        <v>3866</v>
      </c>
      <c r="D1548" t="s">
        <v>2913</v>
      </c>
      <c r="E1548" t="s">
        <v>2914</v>
      </c>
      <c r="F1548" t="s">
        <v>8290</v>
      </c>
      <c r="G1548" t="s">
        <v>3867</v>
      </c>
      <c r="H1548" t="s">
        <v>3830</v>
      </c>
      <c r="I1548" t="s">
        <v>25</v>
      </c>
      <c r="J1548" s="3">
        <v>25478.17</v>
      </c>
      <c r="K1548" s="1">
        <v>44197</v>
      </c>
      <c r="L1548" s="1">
        <v>44561</v>
      </c>
      <c r="M1548" t="s">
        <v>38</v>
      </c>
      <c r="O1548" t="s">
        <v>32</v>
      </c>
      <c r="P1548" s="1">
        <v>0.25</v>
      </c>
      <c r="S1548">
        <v>0.25</v>
      </c>
      <c r="V1548">
        <v>0.25</v>
      </c>
      <c r="Y1548">
        <v>0.25</v>
      </c>
      <c r="AB1548" t="s">
        <v>53</v>
      </c>
      <c r="AC1548" s="5" t="e">
        <f>VLOOKUP(Tableau13[[#This Row],[Jan,]],[1]!Tableau3[#All],2,FALSE)</f>
        <v>#REF!</v>
      </c>
      <c r="AD1548" s="5" t="e">
        <f>VLOOKUP(Tableau13[[#This Row],[Fév,]],[1]!Tableau3[#All],2,FALSE)</f>
        <v>#REF!</v>
      </c>
      <c r="AE1548" s="5" t="e">
        <f>VLOOKUP(Tableau13[[#This Row],[Mar,]],[1]!Tableau3[#All],2,FALSE)</f>
        <v>#REF!</v>
      </c>
      <c r="AF1548" s="5" t="e">
        <f>VLOOKUP(Tableau13[[#This Row],[Avr,]],[1]!Tableau3[#All],2,FALSE)</f>
        <v>#REF!</v>
      </c>
      <c r="AG1548" s="5" t="e">
        <f>VLOOKUP(Tableau13[[#This Row],[Mai]],[1]!Tableau3[#All],2,FALSE)</f>
        <v>#REF!</v>
      </c>
      <c r="AH1548" s="5" t="e">
        <f>VLOOKUP(Tableau13[[#This Row],[Juin]],[1]!Tableau3[#All],2,FALSE)</f>
        <v>#REF!</v>
      </c>
      <c r="AI1548" s="5" t="e">
        <f>VLOOKUP(Tableau13[[#This Row],[Juil,]],[1]!Tableau3[#All],2,FALSE)</f>
        <v>#REF!</v>
      </c>
      <c r="AJ1548" s="5" t="e">
        <f>VLOOKUP(Tableau13[[#This Row],[Août]],[1]!Tableau3[#All],2,FALSE)</f>
        <v>#REF!</v>
      </c>
      <c r="AK1548" s="5" t="e">
        <f>VLOOKUP(Tableau13[[#This Row],[Sept,]],[1]!Tableau3[#All],2,FALSE)</f>
        <v>#REF!</v>
      </c>
      <c r="AL1548" s="5" t="e">
        <f>VLOOKUP(Tableau13[[#This Row],[Oct,]],[1]!Tableau3[#All],2,FALSE)</f>
        <v>#REF!</v>
      </c>
      <c r="AM1548" s="5" t="e">
        <f>VLOOKUP(Tableau13[[#This Row],[Nov,]],[1]!Tableau3[#All],2,FALSE)</f>
        <v>#REF!</v>
      </c>
      <c r="AN1548" s="5" t="e">
        <f>VLOOKUP(Tableau13[[#This Row],[Déc,]],[1]!Tableau3[#All],2,FALSE)</f>
        <v>#REF!</v>
      </c>
    </row>
    <row r="1549" spans="1:40" x14ac:dyDescent="0.25">
      <c r="A1549" t="s">
        <v>3868</v>
      </c>
      <c r="D1549" t="s">
        <v>2913</v>
      </c>
      <c r="E1549" t="s">
        <v>2914</v>
      </c>
      <c r="F1549" t="s">
        <v>8291</v>
      </c>
      <c r="G1549" t="s">
        <v>3869</v>
      </c>
      <c r="H1549" t="s">
        <v>3830</v>
      </c>
      <c r="I1549" t="s">
        <v>25</v>
      </c>
      <c r="J1549" s="3">
        <v>0</v>
      </c>
      <c r="K1549" s="1">
        <v>44197</v>
      </c>
      <c r="L1549" s="1">
        <v>44561</v>
      </c>
      <c r="M1549" t="s">
        <v>38</v>
      </c>
      <c r="O1549" t="s">
        <v>102</v>
      </c>
      <c r="P1549" s="1"/>
      <c r="AB1549" t="s">
        <v>53</v>
      </c>
      <c r="AC1549" s="5" t="e">
        <f>VLOOKUP(Tableau13[[#This Row],[Jan,]],[1]!Tableau3[#All],2,FALSE)</f>
        <v>#REF!</v>
      </c>
      <c r="AD1549" s="5" t="e">
        <f>VLOOKUP(Tableau13[[#This Row],[Fév,]],[1]!Tableau3[#All],2,FALSE)</f>
        <v>#REF!</v>
      </c>
      <c r="AE1549" s="5" t="e">
        <f>VLOOKUP(Tableau13[[#This Row],[Mar,]],[1]!Tableau3[#All],2,FALSE)</f>
        <v>#REF!</v>
      </c>
      <c r="AF1549" s="5" t="e">
        <f>VLOOKUP(Tableau13[[#This Row],[Avr,]],[1]!Tableau3[#All],2,FALSE)</f>
        <v>#REF!</v>
      </c>
      <c r="AG1549" s="5" t="e">
        <f>VLOOKUP(Tableau13[[#This Row],[Mai]],[1]!Tableau3[#All],2,FALSE)</f>
        <v>#REF!</v>
      </c>
      <c r="AH1549" s="5" t="e">
        <f>VLOOKUP(Tableau13[[#This Row],[Juin]],[1]!Tableau3[#All],2,FALSE)</f>
        <v>#REF!</v>
      </c>
      <c r="AI1549" s="5" t="e">
        <f>VLOOKUP(Tableau13[[#This Row],[Juil,]],[1]!Tableau3[#All],2,FALSE)</f>
        <v>#REF!</v>
      </c>
      <c r="AJ1549" s="5" t="e">
        <f>VLOOKUP(Tableau13[[#This Row],[Août]],[1]!Tableau3[#All],2,FALSE)</f>
        <v>#REF!</v>
      </c>
      <c r="AK1549" s="5" t="e">
        <f>VLOOKUP(Tableau13[[#This Row],[Sept,]],[1]!Tableau3[#All],2,FALSE)</f>
        <v>#REF!</v>
      </c>
      <c r="AL1549" s="5" t="e">
        <f>VLOOKUP(Tableau13[[#This Row],[Oct,]],[1]!Tableau3[#All],2,FALSE)</f>
        <v>#REF!</v>
      </c>
      <c r="AM1549" s="5" t="e">
        <f>VLOOKUP(Tableau13[[#This Row],[Nov,]],[1]!Tableau3[#All],2,FALSE)</f>
        <v>#REF!</v>
      </c>
      <c r="AN1549" s="5" t="e">
        <f>VLOOKUP(Tableau13[[#This Row],[Déc,]],[1]!Tableau3[#All],2,FALSE)</f>
        <v>#REF!</v>
      </c>
    </row>
    <row r="1550" spans="1:40" x14ac:dyDescent="0.25">
      <c r="A1550" t="s">
        <v>3870</v>
      </c>
      <c r="D1550" t="s">
        <v>2913</v>
      </c>
      <c r="E1550" t="s">
        <v>2914</v>
      </c>
      <c r="F1550" t="s">
        <v>8292</v>
      </c>
      <c r="G1550" t="s">
        <v>3871</v>
      </c>
      <c r="H1550" t="s">
        <v>3830</v>
      </c>
      <c r="I1550" t="s">
        <v>25</v>
      </c>
      <c r="J1550" s="3">
        <v>0</v>
      </c>
      <c r="K1550" s="1">
        <v>44197</v>
      </c>
      <c r="L1550" s="1">
        <v>44561</v>
      </c>
      <c r="M1550" t="s">
        <v>38</v>
      </c>
      <c r="O1550" t="s">
        <v>102</v>
      </c>
      <c r="P1550" s="1"/>
      <c r="AB1550" t="s">
        <v>53</v>
      </c>
      <c r="AC1550" s="5" t="e">
        <f>VLOOKUP(Tableau13[[#This Row],[Jan,]],[1]!Tableau3[#All],2,FALSE)</f>
        <v>#REF!</v>
      </c>
      <c r="AD1550" s="5" t="e">
        <f>VLOOKUP(Tableau13[[#This Row],[Fév,]],[1]!Tableau3[#All],2,FALSE)</f>
        <v>#REF!</v>
      </c>
      <c r="AE1550" s="5" t="e">
        <f>VLOOKUP(Tableau13[[#This Row],[Mar,]],[1]!Tableau3[#All],2,FALSE)</f>
        <v>#REF!</v>
      </c>
      <c r="AF1550" s="5" t="e">
        <f>VLOOKUP(Tableau13[[#This Row],[Avr,]],[1]!Tableau3[#All],2,FALSE)</f>
        <v>#REF!</v>
      </c>
      <c r="AG1550" s="5" t="e">
        <f>VLOOKUP(Tableau13[[#This Row],[Mai]],[1]!Tableau3[#All],2,FALSE)</f>
        <v>#REF!</v>
      </c>
      <c r="AH1550" s="5" t="e">
        <f>VLOOKUP(Tableau13[[#This Row],[Juin]],[1]!Tableau3[#All],2,FALSE)</f>
        <v>#REF!</v>
      </c>
      <c r="AI1550" s="5" t="e">
        <f>VLOOKUP(Tableau13[[#This Row],[Juil,]],[1]!Tableau3[#All],2,FALSE)</f>
        <v>#REF!</v>
      </c>
      <c r="AJ1550" s="5" t="e">
        <f>VLOOKUP(Tableau13[[#This Row],[Août]],[1]!Tableau3[#All],2,FALSE)</f>
        <v>#REF!</v>
      </c>
      <c r="AK1550" s="5" t="e">
        <f>VLOOKUP(Tableau13[[#This Row],[Sept,]],[1]!Tableau3[#All],2,FALSE)</f>
        <v>#REF!</v>
      </c>
      <c r="AL1550" s="5" t="e">
        <f>VLOOKUP(Tableau13[[#This Row],[Oct,]],[1]!Tableau3[#All],2,FALSE)</f>
        <v>#REF!</v>
      </c>
      <c r="AM1550" s="5" t="e">
        <f>VLOOKUP(Tableau13[[#This Row],[Nov,]],[1]!Tableau3[#All],2,FALSE)</f>
        <v>#REF!</v>
      </c>
      <c r="AN1550" s="5" t="e">
        <f>VLOOKUP(Tableau13[[#This Row],[Déc,]],[1]!Tableau3[#All],2,FALSE)</f>
        <v>#REF!</v>
      </c>
    </row>
    <row r="1551" spans="1:40" x14ac:dyDescent="0.25">
      <c r="A1551" t="s">
        <v>3872</v>
      </c>
      <c r="D1551" t="s">
        <v>2913</v>
      </c>
      <c r="E1551" t="s">
        <v>2914</v>
      </c>
      <c r="F1551" t="s">
        <v>8293</v>
      </c>
      <c r="G1551" t="s">
        <v>3873</v>
      </c>
      <c r="H1551" t="s">
        <v>3830</v>
      </c>
      <c r="I1551" t="s">
        <v>25</v>
      </c>
      <c r="J1551" s="3">
        <v>0</v>
      </c>
      <c r="K1551" s="1">
        <v>44197</v>
      </c>
      <c r="L1551" s="1">
        <v>44561</v>
      </c>
      <c r="M1551" t="s">
        <v>38</v>
      </c>
      <c r="O1551" t="s">
        <v>102</v>
      </c>
      <c r="P1551" s="1"/>
      <c r="AB1551" t="s">
        <v>53</v>
      </c>
      <c r="AC1551" s="5" t="e">
        <f>VLOOKUP(Tableau13[[#This Row],[Jan,]],[1]!Tableau3[#All],2,FALSE)</f>
        <v>#REF!</v>
      </c>
      <c r="AD1551" s="5" t="e">
        <f>VLOOKUP(Tableau13[[#This Row],[Fév,]],[1]!Tableau3[#All],2,FALSE)</f>
        <v>#REF!</v>
      </c>
      <c r="AE1551" s="5" t="e">
        <f>VLOOKUP(Tableau13[[#This Row],[Mar,]],[1]!Tableau3[#All],2,FALSE)</f>
        <v>#REF!</v>
      </c>
      <c r="AF1551" s="5" t="e">
        <f>VLOOKUP(Tableau13[[#This Row],[Avr,]],[1]!Tableau3[#All],2,FALSE)</f>
        <v>#REF!</v>
      </c>
      <c r="AG1551" s="5" t="e">
        <f>VLOOKUP(Tableau13[[#This Row],[Mai]],[1]!Tableau3[#All],2,FALSE)</f>
        <v>#REF!</v>
      </c>
      <c r="AH1551" s="5" t="e">
        <f>VLOOKUP(Tableau13[[#This Row],[Juin]],[1]!Tableau3[#All],2,FALSE)</f>
        <v>#REF!</v>
      </c>
      <c r="AI1551" s="5" t="e">
        <f>VLOOKUP(Tableau13[[#This Row],[Juil,]],[1]!Tableau3[#All],2,FALSE)</f>
        <v>#REF!</v>
      </c>
      <c r="AJ1551" s="5" t="e">
        <f>VLOOKUP(Tableau13[[#This Row],[Août]],[1]!Tableau3[#All],2,FALSE)</f>
        <v>#REF!</v>
      </c>
      <c r="AK1551" s="5" t="e">
        <f>VLOOKUP(Tableau13[[#This Row],[Sept,]],[1]!Tableau3[#All],2,FALSE)</f>
        <v>#REF!</v>
      </c>
      <c r="AL1551" s="5" t="e">
        <f>VLOOKUP(Tableau13[[#This Row],[Oct,]],[1]!Tableau3[#All],2,FALSE)</f>
        <v>#REF!</v>
      </c>
      <c r="AM1551" s="5" t="e">
        <f>VLOOKUP(Tableau13[[#This Row],[Nov,]],[1]!Tableau3[#All],2,FALSE)</f>
        <v>#REF!</v>
      </c>
      <c r="AN1551" s="5" t="e">
        <f>VLOOKUP(Tableau13[[#This Row],[Déc,]],[1]!Tableau3[#All],2,FALSE)</f>
        <v>#REF!</v>
      </c>
    </row>
    <row r="1552" spans="1:40" x14ac:dyDescent="0.25">
      <c r="A1552" t="s">
        <v>3874</v>
      </c>
      <c r="D1552" t="s">
        <v>2913</v>
      </c>
      <c r="E1552" t="s">
        <v>2914</v>
      </c>
      <c r="F1552" t="s">
        <v>8294</v>
      </c>
      <c r="G1552" t="s">
        <v>3875</v>
      </c>
      <c r="H1552" t="s">
        <v>3830</v>
      </c>
      <c r="I1552" t="s">
        <v>25</v>
      </c>
      <c r="J1552" s="3">
        <v>0</v>
      </c>
      <c r="K1552" s="1">
        <v>44197</v>
      </c>
      <c r="L1552" s="1">
        <v>44561</v>
      </c>
      <c r="M1552" t="s">
        <v>38</v>
      </c>
      <c r="O1552" t="s">
        <v>102</v>
      </c>
      <c r="P1552" s="1"/>
      <c r="AB1552" t="s">
        <v>53</v>
      </c>
      <c r="AC1552" s="5" t="e">
        <f>VLOOKUP(Tableau13[[#This Row],[Jan,]],[1]!Tableau3[#All],2,FALSE)</f>
        <v>#REF!</v>
      </c>
      <c r="AD1552" s="5" t="e">
        <f>VLOOKUP(Tableau13[[#This Row],[Fév,]],[1]!Tableau3[#All],2,FALSE)</f>
        <v>#REF!</v>
      </c>
      <c r="AE1552" s="5" t="e">
        <f>VLOOKUP(Tableau13[[#This Row],[Mar,]],[1]!Tableau3[#All],2,FALSE)</f>
        <v>#REF!</v>
      </c>
      <c r="AF1552" s="5" t="e">
        <f>VLOOKUP(Tableau13[[#This Row],[Avr,]],[1]!Tableau3[#All],2,FALSE)</f>
        <v>#REF!</v>
      </c>
      <c r="AG1552" s="5" t="e">
        <f>VLOOKUP(Tableau13[[#This Row],[Mai]],[1]!Tableau3[#All],2,FALSE)</f>
        <v>#REF!</v>
      </c>
      <c r="AH1552" s="5" t="e">
        <f>VLOOKUP(Tableau13[[#This Row],[Juin]],[1]!Tableau3[#All],2,FALSE)</f>
        <v>#REF!</v>
      </c>
      <c r="AI1552" s="5" t="e">
        <f>VLOOKUP(Tableau13[[#This Row],[Juil,]],[1]!Tableau3[#All],2,FALSE)</f>
        <v>#REF!</v>
      </c>
      <c r="AJ1552" s="5" t="e">
        <f>VLOOKUP(Tableau13[[#This Row],[Août]],[1]!Tableau3[#All],2,FALSE)</f>
        <v>#REF!</v>
      </c>
      <c r="AK1552" s="5" t="e">
        <f>VLOOKUP(Tableau13[[#This Row],[Sept,]],[1]!Tableau3[#All],2,FALSE)</f>
        <v>#REF!</v>
      </c>
      <c r="AL1552" s="5" t="e">
        <f>VLOOKUP(Tableau13[[#This Row],[Oct,]],[1]!Tableau3[#All],2,FALSE)</f>
        <v>#REF!</v>
      </c>
      <c r="AM1552" s="5" t="e">
        <f>VLOOKUP(Tableau13[[#This Row],[Nov,]],[1]!Tableau3[#All],2,FALSE)</f>
        <v>#REF!</v>
      </c>
      <c r="AN1552" s="5" t="e">
        <f>VLOOKUP(Tableau13[[#This Row],[Déc,]],[1]!Tableau3[#All],2,FALSE)</f>
        <v>#REF!</v>
      </c>
    </row>
    <row r="1553" spans="1:40" x14ac:dyDescent="0.25">
      <c r="A1553" t="s">
        <v>3876</v>
      </c>
      <c r="D1553" t="s">
        <v>2913</v>
      </c>
      <c r="E1553" t="s">
        <v>2914</v>
      </c>
      <c r="F1553" t="s">
        <v>8295</v>
      </c>
      <c r="G1553" t="s">
        <v>8296</v>
      </c>
      <c r="H1553" t="s">
        <v>3830</v>
      </c>
      <c r="I1553" t="s">
        <v>25</v>
      </c>
      <c r="J1553" s="3">
        <v>0</v>
      </c>
      <c r="K1553" s="1">
        <v>44197</v>
      </c>
      <c r="L1553" s="1">
        <v>44561</v>
      </c>
      <c r="M1553" t="s">
        <v>38</v>
      </c>
      <c r="O1553" t="s">
        <v>102</v>
      </c>
      <c r="P1553" s="1"/>
      <c r="AB1553" t="s">
        <v>53</v>
      </c>
      <c r="AC1553" s="5" t="e">
        <f>VLOOKUP(Tableau13[[#This Row],[Jan,]],[1]!Tableau3[#All],2,FALSE)</f>
        <v>#REF!</v>
      </c>
      <c r="AD1553" s="5" t="e">
        <f>VLOOKUP(Tableau13[[#This Row],[Fév,]],[1]!Tableau3[#All],2,FALSE)</f>
        <v>#REF!</v>
      </c>
      <c r="AE1553" s="5" t="e">
        <f>VLOOKUP(Tableau13[[#This Row],[Mar,]],[1]!Tableau3[#All],2,FALSE)</f>
        <v>#REF!</v>
      </c>
      <c r="AF1553" s="5" t="e">
        <f>VLOOKUP(Tableau13[[#This Row],[Avr,]],[1]!Tableau3[#All],2,FALSE)</f>
        <v>#REF!</v>
      </c>
      <c r="AG1553" s="5" t="e">
        <f>VLOOKUP(Tableau13[[#This Row],[Mai]],[1]!Tableau3[#All],2,FALSE)</f>
        <v>#REF!</v>
      </c>
      <c r="AH1553" s="5" t="e">
        <f>VLOOKUP(Tableau13[[#This Row],[Juin]],[1]!Tableau3[#All],2,FALSE)</f>
        <v>#REF!</v>
      </c>
      <c r="AI1553" s="5" t="e">
        <f>VLOOKUP(Tableau13[[#This Row],[Juil,]],[1]!Tableau3[#All],2,FALSE)</f>
        <v>#REF!</v>
      </c>
      <c r="AJ1553" s="5" t="e">
        <f>VLOOKUP(Tableau13[[#This Row],[Août]],[1]!Tableau3[#All],2,FALSE)</f>
        <v>#REF!</v>
      </c>
      <c r="AK1553" s="5" t="e">
        <f>VLOOKUP(Tableau13[[#This Row],[Sept,]],[1]!Tableau3[#All],2,FALSE)</f>
        <v>#REF!</v>
      </c>
      <c r="AL1553" s="5" t="e">
        <f>VLOOKUP(Tableau13[[#This Row],[Oct,]],[1]!Tableau3[#All],2,FALSE)</f>
        <v>#REF!</v>
      </c>
      <c r="AM1553" s="5" t="e">
        <f>VLOOKUP(Tableau13[[#This Row],[Nov,]],[1]!Tableau3[#All],2,FALSE)</f>
        <v>#REF!</v>
      </c>
      <c r="AN1553" s="5" t="e">
        <f>VLOOKUP(Tableau13[[#This Row],[Déc,]],[1]!Tableau3[#All],2,FALSE)</f>
        <v>#REF!</v>
      </c>
    </row>
    <row r="1554" spans="1:40" x14ac:dyDescent="0.25">
      <c r="A1554" t="s">
        <v>3877</v>
      </c>
      <c r="D1554" t="s">
        <v>2913</v>
      </c>
      <c r="E1554" t="s">
        <v>2914</v>
      </c>
      <c r="F1554" t="s">
        <v>8297</v>
      </c>
      <c r="G1554" t="s">
        <v>3878</v>
      </c>
      <c r="H1554" t="s">
        <v>3830</v>
      </c>
      <c r="I1554" t="s">
        <v>25</v>
      </c>
      <c r="J1554" s="3">
        <v>0</v>
      </c>
      <c r="K1554" s="1">
        <v>44197</v>
      </c>
      <c r="L1554" s="1">
        <v>44561</v>
      </c>
      <c r="M1554" t="s">
        <v>38</v>
      </c>
      <c r="O1554" t="s">
        <v>102</v>
      </c>
      <c r="P1554" s="1"/>
      <c r="AB1554" t="s">
        <v>53</v>
      </c>
      <c r="AC1554" s="5" t="e">
        <f>VLOOKUP(Tableau13[[#This Row],[Jan,]],[1]!Tableau3[#All],2,FALSE)</f>
        <v>#REF!</v>
      </c>
      <c r="AD1554" s="5" t="e">
        <f>VLOOKUP(Tableau13[[#This Row],[Fév,]],[1]!Tableau3[#All],2,FALSE)</f>
        <v>#REF!</v>
      </c>
      <c r="AE1554" s="5" t="e">
        <f>VLOOKUP(Tableau13[[#This Row],[Mar,]],[1]!Tableau3[#All],2,FALSE)</f>
        <v>#REF!</v>
      </c>
      <c r="AF1554" s="5" t="e">
        <f>VLOOKUP(Tableau13[[#This Row],[Avr,]],[1]!Tableau3[#All],2,FALSE)</f>
        <v>#REF!</v>
      </c>
      <c r="AG1554" s="5" t="e">
        <f>VLOOKUP(Tableau13[[#This Row],[Mai]],[1]!Tableau3[#All],2,FALSE)</f>
        <v>#REF!</v>
      </c>
      <c r="AH1554" s="5" t="e">
        <f>VLOOKUP(Tableau13[[#This Row],[Juin]],[1]!Tableau3[#All],2,FALSE)</f>
        <v>#REF!</v>
      </c>
      <c r="AI1554" s="5" t="e">
        <f>VLOOKUP(Tableau13[[#This Row],[Juil,]],[1]!Tableau3[#All],2,FALSE)</f>
        <v>#REF!</v>
      </c>
      <c r="AJ1554" s="5" t="e">
        <f>VLOOKUP(Tableau13[[#This Row],[Août]],[1]!Tableau3[#All],2,FALSE)</f>
        <v>#REF!</v>
      </c>
      <c r="AK1554" s="5" t="e">
        <f>VLOOKUP(Tableau13[[#This Row],[Sept,]],[1]!Tableau3[#All],2,FALSE)</f>
        <v>#REF!</v>
      </c>
      <c r="AL1554" s="5" t="e">
        <f>VLOOKUP(Tableau13[[#This Row],[Oct,]],[1]!Tableau3[#All],2,FALSE)</f>
        <v>#REF!</v>
      </c>
      <c r="AM1554" s="5" t="e">
        <f>VLOOKUP(Tableau13[[#This Row],[Nov,]],[1]!Tableau3[#All],2,FALSE)</f>
        <v>#REF!</v>
      </c>
      <c r="AN1554" s="5" t="e">
        <f>VLOOKUP(Tableau13[[#This Row],[Déc,]],[1]!Tableau3[#All],2,FALSE)</f>
        <v>#REF!</v>
      </c>
    </row>
    <row r="1555" spans="1:40" x14ac:dyDescent="0.25">
      <c r="A1555" t="s">
        <v>3879</v>
      </c>
      <c r="D1555" t="s">
        <v>2913</v>
      </c>
      <c r="E1555" t="s">
        <v>2914</v>
      </c>
      <c r="F1555" t="s">
        <v>8298</v>
      </c>
      <c r="G1555" t="s">
        <v>3880</v>
      </c>
      <c r="H1555" t="s">
        <v>3830</v>
      </c>
      <c r="I1555" t="s">
        <v>25</v>
      </c>
      <c r="J1555" s="3">
        <v>0</v>
      </c>
      <c r="K1555" s="1">
        <v>44197</v>
      </c>
      <c r="L1555" s="1">
        <v>44561</v>
      </c>
      <c r="M1555" t="s">
        <v>38</v>
      </c>
      <c r="O1555" t="s">
        <v>102</v>
      </c>
      <c r="P1555" s="1"/>
      <c r="AB1555" t="s">
        <v>53</v>
      </c>
      <c r="AC1555" s="5" t="e">
        <f>VLOOKUP(Tableau13[[#This Row],[Jan,]],[1]!Tableau3[#All],2,FALSE)</f>
        <v>#REF!</v>
      </c>
      <c r="AD1555" s="5" t="e">
        <f>VLOOKUP(Tableau13[[#This Row],[Fév,]],[1]!Tableau3[#All],2,FALSE)</f>
        <v>#REF!</v>
      </c>
      <c r="AE1555" s="5" t="e">
        <f>VLOOKUP(Tableau13[[#This Row],[Mar,]],[1]!Tableau3[#All],2,FALSE)</f>
        <v>#REF!</v>
      </c>
      <c r="AF1555" s="5" t="e">
        <f>VLOOKUP(Tableau13[[#This Row],[Avr,]],[1]!Tableau3[#All],2,FALSE)</f>
        <v>#REF!</v>
      </c>
      <c r="AG1555" s="5" t="e">
        <f>VLOOKUP(Tableau13[[#This Row],[Mai]],[1]!Tableau3[#All],2,FALSE)</f>
        <v>#REF!</v>
      </c>
      <c r="AH1555" s="5" t="e">
        <f>VLOOKUP(Tableau13[[#This Row],[Juin]],[1]!Tableau3[#All],2,FALSE)</f>
        <v>#REF!</v>
      </c>
      <c r="AI1555" s="5" t="e">
        <f>VLOOKUP(Tableau13[[#This Row],[Juil,]],[1]!Tableau3[#All],2,FALSE)</f>
        <v>#REF!</v>
      </c>
      <c r="AJ1555" s="5" t="e">
        <f>VLOOKUP(Tableau13[[#This Row],[Août]],[1]!Tableau3[#All],2,FALSE)</f>
        <v>#REF!</v>
      </c>
      <c r="AK1555" s="5" t="e">
        <f>VLOOKUP(Tableau13[[#This Row],[Sept,]],[1]!Tableau3[#All],2,FALSE)</f>
        <v>#REF!</v>
      </c>
      <c r="AL1555" s="5" t="e">
        <f>VLOOKUP(Tableau13[[#This Row],[Oct,]],[1]!Tableau3[#All],2,FALSE)</f>
        <v>#REF!</v>
      </c>
      <c r="AM1555" s="5" t="e">
        <f>VLOOKUP(Tableau13[[#This Row],[Nov,]],[1]!Tableau3[#All],2,FALSE)</f>
        <v>#REF!</v>
      </c>
      <c r="AN1555" s="5" t="e">
        <f>VLOOKUP(Tableau13[[#This Row],[Déc,]],[1]!Tableau3[#All],2,FALSE)</f>
        <v>#REF!</v>
      </c>
    </row>
    <row r="1556" spans="1:40" x14ac:dyDescent="0.25">
      <c r="A1556" t="s">
        <v>3881</v>
      </c>
      <c r="D1556" t="s">
        <v>2913</v>
      </c>
      <c r="E1556" t="s">
        <v>2914</v>
      </c>
      <c r="F1556" t="s">
        <v>8299</v>
      </c>
      <c r="G1556" t="s">
        <v>3882</v>
      </c>
      <c r="H1556" t="s">
        <v>3830</v>
      </c>
      <c r="I1556" t="s">
        <v>25</v>
      </c>
      <c r="J1556" s="3">
        <v>0</v>
      </c>
      <c r="K1556" s="1">
        <v>44197</v>
      </c>
      <c r="L1556" s="1">
        <v>44561</v>
      </c>
      <c r="M1556" t="s">
        <v>38</v>
      </c>
      <c r="O1556" t="s">
        <v>102</v>
      </c>
      <c r="P1556" s="1"/>
      <c r="AB1556" t="s">
        <v>53</v>
      </c>
      <c r="AC1556" s="5" t="e">
        <f>VLOOKUP(Tableau13[[#This Row],[Jan,]],[1]!Tableau3[#All],2,FALSE)</f>
        <v>#REF!</v>
      </c>
      <c r="AD1556" s="5" t="e">
        <f>VLOOKUP(Tableau13[[#This Row],[Fév,]],[1]!Tableau3[#All],2,FALSE)</f>
        <v>#REF!</v>
      </c>
      <c r="AE1556" s="5" t="e">
        <f>VLOOKUP(Tableau13[[#This Row],[Mar,]],[1]!Tableau3[#All],2,FALSE)</f>
        <v>#REF!</v>
      </c>
      <c r="AF1556" s="5" t="e">
        <f>VLOOKUP(Tableau13[[#This Row],[Avr,]],[1]!Tableau3[#All],2,FALSE)</f>
        <v>#REF!</v>
      </c>
      <c r="AG1556" s="5" t="e">
        <f>VLOOKUP(Tableau13[[#This Row],[Mai]],[1]!Tableau3[#All],2,FALSE)</f>
        <v>#REF!</v>
      </c>
      <c r="AH1556" s="5" t="e">
        <f>VLOOKUP(Tableau13[[#This Row],[Juin]],[1]!Tableau3[#All],2,FALSE)</f>
        <v>#REF!</v>
      </c>
      <c r="AI1556" s="5" t="e">
        <f>VLOOKUP(Tableau13[[#This Row],[Juil,]],[1]!Tableau3[#All],2,FALSE)</f>
        <v>#REF!</v>
      </c>
      <c r="AJ1556" s="5" t="e">
        <f>VLOOKUP(Tableau13[[#This Row],[Août]],[1]!Tableau3[#All],2,FALSE)</f>
        <v>#REF!</v>
      </c>
      <c r="AK1556" s="5" t="e">
        <f>VLOOKUP(Tableau13[[#This Row],[Sept,]],[1]!Tableau3[#All],2,FALSE)</f>
        <v>#REF!</v>
      </c>
      <c r="AL1556" s="5" t="e">
        <f>VLOOKUP(Tableau13[[#This Row],[Oct,]],[1]!Tableau3[#All],2,FALSE)</f>
        <v>#REF!</v>
      </c>
      <c r="AM1556" s="5" t="e">
        <f>VLOOKUP(Tableau13[[#This Row],[Nov,]],[1]!Tableau3[#All],2,FALSE)</f>
        <v>#REF!</v>
      </c>
      <c r="AN1556" s="5" t="e">
        <f>VLOOKUP(Tableau13[[#This Row],[Déc,]],[1]!Tableau3[#All],2,FALSE)</f>
        <v>#REF!</v>
      </c>
    </row>
    <row r="1557" spans="1:40" x14ac:dyDescent="0.25">
      <c r="A1557" t="s">
        <v>3883</v>
      </c>
      <c r="D1557" t="s">
        <v>2913</v>
      </c>
      <c r="E1557" t="s">
        <v>2914</v>
      </c>
      <c r="F1557" t="s">
        <v>8300</v>
      </c>
      <c r="G1557" t="s">
        <v>3884</v>
      </c>
      <c r="H1557" t="s">
        <v>3830</v>
      </c>
      <c r="I1557" t="s">
        <v>25</v>
      </c>
      <c r="J1557" s="3">
        <v>0</v>
      </c>
      <c r="K1557" s="1">
        <v>44197</v>
      </c>
      <c r="L1557" s="1">
        <v>44561</v>
      </c>
      <c r="M1557" t="s">
        <v>38</v>
      </c>
      <c r="O1557" t="s">
        <v>102</v>
      </c>
      <c r="P1557" s="1"/>
      <c r="AB1557" t="s">
        <v>53</v>
      </c>
      <c r="AC1557" s="5" t="e">
        <f>VLOOKUP(Tableau13[[#This Row],[Jan,]],[1]!Tableau3[#All],2,FALSE)</f>
        <v>#REF!</v>
      </c>
      <c r="AD1557" s="5" t="e">
        <f>VLOOKUP(Tableau13[[#This Row],[Fév,]],[1]!Tableau3[#All],2,FALSE)</f>
        <v>#REF!</v>
      </c>
      <c r="AE1557" s="5" t="e">
        <f>VLOOKUP(Tableau13[[#This Row],[Mar,]],[1]!Tableau3[#All],2,FALSE)</f>
        <v>#REF!</v>
      </c>
      <c r="AF1557" s="5" t="e">
        <f>VLOOKUP(Tableau13[[#This Row],[Avr,]],[1]!Tableau3[#All],2,FALSE)</f>
        <v>#REF!</v>
      </c>
      <c r="AG1557" s="5" t="e">
        <f>VLOOKUP(Tableau13[[#This Row],[Mai]],[1]!Tableau3[#All],2,FALSE)</f>
        <v>#REF!</v>
      </c>
      <c r="AH1557" s="5" t="e">
        <f>VLOOKUP(Tableau13[[#This Row],[Juin]],[1]!Tableau3[#All],2,FALSE)</f>
        <v>#REF!</v>
      </c>
      <c r="AI1557" s="5" t="e">
        <f>VLOOKUP(Tableau13[[#This Row],[Juil,]],[1]!Tableau3[#All],2,FALSE)</f>
        <v>#REF!</v>
      </c>
      <c r="AJ1557" s="5" t="e">
        <f>VLOOKUP(Tableau13[[#This Row],[Août]],[1]!Tableau3[#All],2,FALSE)</f>
        <v>#REF!</v>
      </c>
      <c r="AK1557" s="5" t="e">
        <f>VLOOKUP(Tableau13[[#This Row],[Sept,]],[1]!Tableau3[#All],2,FALSE)</f>
        <v>#REF!</v>
      </c>
      <c r="AL1557" s="5" t="e">
        <f>VLOOKUP(Tableau13[[#This Row],[Oct,]],[1]!Tableau3[#All],2,FALSE)</f>
        <v>#REF!</v>
      </c>
      <c r="AM1557" s="5" t="e">
        <f>VLOOKUP(Tableau13[[#This Row],[Nov,]],[1]!Tableau3[#All],2,FALSE)</f>
        <v>#REF!</v>
      </c>
      <c r="AN1557" s="5" t="e">
        <f>VLOOKUP(Tableau13[[#This Row],[Déc,]],[1]!Tableau3[#All],2,FALSE)</f>
        <v>#REF!</v>
      </c>
    </row>
    <row r="1558" spans="1:40" x14ac:dyDescent="0.25">
      <c r="A1558" t="s">
        <v>3885</v>
      </c>
      <c r="D1558" t="s">
        <v>2913</v>
      </c>
      <c r="E1558" t="s">
        <v>2914</v>
      </c>
      <c r="F1558" t="s">
        <v>8301</v>
      </c>
      <c r="G1558" t="s">
        <v>3886</v>
      </c>
      <c r="H1558" t="s">
        <v>3830</v>
      </c>
      <c r="I1558" t="s">
        <v>25</v>
      </c>
      <c r="J1558" s="3">
        <v>0</v>
      </c>
      <c r="K1558" s="1">
        <v>44197</v>
      </c>
      <c r="L1558" s="1">
        <v>44561</v>
      </c>
      <c r="M1558" t="s">
        <v>38</v>
      </c>
      <c r="O1558" t="s">
        <v>102</v>
      </c>
      <c r="P1558" s="1"/>
      <c r="AB1558" t="s">
        <v>53</v>
      </c>
      <c r="AC1558" s="5" t="e">
        <f>VLOOKUP(Tableau13[[#This Row],[Jan,]],[1]!Tableau3[#All],2,FALSE)</f>
        <v>#REF!</v>
      </c>
      <c r="AD1558" s="5" t="e">
        <f>VLOOKUP(Tableau13[[#This Row],[Fév,]],[1]!Tableau3[#All],2,FALSE)</f>
        <v>#REF!</v>
      </c>
      <c r="AE1558" s="5" t="e">
        <f>VLOOKUP(Tableau13[[#This Row],[Mar,]],[1]!Tableau3[#All],2,FALSE)</f>
        <v>#REF!</v>
      </c>
      <c r="AF1558" s="5" t="e">
        <f>VLOOKUP(Tableau13[[#This Row],[Avr,]],[1]!Tableau3[#All],2,FALSE)</f>
        <v>#REF!</v>
      </c>
      <c r="AG1558" s="5" t="e">
        <f>VLOOKUP(Tableau13[[#This Row],[Mai]],[1]!Tableau3[#All],2,FALSE)</f>
        <v>#REF!</v>
      </c>
      <c r="AH1558" s="5" t="e">
        <f>VLOOKUP(Tableau13[[#This Row],[Juin]],[1]!Tableau3[#All],2,FALSE)</f>
        <v>#REF!</v>
      </c>
      <c r="AI1558" s="5" t="e">
        <f>VLOOKUP(Tableau13[[#This Row],[Juil,]],[1]!Tableau3[#All],2,FALSE)</f>
        <v>#REF!</v>
      </c>
      <c r="AJ1558" s="5" t="e">
        <f>VLOOKUP(Tableau13[[#This Row],[Août]],[1]!Tableau3[#All],2,FALSE)</f>
        <v>#REF!</v>
      </c>
      <c r="AK1558" s="5" t="e">
        <f>VLOOKUP(Tableau13[[#This Row],[Sept,]],[1]!Tableau3[#All],2,FALSE)</f>
        <v>#REF!</v>
      </c>
      <c r="AL1558" s="5" t="e">
        <f>VLOOKUP(Tableau13[[#This Row],[Oct,]],[1]!Tableau3[#All],2,FALSE)</f>
        <v>#REF!</v>
      </c>
      <c r="AM1558" s="5" t="e">
        <f>VLOOKUP(Tableau13[[#This Row],[Nov,]],[1]!Tableau3[#All],2,FALSE)</f>
        <v>#REF!</v>
      </c>
      <c r="AN1558" s="5" t="e">
        <f>VLOOKUP(Tableau13[[#This Row],[Déc,]],[1]!Tableau3[#All],2,FALSE)</f>
        <v>#REF!</v>
      </c>
    </row>
    <row r="1559" spans="1:40" x14ac:dyDescent="0.25">
      <c r="A1559" t="s">
        <v>3887</v>
      </c>
      <c r="D1559" t="s">
        <v>2913</v>
      </c>
      <c r="E1559" t="s">
        <v>2914</v>
      </c>
      <c r="F1559" t="s">
        <v>8302</v>
      </c>
      <c r="G1559" t="s">
        <v>8303</v>
      </c>
      <c r="H1559" t="s">
        <v>3830</v>
      </c>
      <c r="I1559" t="s">
        <v>25</v>
      </c>
      <c r="J1559" s="3">
        <v>0</v>
      </c>
      <c r="K1559" s="1">
        <v>44197</v>
      </c>
      <c r="L1559" s="1">
        <v>44561</v>
      </c>
      <c r="M1559" t="s">
        <v>38</v>
      </c>
      <c r="O1559" t="s">
        <v>102</v>
      </c>
      <c r="P1559" s="1"/>
      <c r="AB1559" t="s">
        <v>53</v>
      </c>
      <c r="AC1559" s="5" t="e">
        <f>VLOOKUP(Tableau13[[#This Row],[Jan,]],[1]!Tableau3[#All],2,FALSE)</f>
        <v>#REF!</v>
      </c>
      <c r="AD1559" s="5" t="e">
        <f>VLOOKUP(Tableau13[[#This Row],[Fév,]],[1]!Tableau3[#All],2,FALSE)</f>
        <v>#REF!</v>
      </c>
      <c r="AE1559" s="5" t="e">
        <f>VLOOKUP(Tableau13[[#This Row],[Mar,]],[1]!Tableau3[#All],2,FALSE)</f>
        <v>#REF!</v>
      </c>
      <c r="AF1559" s="5" t="e">
        <f>VLOOKUP(Tableau13[[#This Row],[Avr,]],[1]!Tableau3[#All],2,FALSE)</f>
        <v>#REF!</v>
      </c>
      <c r="AG1559" s="5" t="e">
        <f>VLOOKUP(Tableau13[[#This Row],[Mai]],[1]!Tableau3[#All],2,FALSE)</f>
        <v>#REF!</v>
      </c>
      <c r="AH1559" s="5" t="e">
        <f>VLOOKUP(Tableau13[[#This Row],[Juin]],[1]!Tableau3[#All],2,FALSE)</f>
        <v>#REF!</v>
      </c>
      <c r="AI1559" s="5" t="e">
        <f>VLOOKUP(Tableau13[[#This Row],[Juil,]],[1]!Tableau3[#All],2,FALSE)</f>
        <v>#REF!</v>
      </c>
      <c r="AJ1559" s="5" t="e">
        <f>VLOOKUP(Tableau13[[#This Row],[Août]],[1]!Tableau3[#All],2,FALSE)</f>
        <v>#REF!</v>
      </c>
      <c r="AK1559" s="5" t="e">
        <f>VLOOKUP(Tableau13[[#This Row],[Sept,]],[1]!Tableau3[#All],2,FALSE)</f>
        <v>#REF!</v>
      </c>
      <c r="AL1559" s="5" t="e">
        <f>VLOOKUP(Tableau13[[#This Row],[Oct,]],[1]!Tableau3[#All],2,FALSE)</f>
        <v>#REF!</v>
      </c>
      <c r="AM1559" s="5" t="e">
        <f>VLOOKUP(Tableau13[[#This Row],[Nov,]],[1]!Tableau3[#All],2,FALSE)</f>
        <v>#REF!</v>
      </c>
      <c r="AN1559" s="5" t="e">
        <f>VLOOKUP(Tableau13[[#This Row],[Déc,]],[1]!Tableau3[#All],2,FALSE)</f>
        <v>#REF!</v>
      </c>
    </row>
    <row r="1560" spans="1:40" x14ac:dyDescent="0.25">
      <c r="A1560" t="s">
        <v>3888</v>
      </c>
      <c r="D1560" t="s">
        <v>2913</v>
      </c>
      <c r="E1560" t="s">
        <v>2914</v>
      </c>
      <c r="F1560" t="s">
        <v>8304</v>
      </c>
      <c r="G1560" t="s">
        <v>3889</v>
      </c>
      <c r="H1560" t="s">
        <v>3830</v>
      </c>
      <c r="I1560" t="s">
        <v>25</v>
      </c>
      <c r="J1560" s="3">
        <v>0</v>
      </c>
      <c r="K1560" s="1">
        <v>44197</v>
      </c>
      <c r="L1560" s="1">
        <v>44561</v>
      </c>
      <c r="M1560" t="s">
        <v>38</v>
      </c>
      <c r="O1560" t="s">
        <v>102</v>
      </c>
      <c r="P1560" s="1"/>
      <c r="AB1560" t="s">
        <v>53</v>
      </c>
      <c r="AC1560" s="5" t="e">
        <f>VLOOKUP(Tableau13[[#This Row],[Jan,]],[1]!Tableau3[#All],2,FALSE)</f>
        <v>#REF!</v>
      </c>
      <c r="AD1560" s="5" t="e">
        <f>VLOOKUP(Tableau13[[#This Row],[Fév,]],[1]!Tableau3[#All],2,FALSE)</f>
        <v>#REF!</v>
      </c>
      <c r="AE1560" s="5" t="e">
        <f>VLOOKUP(Tableau13[[#This Row],[Mar,]],[1]!Tableau3[#All],2,FALSE)</f>
        <v>#REF!</v>
      </c>
      <c r="AF1560" s="5" t="e">
        <f>VLOOKUP(Tableau13[[#This Row],[Avr,]],[1]!Tableau3[#All],2,FALSE)</f>
        <v>#REF!</v>
      </c>
      <c r="AG1560" s="5" t="e">
        <f>VLOOKUP(Tableau13[[#This Row],[Mai]],[1]!Tableau3[#All],2,FALSE)</f>
        <v>#REF!</v>
      </c>
      <c r="AH1560" s="5" t="e">
        <f>VLOOKUP(Tableau13[[#This Row],[Juin]],[1]!Tableau3[#All],2,FALSE)</f>
        <v>#REF!</v>
      </c>
      <c r="AI1560" s="5" t="e">
        <f>VLOOKUP(Tableau13[[#This Row],[Juil,]],[1]!Tableau3[#All],2,FALSE)</f>
        <v>#REF!</v>
      </c>
      <c r="AJ1560" s="5" t="e">
        <f>VLOOKUP(Tableau13[[#This Row],[Août]],[1]!Tableau3[#All],2,FALSE)</f>
        <v>#REF!</v>
      </c>
      <c r="AK1560" s="5" t="e">
        <f>VLOOKUP(Tableau13[[#This Row],[Sept,]],[1]!Tableau3[#All],2,FALSE)</f>
        <v>#REF!</v>
      </c>
      <c r="AL1560" s="5" t="e">
        <f>VLOOKUP(Tableau13[[#This Row],[Oct,]],[1]!Tableau3[#All],2,FALSE)</f>
        <v>#REF!</v>
      </c>
      <c r="AM1560" s="5" t="e">
        <f>VLOOKUP(Tableau13[[#This Row],[Nov,]],[1]!Tableau3[#All],2,FALSE)</f>
        <v>#REF!</v>
      </c>
      <c r="AN1560" s="5" t="e">
        <f>VLOOKUP(Tableau13[[#This Row],[Déc,]],[1]!Tableau3[#All],2,FALSE)</f>
        <v>#REF!</v>
      </c>
    </row>
    <row r="1561" spans="1:40" x14ac:dyDescent="0.25">
      <c r="A1561" t="s">
        <v>3890</v>
      </c>
      <c r="D1561" t="s">
        <v>2913</v>
      </c>
      <c r="E1561" t="s">
        <v>2914</v>
      </c>
      <c r="F1561" t="s">
        <v>8305</v>
      </c>
      <c r="G1561" t="s">
        <v>3891</v>
      </c>
      <c r="H1561" t="s">
        <v>3830</v>
      </c>
      <c r="I1561" t="s">
        <v>25</v>
      </c>
      <c r="J1561" s="3">
        <v>0</v>
      </c>
      <c r="K1561" s="1">
        <v>44197</v>
      </c>
      <c r="L1561" s="1">
        <v>44561</v>
      </c>
      <c r="M1561" t="s">
        <v>38</v>
      </c>
      <c r="O1561" t="s">
        <v>102</v>
      </c>
      <c r="P1561" s="1"/>
      <c r="AB1561" t="s">
        <v>53</v>
      </c>
      <c r="AC1561" s="5" t="e">
        <f>VLOOKUP(Tableau13[[#This Row],[Jan,]],[1]!Tableau3[#All],2,FALSE)</f>
        <v>#REF!</v>
      </c>
      <c r="AD1561" s="5" t="e">
        <f>VLOOKUP(Tableau13[[#This Row],[Fév,]],[1]!Tableau3[#All],2,FALSE)</f>
        <v>#REF!</v>
      </c>
      <c r="AE1561" s="5" t="e">
        <f>VLOOKUP(Tableau13[[#This Row],[Mar,]],[1]!Tableau3[#All],2,FALSE)</f>
        <v>#REF!</v>
      </c>
      <c r="AF1561" s="5" t="e">
        <f>VLOOKUP(Tableau13[[#This Row],[Avr,]],[1]!Tableau3[#All],2,FALSE)</f>
        <v>#REF!</v>
      </c>
      <c r="AG1561" s="5" t="e">
        <f>VLOOKUP(Tableau13[[#This Row],[Mai]],[1]!Tableau3[#All],2,FALSE)</f>
        <v>#REF!</v>
      </c>
      <c r="AH1561" s="5" t="e">
        <f>VLOOKUP(Tableau13[[#This Row],[Juin]],[1]!Tableau3[#All],2,FALSE)</f>
        <v>#REF!</v>
      </c>
      <c r="AI1561" s="5" t="e">
        <f>VLOOKUP(Tableau13[[#This Row],[Juil,]],[1]!Tableau3[#All],2,FALSE)</f>
        <v>#REF!</v>
      </c>
      <c r="AJ1561" s="5" t="e">
        <f>VLOOKUP(Tableau13[[#This Row],[Août]],[1]!Tableau3[#All],2,FALSE)</f>
        <v>#REF!</v>
      </c>
      <c r="AK1561" s="5" t="e">
        <f>VLOOKUP(Tableau13[[#This Row],[Sept,]],[1]!Tableau3[#All],2,FALSE)</f>
        <v>#REF!</v>
      </c>
      <c r="AL1561" s="5" t="e">
        <f>VLOOKUP(Tableau13[[#This Row],[Oct,]],[1]!Tableau3[#All],2,FALSE)</f>
        <v>#REF!</v>
      </c>
      <c r="AM1561" s="5" t="e">
        <f>VLOOKUP(Tableau13[[#This Row],[Nov,]],[1]!Tableau3[#All],2,FALSE)</f>
        <v>#REF!</v>
      </c>
      <c r="AN1561" s="5" t="e">
        <f>VLOOKUP(Tableau13[[#This Row],[Déc,]],[1]!Tableau3[#All],2,FALSE)</f>
        <v>#REF!</v>
      </c>
    </row>
    <row r="1562" spans="1:40" x14ac:dyDescent="0.25">
      <c r="A1562" t="s">
        <v>3892</v>
      </c>
      <c r="D1562" t="s">
        <v>2913</v>
      </c>
      <c r="E1562" t="s">
        <v>2914</v>
      </c>
      <c r="F1562" t="s">
        <v>8306</v>
      </c>
      <c r="G1562" t="s">
        <v>3893</v>
      </c>
      <c r="H1562" t="s">
        <v>3830</v>
      </c>
      <c r="I1562" t="s">
        <v>25</v>
      </c>
      <c r="J1562" s="3">
        <v>0</v>
      </c>
      <c r="K1562" s="1">
        <v>44197</v>
      </c>
      <c r="L1562" s="1">
        <v>44561</v>
      </c>
      <c r="M1562" t="s">
        <v>38</v>
      </c>
      <c r="O1562" t="s">
        <v>102</v>
      </c>
      <c r="P1562" s="1"/>
      <c r="AB1562" t="s">
        <v>53</v>
      </c>
      <c r="AC1562" s="5" t="e">
        <f>VLOOKUP(Tableau13[[#This Row],[Jan,]],[1]!Tableau3[#All],2,FALSE)</f>
        <v>#REF!</v>
      </c>
      <c r="AD1562" s="5" t="e">
        <f>VLOOKUP(Tableau13[[#This Row],[Fév,]],[1]!Tableau3[#All],2,FALSE)</f>
        <v>#REF!</v>
      </c>
      <c r="AE1562" s="5" t="e">
        <f>VLOOKUP(Tableau13[[#This Row],[Mar,]],[1]!Tableau3[#All],2,FALSE)</f>
        <v>#REF!</v>
      </c>
      <c r="AF1562" s="5" t="e">
        <f>VLOOKUP(Tableau13[[#This Row],[Avr,]],[1]!Tableau3[#All],2,FALSE)</f>
        <v>#REF!</v>
      </c>
      <c r="AG1562" s="5" t="e">
        <f>VLOOKUP(Tableau13[[#This Row],[Mai]],[1]!Tableau3[#All],2,FALSE)</f>
        <v>#REF!</v>
      </c>
      <c r="AH1562" s="5" t="e">
        <f>VLOOKUP(Tableau13[[#This Row],[Juin]],[1]!Tableau3[#All],2,FALSE)</f>
        <v>#REF!</v>
      </c>
      <c r="AI1562" s="5" t="e">
        <f>VLOOKUP(Tableau13[[#This Row],[Juil,]],[1]!Tableau3[#All],2,FALSE)</f>
        <v>#REF!</v>
      </c>
      <c r="AJ1562" s="5" t="e">
        <f>VLOOKUP(Tableau13[[#This Row],[Août]],[1]!Tableau3[#All],2,FALSE)</f>
        <v>#REF!</v>
      </c>
      <c r="AK1562" s="5" t="e">
        <f>VLOOKUP(Tableau13[[#This Row],[Sept,]],[1]!Tableau3[#All],2,FALSE)</f>
        <v>#REF!</v>
      </c>
      <c r="AL1562" s="5" t="e">
        <f>VLOOKUP(Tableau13[[#This Row],[Oct,]],[1]!Tableau3[#All],2,FALSE)</f>
        <v>#REF!</v>
      </c>
      <c r="AM1562" s="5" t="e">
        <f>VLOOKUP(Tableau13[[#This Row],[Nov,]],[1]!Tableau3[#All],2,FALSE)</f>
        <v>#REF!</v>
      </c>
      <c r="AN1562" s="5" t="e">
        <f>VLOOKUP(Tableau13[[#This Row],[Déc,]],[1]!Tableau3[#All],2,FALSE)</f>
        <v>#REF!</v>
      </c>
    </row>
    <row r="1563" spans="1:40" x14ac:dyDescent="0.25">
      <c r="A1563" t="s">
        <v>3894</v>
      </c>
      <c r="D1563" t="s">
        <v>2913</v>
      </c>
      <c r="E1563" t="s">
        <v>2914</v>
      </c>
      <c r="F1563" t="s">
        <v>8307</v>
      </c>
      <c r="G1563" t="s">
        <v>8308</v>
      </c>
      <c r="H1563" t="s">
        <v>3830</v>
      </c>
      <c r="I1563" t="s">
        <v>25</v>
      </c>
      <c r="J1563" s="3">
        <v>0</v>
      </c>
      <c r="K1563" s="1">
        <v>44197</v>
      </c>
      <c r="L1563" s="1">
        <v>44561</v>
      </c>
      <c r="M1563" t="s">
        <v>38</v>
      </c>
      <c r="O1563" t="s">
        <v>102</v>
      </c>
      <c r="P1563" s="1"/>
      <c r="AB1563" t="s">
        <v>53</v>
      </c>
      <c r="AC1563" s="5" t="e">
        <f>VLOOKUP(Tableau13[[#This Row],[Jan,]],[1]!Tableau3[#All],2,FALSE)</f>
        <v>#REF!</v>
      </c>
      <c r="AD1563" s="5" t="e">
        <f>VLOOKUP(Tableau13[[#This Row],[Fév,]],[1]!Tableau3[#All],2,FALSE)</f>
        <v>#REF!</v>
      </c>
      <c r="AE1563" s="5" t="e">
        <f>VLOOKUP(Tableau13[[#This Row],[Mar,]],[1]!Tableau3[#All],2,FALSE)</f>
        <v>#REF!</v>
      </c>
      <c r="AF1563" s="5" t="e">
        <f>VLOOKUP(Tableau13[[#This Row],[Avr,]],[1]!Tableau3[#All],2,FALSE)</f>
        <v>#REF!</v>
      </c>
      <c r="AG1563" s="5" t="e">
        <f>VLOOKUP(Tableau13[[#This Row],[Mai]],[1]!Tableau3[#All],2,FALSE)</f>
        <v>#REF!</v>
      </c>
      <c r="AH1563" s="5" t="e">
        <f>VLOOKUP(Tableau13[[#This Row],[Juin]],[1]!Tableau3[#All],2,FALSE)</f>
        <v>#REF!</v>
      </c>
      <c r="AI1563" s="5" t="e">
        <f>VLOOKUP(Tableau13[[#This Row],[Juil,]],[1]!Tableau3[#All],2,FALSE)</f>
        <v>#REF!</v>
      </c>
      <c r="AJ1563" s="5" t="e">
        <f>VLOOKUP(Tableau13[[#This Row],[Août]],[1]!Tableau3[#All],2,FALSE)</f>
        <v>#REF!</v>
      </c>
      <c r="AK1563" s="5" t="e">
        <f>VLOOKUP(Tableau13[[#This Row],[Sept,]],[1]!Tableau3[#All],2,FALSE)</f>
        <v>#REF!</v>
      </c>
      <c r="AL1563" s="5" t="e">
        <f>VLOOKUP(Tableau13[[#This Row],[Oct,]],[1]!Tableau3[#All],2,FALSE)</f>
        <v>#REF!</v>
      </c>
      <c r="AM1563" s="5" t="e">
        <f>VLOOKUP(Tableau13[[#This Row],[Nov,]],[1]!Tableau3[#All],2,FALSE)</f>
        <v>#REF!</v>
      </c>
      <c r="AN1563" s="5" t="e">
        <f>VLOOKUP(Tableau13[[#This Row],[Déc,]],[1]!Tableau3[#All],2,FALSE)</f>
        <v>#REF!</v>
      </c>
    </row>
    <row r="1564" spans="1:40" x14ac:dyDescent="0.25">
      <c r="A1564" t="s">
        <v>3895</v>
      </c>
      <c r="D1564" t="s">
        <v>2913</v>
      </c>
      <c r="E1564" t="s">
        <v>2914</v>
      </c>
      <c r="F1564" t="s">
        <v>8309</v>
      </c>
      <c r="G1564" t="s">
        <v>3896</v>
      </c>
      <c r="H1564" t="s">
        <v>3830</v>
      </c>
      <c r="I1564" t="s">
        <v>25</v>
      </c>
      <c r="J1564" s="3">
        <v>0</v>
      </c>
      <c r="K1564" s="1">
        <v>44197</v>
      </c>
      <c r="L1564" s="1">
        <v>44561</v>
      </c>
      <c r="M1564" t="s">
        <v>38</v>
      </c>
      <c r="O1564" t="s">
        <v>102</v>
      </c>
      <c r="P1564" s="1"/>
      <c r="AB1564" t="s">
        <v>53</v>
      </c>
      <c r="AC1564" s="5" t="e">
        <f>VLOOKUP(Tableau13[[#This Row],[Jan,]],[1]!Tableau3[#All],2,FALSE)</f>
        <v>#REF!</v>
      </c>
      <c r="AD1564" s="5" t="e">
        <f>VLOOKUP(Tableau13[[#This Row],[Fév,]],[1]!Tableau3[#All],2,FALSE)</f>
        <v>#REF!</v>
      </c>
      <c r="AE1564" s="5" t="e">
        <f>VLOOKUP(Tableau13[[#This Row],[Mar,]],[1]!Tableau3[#All],2,FALSE)</f>
        <v>#REF!</v>
      </c>
      <c r="AF1564" s="5" t="e">
        <f>VLOOKUP(Tableau13[[#This Row],[Avr,]],[1]!Tableau3[#All],2,FALSE)</f>
        <v>#REF!</v>
      </c>
      <c r="AG1564" s="5" t="e">
        <f>VLOOKUP(Tableau13[[#This Row],[Mai]],[1]!Tableau3[#All],2,FALSE)</f>
        <v>#REF!</v>
      </c>
      <c r="AH1564" s="5" t="e">
        <f>VLOOKUP(Tableau13[[#This Row],[Juin]],[1]!Tableau3[#All],2,FALSE)</f>
        <v>#REF!</v>
      </c>
      <c r="AI1564" s="5" t="e">
        <f>VLOOKUP(Tableau13[[#This Row],[Juil,]],[1]!Tableau3[#All],2,FALSE)</f>
        <v>#REF!</v>
      </c>
      <c r="AJ1564" s="5" t="e">
        <f>VLOOKUP(Tableau13[[#This Row],[Août]],[1]!Tableau3[#All],2,FALSE)</f>
        <v>#REF!</v>
      </c>
      <c r="AK1564" s="5" t="e">
        <f>VLOOKUP(Tableau13[[#This Row],[Sept,]],[1]!Tableau3[#All],2,FALSE)</f>
        <v>#REF!</v>
      </c>
      <c r="AL1564" s="5" t="e">
        <f>VLOOKUP(Tableau13[[#This Row],[Oct,]],[1]!Tableau3[#All],2,FALSE)</f>
        <v>#REF!</v>
      </c>
      <c r="AM1564" s="5" t="e">
        <f>VLOOKUP(Tableau13[[#This Row],[Nov,]],[1]!Tableau3[#All],2,FALSE)</f>
        <v>#REF!</v>
      </c>
      <c r="AN1564" s="5" t="e">
        <f>VLOOKUP(Tableau13[[#This Row],[Déc,]],[1]!Tableau3[#All],2,FALSE)</f>
        <v>#REF!</v>
      </c>
    </row>
    <row r="1565" spans="1:40" x14ac:dyDescent="0.25">
      <c r="A1565" t="s">
        <v>3897</v>
      </c>
      <c r="D1565" t="s">
        <v>2913</v>
      </c>
      <c r="E1565" t="s">
        <v>2914</v>
      </c>
      <c r="F1565" t="s">
        <v>8310</v>
      </c>
      <c r="G1565" t="s">
        <v>3898</v>
      </c>
      <c r="H1565" t="s">
        <v>3830</v>
      </c>
      <c r="I1565" t="s">
        <v>25</v>
      </c>
      <c r="J1565" s="3">
        <v>0</v>
      </c>
      <c r="K1565" s="1">
        <v>44197</v>
      </c>
      <c r="L1565" s="1">
        <v>44561</v>
      </c>
      <c r="M1565" t="s">
        <v>38</v>
      </c>
      <c r="O1565" t="s">
        <v>102</v>
      </c>
      <c r="P1565" s="1"/>
      <c r="AB1565" t="s">
        <v>53</v>
      </c>
      <c r="AC1565" s="5" t="e">
        <f>VLOOKUP(Tableau13[[#This Row],[Jan,]],[1]!Tableau3[#All],2,FALSE)</f>
        <v>#REF!</v>
      </c>
      <c r="AD1565" s="5" t="e">
        <f>VLOOKUP(Tableau13[[#This Row],[Fév,]],[1]!Tableau3[#All],2,FALSE)</f>
        <v>#REF!</v>
      </c>
      <c r="AE1565" s="5" t="e">
        <f>VLOOKUP(Tableau13[[#This Row],[Mar,]],[1]!Tableau3[#All],2,FALSE)</f>
        <v>#REF!</v>
      </c>
      <c r="AF1565" s="5" t="e">
        <f>VLOOKUP(Tableau13[[#This Row],[Avr,]],[1]!Tableau3[#All],2,FALSE)</f>
        <v>#REF!</v>
      </c>
      <c r="AG1565" s="5" t="e">
        <f>VLOOKUP(Tableau13[[#This Row],[Mai]],[1]!Tableau3[#All],2,FALSE)</f>
        <v>#REF!</v>
      </c>
      <c r="AH1565" s="5" t="e">
        <f>VLOOKUP(Tableau13[[#This Row],[Juin]],[1]!Tableau3[#All],2,FALSE)</f>
        <v>#REF!</v>
      </c>
      <c r="AI1565" s="5" t="e">
        <f>VLOOKUP(Tableau13[[#This Row],[Juil,]],[1]!Tableau3[#All],2,FALSE)</f>
        <v>#REF!</v>
      </c>
      <c r="AJ1565" s="5" t="e">
        <f>VLOOKUP(Tableau13[[#This Row],[Août]],[1]!Tableau3[#All],2,FALSE)</f>
        <v>#REF!</v>
      </c>
      <c r="AK1565" s="5" t="e">
        <f>VLOOKUP(Tableau13[[#This Row],[Sept,]],[1]!Tableau3[#All],2,FALSE)</f>
        <v>#REF!</v>
      </c>
      <c r="AL1565" s="5" t="e">
        <f>VLOOKUP(Tableau13[[#This Row],[Oct,]],[1]!Tableau3[#All],2,FALSE)</f>
        <v>#REF!</v>
      </c>
      <c r="AM1565" s="5" t="e">
        <f>VLOOKUP(Tableau13[[#This Row],[Nov,]],[1]!Tableau3[#All],2,FALSE)</f>
        <v>#REF!</v>
      </c>
      <c r="AN1565" s="5" t="e">
        <f>VLOOKUP(Tableau13[[#This Row],[Déc,]],[1]!Tableau3[#All],2,FALSE)</f>
        <v>#REF!</v>
      </c>
    </row>
    <row r="1566" spans="1:40" x14ac:dyDescent="0.25">
      <c r="A1566" t="s">
        <v>3899</v>
      </c>
      <c r="D1566" t="s">
        <v>2913</v>
      </c>
      <c r="E1566" t="s">
        <v>2914</v>
      </c>
      <c r="F1566" t="s">
        <v>8311</v>
      </c>
      <c r="G1566" t="s">
        <v>3900</v>
      </c>
      <c r="H1566" t="s">
        <v>3830</v>
      </c>
      <c r="I1566" t="s">
        <v>25</v>
      </c>
      <c r="J1566" s="3">
        <v>0</v>
      </c>
      <c r="K1566" s="1">
        <v>44197</v>
      </c>
      <c r="L1566" s="1">
        <v>44561</v>
      </c>
      <c r="M1566" t="s">
        <v>38</v>
      </c>
      <c r="O1566" t="s">
        <v>102</v>
      </c>
      <c r="P1566" s="1"/>
      <c r="AB1566" t="s">
        <v>53</v>
      </c>
      <c r="AC1566" s="5" t="e">
        <f>VLOOKUP(Tableau13[[#This Row],[Jan,]],[1]!Tableau3[#All],2,FALSE)</f>
        <v>#REF!</v>
      </c>
      <c r="AD1566" s="5" t="e">
        <f>VLOOKUP(Tableau13[[#This Row],[Fév,]],[1]!Tableau3[#All],2,FALSE)</f>
        <v>#REF!</v>
      </c>
      <c r="AE1566" s="5" t="e">
        <f>VLOOKUP(Tableau13[[#This Row],[Mar,]],[1]!Tableau3[#All],2,FALSE)</f>
        <v>#REF!</v>
      </c>
      <c r="AF1566" s="5" t="e">
        <f>VLOOKUP(Tableau13[[#This Row],[Avr,]],[1]!Tableau3[#All],2,FALSE)</f>
        <v>#REF!</v>
      </c>
      <c r="AG1566" s="5" t="e">
        <f>VLOOKUP(Tableau13[[#This Row],[Mai]],[1]!Tableau3[#All],2,FALSE)</f>
        <v>#REF!</v>
      </c>
      <c r="AH1566" s="5" t="e">
        <f>VLOOKUP(Tableau13[[#This Row],[Juin]],[1]!Tableau3[#All],2,FALSE)</f>
        <v>#REF!</v>
      </c>
      <c r="AI1566" s="5" t="e">
        <f>VLOOKUP(Tableau13[[#This Row],[Juil,]],[1]!Tableau3[#All],2,FALSE)</f>
        <v>#REF!</v>
      </c>
      <c r="AJ1566" s="5" t="e">
        <f>VLOOKUP(Tableau13[[#This Row],[Août]],[1]!Tableau3[#All],2,FALSE)</f>
        <v>#REF!</v>
      </c>
      <c r="AK1566" s="5" t="e">
        <f>VLOOKUP(Tableau13[[#This Row],[Sept,]],[1]!Tableau3[#All],2,FALSE)</f>
        <v>#REF!</v>
      </c>
      <c r="AL1566" s="5" t="e">
        <f>VLOOKUP(Tableau13[[#This Row],[Oct,]],[1]!Tableau3[#All],2,FALSE)</f>
        <v>#REF!</v>
      </c>
      <c r="AM1566" s="5" t="e">
        <f>VLOOKUP(Tableau13[[#This Row],[Nov,]],[1]!Tableau3[#All],2,FALSE)</f>
        <v>#REF!</v>
      </c>
      <c r="AN1566" s="5" t="e">
        <f>VLOOKUP(Tableau13[[#This Row],[Déc,]],[1]!Tableau3[#All],2,FALSE)</f>
        <v>#REF!</v>
      </c>
    </row>
    <row r="1567" spans="1:40" x14ac:dyDescent="0.25">
      <c r="A1567" t="s">
        <v>3901</v>
      </c>
      <c r="D1567" t="s">
        <v>2913</v>
      </c>
      <c r="E1567" t="s">
        <v>2914</v>
      </c>
      <c r="F1567" t="s">
        <v>8312</v>
      </c>
      <c r="G1567" t="s">
        <v>3902</v>
      </c>
      <c r="H1567" t="s">
        <v>3830</v>
      </c>
      <c r="I1567" t="s">
        <v>25</v>
      </c>
      <c r="J1567" s="3">
        <v>0</v>
      </c>
      <c r="K1567" s="1">
        <v>44197</v>
      </c>
      <c r="L1567" s="1">
        <v>44561</v>
      </c>
      <c r="M1567" t="s">
        <v>38</v>
      </c>
      <c r="O1567" t="s">
        <v>102</v>
      </c>
      <c r="P1567" s="1"/>
      <c r="AB1567" t="s">
        <v>53</v>
      </c>
      <c r="AC1567" s="5" t="e">
        <f>VLOOKUP(Tableau13[[#This Row],[Jan,]],[1]!Tableau3[#All],2,FALSE)</f>
        <v>#REF!</v>
      </c>
      <c r="AD1567" s="5" t="e">
        <f>VLOOKUP(Tableau13[[#This Row],[Fév,]],[1]!Tableau3[#All],2,FALSE)</f>
        <v>#REF!</v>
      </c>
      <c r="AE1567" s="5" t="e">
        <f>VLOOKUP(Tableau13[[#This Row],[Mar,]],[1]!Tableau3[#All],2,FALSE)</f>
        <v>#REF!</v>
      </c>
      <c r="AF1567" s="5" t="e">
        <f>VLOOKUP(Tableau13[[#This Row],[Avr,]],[1]!Tableau3[#All],2,FALSE)</f>
        <v>#REF!</v>
      </c>
      <c r="AG1567" s="5" t="e">
        <f>VLOOKUP(Tableau13[[#This Row],[Mai]],[1]!Tableau3[#All],2,FALSE)</f>
        <v>#REF!</v>
      </c>
      <c r="AH1567" s="5" t="e">
        <f>VLOOKUP(Tableau13[[#This Row],[Juin]],[1]!Tableau3[#All],2,FALSE)</f>
        <v>#REF!</v>
      </c>
      <c r="AI1567" s="5" t="e">
        <f>VLOOKUP(Tableau13[[#This Row],[Juil,]],[1]!Tableau3[#All],2,FALSE)</f>
        <v>#REF!</v>
      </c>
      <c r="AJ1567" s="5" t="e">
        <f>VLOOKUP(Tableau13[[#This Row],[Août]],[1]!Tableau3[#All],2,FALSE)</f>
        <v>#REF!</v>
      </c>
      <c r="AK1567" s="5" t="e">
        <f>VLOOKUP(Tableau13[[#This Row],[Sept,]],[1]!Tableau3[#All],2,FALSE)</f>
        <v>#REF!</v>
      </c>
      <c r="AL1567" s="5" t="e">
        <f>VLOOKUP(Tableau13[[#This Row],[Oct,]],[1]!Tableau3[#All],2,FALSE)</f>
        <v>#REF!</v>
      </c>
      <c r="AM1567" s="5" t="e">
        <f>VLOOKUP(Tableau13[[#This Row],[Nov,]],[1]!Tableau3[#All],2,FALSE)</f>
        <v>#REF!</v>
      </c>
      <c r="AN1567" s="5" t="e">
        <f>VLOOKUP(Tableau13[[#This Row],[Déc,]],[1]!Tableau3[#All],2,FALSE)</f>
        <v>#REF!</v>
      </c>
    </row>
    <row r="1568" spans="1:40" x14ac:dyDescent="0.25">
      <c r="A1568" t="s">
        <v>3903</v>
      </c>
      <c r="D1568" t="s">
        <v>2913</v>
      </c>
      <c r="E1568" t="s">
        <v>2914</v>
      </c>
      <c r="F1568" t="s">
        <v>8313</v>
      </c>
      <c r="G1568" t="s">
        <v>3904</v>
      </c>
      <c r="H1568" t="s">
        <v>3830</v>
      </c>
      <c r="I1568" t="s">
        <v>25</v>
      </c>
      <c r="J1568" s="3">
        <v>0</v>
      </c>
      <c r="K1568" s="1">
        <v>44197</v>
      </c>
      <c r="L1568" s="1">
        <v>44561</v>
      </c>
      <c r="M1568" t="s">
        <v>38</v>
      </c>
      <c r="O1568" t="s">
        <v>102</v>
      </c>
      <c r="P1568" s="1"/>
      <c r="AB1568" t="s">
        <v>53</v>
      </c>
      <c r="AC1568" s="5" t="e">
        <f>VLOOKUP(Tableau13[[#This Row],[Jan,]],[1]!Tableau3[#All],2,FALSE)</f>
        <v>#REF!</v>
      </c>
      <c r="AD1568" s="5" t="e">
        <f>VLOOKUP(Tableau13[[#This Row],[Fév,]],[1]!Tableau3[#All],2,FALSE)</f>
        <v>#REF!</v>
      </c>
      <c r="AE1568" s="5" t="e">
        <f>VLOOKUP(Tableau13[[#This Row],[Mar,]],[1]!Tableau3[#All],2,FALSE)</f>
        <v>#REF!</v>
      </c>
      <c r="AF1568" s="5" t="e">
        <f>VLOOKUP(Tableau13[[#This Row],[Avr,]],[1]!Tableau3[#All],2,FALSE)</f>
        <v>#REF!</v>
      </c>
      <c r="AG1568" s="5" t="e">
        <f>VLOOKUP(Tableau13[[#This Row],[Mai]],[1]!Tableau3[#All],2,FALSE)</f>
        <v>#REF!</v>
      </c>
      <c r="AH1568" s="5" t="e">
        <f>VLOOKUP(Tableau13[[#This Row],[Juin]],[1]!Tableau3[#All],2,FALSE)</f>
        <v>#REF!</v>
      </c>
      <c r="AI1568" s="5" t="e">
        <f>VLOOKUP(Tableau13[[#This Row],[Juil,]],[1]!Tableau3[#All],2,FALSE)</f>
        <v>#REF!</v>
      </c>
      <c r="AJ1568" s="5" t="e">
        <f>VLOOKUP(Tableau13[[#This Row],[Août]],[1]!Tableau3[#All],2,FALSE)</f>
        <v>#REF!</v>
      </c>
      <c r="AK1568" s="5" t="e">
        <f>VLOOKUP(Tableau13[[#This Row],[Sept,]],[1]!Tableau3[#All],2,FALSE)</f>
        <v>#REF!</v>
      </c>
      <c r="AL1568" s="5" t="e">
        <f>VLOOKUP(Tableau13[[#This Row],[Oct,]],[1]!Tableau3[#All],2,FALSE)</f>
        <v>#REF!</v>
      </c>
      <c r="AM1568" s="5" t="e">
        <f>VLOOKUP(Tableau13[[#This Row],[Nov,]],[1]!Tableau3[#All],2,FALSE)</f>
        <v>#REF!</v>
      </c>
      <c r="AN1568" s="5" t="e">
        <f>VLOOKUP(Tableau13[[#This Row],[Déc,]],[1]!Tableau3[#All],2,FALSE)</f>
        <v>#REF!</v>
      </c>
    </row>
    <row r="1569" spans="1:40" x14ac:dyDescent="0.25">
      <c r="A1569" t="s">
        <v>3905</v>
      </c>
      <c r="D1569" t="s">
        <v>2913</v>
      </c>
      <c r="E1569" t="s">
        <v>2914</v>
      </c>
      <c r="F1569" t="s">
        <v>8314</v>
      </c>
      <c r="G1569" t="s">
        <v>3906</v>
      </c>
      <c r="H1569" t="s">
        <v>3830</v>
      </c>
      <c r="I1569" t="s">
        <v>25</v>
      </c>
      <c r="J1569" s="3">
        <v>0</v>
      </c>
      <c r="K1569" s="1">
        <v>44197</v>
      </c>
      <c r="L1569" s="1">
        <v>44561</v>
      </c>
      <c r="M1569" t="s">
        <v>38</v>
      </c>
      <c r="O1569" t="s">
        <v>102</v>
      </c>
      <c r="P1569" s="1"/>
      <c r="AB1569" t="s">
        <v>53</v>
      </c>
      <c r="AC1569" s="5" t="e">
        <f>VLOOKUP(Tableau13[[#This Row],[Jan,]],[1]!Tableau3[#All],2,FALSE)</f>
        <v>#REF!</v>
      </c>
      <c r="AD1569" s="5" t="e">
        <f>VLOOKUP(Tableau13[[#This Row],[Fév,]],[1]!Tableau3[#All],2,FALSE)</f>
        <v>#REF!</v>
      </c>
      <c r="AE1569" s="5" t="e">
        <f>VLOOKUP(Tableau13[[#This Row],[Mar,]],[1]!Tableau3[#All],2,FALSE)</f>
        <v>#REF!</v>
      </c>
      <c r="AF1569" s="5" t="e">
        <f>VLOOKUP(Tableau13[[#This Row],[Avr,]],[1]!Tableau3[#All],2,FALSE)</f>
        <v>#REF!</v>
      </c>
      <c r="AG1569" s="5" t="e">
        <f>VLOOKUP(Tableau13[[#This Row],[Mai]],[1]!Tableau3[#All],2,FALSE)</f>
        <v>#REF!</v>
      </c>
      <c r="AH1569" s="5" t="e">
        <f>VLOOKUP(Tableau13[[#This Row],[Juin]],[1]!Tableau3[#All],2,FALSE)</f>
        <v>#REF!</v>
      </c>
      <c r="AI1569" s="5" t="e">
        <f>VLOOKUP(Tableau13[[#This Row],[Juil,]],[1]!Tableau3[#All],2,FALSE)</f>
        <v>#REF!</v>
      </c>
      <c r="AJ1569" s="5" t="e">
        <f>VLOOKUP(Tableau13[[#This Row],[Août]],[1]!Tableau3[#All],2,FALSE)</f>
        <v>#REF!</v>
      </c>
      <c r="AK1569" s="5" t="e">
        <f>VLOOKUP(Tableau13[[#This Row],[Sept,]],[1]!Tableau3[#All],2,FALSE)</f>
        <v>#REF!</v>
      </c>
      <c r="AL1569" s="5" t="e">
        <f>VLOOKUP(Tableau13[[#This Row],[Oct,]],[1]!Tableau3[#All],2,FALSE)</f>
        <v>#REF!</v>
      </c>
      <c r="AM1569" s="5" t="e">
        <f>VLOOKUP(Tableau13[[#This Row],[Nov,]],[1]!Tableau3[#All],2,FALSE)</f>
        <v>#REF!</v>
      </c>
      <c r="AN1569" s="5" t="e">
        <f>VLOOKUP(Tableau13[[#This Row],[Déc,]],[1]!Tableau3[#All],2,FALSE)</f>
        <v>#REF!</v>
      </c>
    </row>
    <row r="1570" spans="1:40" x14ac:dyDescent="0.25">
      <c r="A1570" t="s">
        <v>3907</v>
      </c>
      <c r="D1570" t="s">
        <v>847</v>
      </c>
      <c r="E1570" t="s">
        <v>848</v>
      </c>
      <c r="F1570" t="s">
        <v>8315</v>
      </c>
      <c r="G1570" t="s">
        <v>3908</v>
      </c>
      <c r="H1570" t="s">
        <v>3909</v>
      </c>
      <c r="I1570" t="s">
        <v>25</v>
      </c>
      <c r="J1570" s="3">
        <v>0</v>
      </c>
      <c r="K1570" s="1">
        <v>43647</v>
      </c>
      <c r="L1570" s="1">
        <v>44773</v>
      </c>
      <c r="M1570" t="s">
        <v>38</v>
      </c>
      <c r="O1570" t="s">
        <v>102</v>
      </c>
      <c r="P1570" s="1"/>
      <c r="AC1570" s="5" t="e">
        <f>VLOOKUP(Tableau13[[#This Row],[Jan,]],[1]!Tableau3[#All],2,FALSE)</f>
        <v>#REF!</v>
      </c>
      <c r="AD1570" s="5" t="e">
        <f>VLOOKUP(Tableau13[[#This Row],[Fév,]],[1]!Tableau3[#All],2,FALSE)</f>
        <v>#REF!</v>
      </c>
      <c r="AE1570" s="5" t="e">
        <f>VLOOKUP(Tableau13[[#This Row],[Mar,]],[1]!Tableau3[#All],2,FALSE)</f>
        <v>#REF!</v>
      </c>
      <c r="AF1570" s="5" t="e">
        <f>VLOOKUP(Tableau13[[#This Row],[Avr,]],[1]!Tableau3[#All],2,FALSE)</f>
        <v>#REF!</v>
      </c>
      <c r="AG1570" s="5" t="e">
        <f>VLOOKUP(Tableau13[[#This Row],[Mai]],[1]!Tableau3[#All],2,FALSE)</f>
        <v>#REF!</v>
      </c>
      <c r="AH1570" s="5" t="e">
        <f>VLOOKUP(Tableau13[[#This Row],[Juin]],[1]!Tableau3[#All],2,FALSE)</f>
        <v>#REF!</v>
      </c>
      <c r="AI1570" s="5" t="e">
        <f>VLOOKUP(Tableau13[[#This Row],[Juil,]],[1]!Tableau3[#All],2,FALSE)</f>
        <v>#REF!</v>
      </c>
      <c r="AJ1570" s="5" t="e">
        <f>VLOOKUP(Tableau13[[#This Row],[Août]],[1]!Tableau3[#All],2,FALSE)</f>
        <v>#REF!</v>
      </c>
      <c r="AK1570" s="5" t="e">
        <f>VLOOKUP(Tableau13[[#This Row],[Sept,]],[1]!Tableau3[#All],2,FALSE)</f>
        <v>#REF!</v>
      </c>
      <c r="AL1570" s="5" t="e">
        <f>VLOOKUP(Tableau13[[#This Row],[Oct,]],[1]!Tableau3[#All],2,FALSE)</f>
        <v>#REF!</v>
      </c>
      <c r="AM1570" s="5" t="e">
        <f>VLOOKUP(Tableau13[[#This Row],[Nov,]],[1]!Tableau3[#All],2,FALSE)</f>
        <v>#REF!</v>
      </c>
      <c r="AN1570" s="5" t="e">
        <f>VLOOKUP(Tableau13[[#This Row],[Déc,]],[1]!Tableau3[#All],2,FALSE)</f>
        <v>#REF!</v>
      </c>
    </row>
    <row r="1571" spans="1:40" x14ac:dyDescent="0.25">
      <c r="A1571" t="s">
        <v>3910</v>
      </c>
      <c r="D1571" t="s">
        <v>3486</v>
      </c>
      <c r="E1571" t="s">
        <v>3487</v>
      </c>
      <c r="F1571" t="s">
        <v>8316</v>
      </c>
      <c r="G1571" t="s">
        <v>3911</v>
      </c>
      <c r="H1571" t="s">
        <v>3490</v>
      </c>
      <c r="I1571" t="s">
        <v>25</v>
      </c>
      <c r="J1571" s="3">
        <v>0</v>
      </c>
      <c r="K1571" s="1">
        <v>43101</v>
      </c>
      <c r="L1571" s="1">
        <v>44469</v>
      </c>
      <c r="M1571" t="s">
        <v>38</v>
      </c>
      <c r="O1571" t="s">
        <v>102</v>
      </c>
      <c r="P1571" s="1"/>
      <c r="AB1571" t="s">
        <v>53</v>
      </c>
      <c r="AC1571" s="5" t="e">
        <f>VLOOKUP(Tableau13[[#This Row],[Jan,]],[1]!Tableau3[#All],2,FALSE)</f>
        <v>#REF!</v>
      </c>
      <c r="AD1571" s="5" t="e">
        <f>VLOOKUP(Tableau13[[#This Row],[Fév,]],[1]!Tableau3[#All],2,FALSE)</f>
        <v>#REF!</v>
      </c>
      <c r="AE1571" s="5" t="e">
        <f>VLOOKUP(Tableau13[[#This Row],[Mar,]],[1]!Tableau3[#All],2,FALSE)</f>
        <v>#REF!</v>
      </c>
      <c r="AF1571" s="5" t="e">
        <f>VLOOKUP(Tableau13[[#This Row],[Avr,]],[1]!Tableau3[#All],2,FALSE)</f>
        <v>#REF!</v>
      </c>
      <c r="AG1571" s="5" t="e">
        <f>VLOOKUP(Tableau13[[#This Row],[Mai]],[1]!Tableau3[#All],2,FALSE)</f>
        <v>#REF!</v>
      </c>
      <c r="AH1571" s="5" t="e">
        <f>VLOOKUP(Tableau13[[#This Row],[Juin]],[1]!Tableau3[#All],2,FALSE)</f>
        <v>#REF!</v>
      </c>
      <c r="AI1571" s="5" t="e">
        <f>VLOOKUP(Tableau13[[#This Row],[Juil,]],[1]!Tableau3[#All],2,FALSE)</f>
        <v>#REF!</v>
      </c>
      <c r="AJ1571" s="5" t="e">
        <f>VLOOKUP(Tableau13[[#This Row],[Août]],[1]!Tableau3[#All],2,FALSE)</f>
        <v>#REF!</v>
      </c>
      <c r="AK1571" s="5" t="e">
        <f>VLOOKUP(Tableau13[[#This Row],[Sept,]],[1]!Tableau3[#All],2,FALSE)</f>
        <v>#REF!</v>
      </c>
      <c r="AL1571" s="5" t="e">
        <f>VLOOKUP(Tableau13[[#This Row],[Oct,]],[1]!Tableau3[#All],2,FALSE)</f>
        <v>#REF!</v>
      </c>
      <c r="AM1571" s="5" t="e">
        <f>VLOOKUP(Tableau13[[#This Row],[Nov,]],[1]!Tableau3[#All],2,FALSE)</f>
        <v>#REF!</v>
      </c>
      <c r="AN1571" s="5" t="e">
        <f>VLOOKUP(Tableau13[[#This Row],[Déc,]],[1]!Tableau3[#All],2,FALSE)</f>
        <v>#REF!</v>
      </c>
    </row>
    <row r="1572" spans="1:40" x14ac:dyDescent="0.25">
      <c r="A1572" t="s">
        <v>3912</v>
      </c>
      <c r="D1572" t="s">
        <v>207</v>
      </c>
      <c r="E1572" t="s">
        <v>208</v>
      </c>
      <c r="F1572" t="s">
        <v>3913</v>
      </c>
      <c r="G1572" t="s">
        <v>3914</v>
      </c>
      <c r="H1572" t="s">
        <v>3915</v>
      </c>
      <c r="I1572" t="s">
        <v>25</v>
      </c>
      <c r="J1572" s="3">
        <v>1930.82</v>
      </c>
      <c r="K1572" s="1">
        <v>43647</v>
      </c>
      <c r="L1572" s="1">
        <v>44804</v>
      </c>
      <c r="M1572" t="s">
        <v>26</v>
      </c>
      <c r="N1572" t="s">
        <v>5849</v>
      </c>
      <c r="O1572" t="s">
        <v>32</v>
      </c>
      <c r="P1572" s="1"/>
      <c r="R1572">
        <v>0.25</v>
      </c>
      <c r="U1572">
        <v>0.25</v>
      </c>
      <c r="X1572">
        <v>0.25</v>
      </c>
      <c r="AA1572">
        <v>0.25</v>
      </c>
      <c r="AC1572" s="5" t="e">
        <f>VLOOKUP(Tableau13[[#This Row],[Jan,]],[1]!Tableau3[#All],2,FALSE)</f>
        <v>#REF!</v>
      </c>
      <c r="AD1572" s="5" t="e">
        <f>VLOOKUP(Tableau13[[#This Row],[Fév,]],[1]!Tableau3[#All],2,FALSE)</f>
        <v>#REF!</v>
      </c>
      <c r="AE1572" s="5" t="e">
        <f>VLOOKUP(Tableau13[[#This Row],[Mar,]],[1]!Tableau3[#All],2,FALSE)</f>
        <v>#REF!</v>
      </c>
      <c r="AF1572" s="5" t="e">
        <f>VLOOKUP(Tableau13[[#This Row],[Avr,]],[1]!Tableau3[#All],2,FALSE)</f>
        <v>#REF!</v>
      </c>
      <c r="AG1572" s="5" t="e">
        <f>VLOOKUP(Tableau13[[#This Row],[Mai]],[1]!Tableau3[#All],2,FALSE)</f>
        <v>#REF!</v>
      </c>
      <c r="AH1572" s="5" t="e">
        <f>VLOOKUP(Tableau13[[#This Row],[Juin]],[1]!Tableau3[#All],2,FALSE)</f>
        <v>#REF!</v>
      </c>
      <c r="AI1572" s="5" t="e">
        <f>VLOOKUP(Tableau13[[#This Row],[Juil,]],[1]!Tableau3[#All],2,FALSE)</f>
        <v>#REF!</v>
      </c>
      <c r="AJ1572" s="5" t="e">
        <f>VLOOKUP(Tableau13[[#This Row],[Août]],[1]!Tableau3[#All],2,FALSE)</f>
        <v>#REF!</v>
      </c>
      <c r="AK1572" s="5" t="e">
        <f>VLOOKUP(Tableau13[[#This Row],[Sept,]],[1]!Tableau3[#All],2,FALSE)</f>
        <v>#REF!</v>
      </c>
      <c r="AL1572" s="5" t="e">
        <f>VLOOKUP(Tableau13[[#This Row],[Oct,]],[1]!Tableau3[#All],2,FALSE)</f>
        <v>#REF!</v>
      </c>
      <c r="AM1572" s="5" t="e">
        <f>VLOOKUP(Tableau13[[#This Row],[Nov,]],[1]!Tableau3[#All],2,FALSE)</f>
        <v>#REF!</v>
      </c>
      <c r="AN1572" s="5" t="e">
        <f>VLOOKUP(Tableau13[[#This Row],[Déc,]],[1]!Tableau3[#All],2,FALSE)</f>
        <v>#REF!</v>
      </c>
    </row>
    <row r="1573" spans="1:40" x14ac:dyDescent="0.25">
      <c r="A1573" t="s">
        <v>3916</v>
      </c>
      <c r="D1573" t="s">
        <v>3917</v>
      </c>
      <c r="E1573" t="s">
        <v>3918</v>
      </c>
      <c r="F1573" t="s">
        <v>3919</v>
      </c>
      <c r="G1573" t="s">
        <v>3920</v>
      </c>
      <c r="H1573" t="s">
        <v>3921</v>
      </c>
      <c r="I1573" t="s">
        <v>25</v>
      </c>
      <c r="J1573" s="3">
        <v>973.87</v>
      </c>
      <c r="K1573" s="1">
        <v>43656</v>
      </c>
      <c r="M1573" t="s">
        <v>26</v>
      </c>
      <c r="N1573" t="s">
        <v>5820</v>
      </c>
      <c r="O1573" t="s">
        <v>27</v>
      </c>
      <c r="P1573" s="1"/>
      <c r="Y1573">
        <v>1</v>
      </c>
      <c r="AC1573" s="5" t="e">
        <f>VLOOKUP(Tableau13[[#This Row],[Jan,]],[1]!Tableau3[#All],2,FALSE)</f>
        <v>#REF!</v>
      </c>
      <c r="AD1573" s="5" t="e">
        <f>VLOOKUP(Tableau13[[#This Row],[Fév,]],[1]!Tableau3[#All],2,FALSE)</f>
        <v>#REF!</v>
      </c>
      <c r="AE1573" s="5" t="e">
        <f>VLOOKUP(Tableau13[[#This Row],[Mar,]],[1]!Tableau3[#All],2,FALSE)</f>
        <v>#REF!</v>
      </c>
      <c r="AF1573" s="5" t="e">
        <f>VLOOKUP(Tableau13[[#This Row],[Avr,]],[1]!Tableau3[#All],2,FALSE)</f>
        <v>#REF!</v>
      </c>
      <c r="AG1573" s="5" t="e">
        <f>VLOOKUP(Tableau13[[#This Row],[Mai]],[1]!Tableau3[#All],2,FALSE)</f>
        <v>#REF!</v>
      </c>
      <c r="AH1573" s="5" t="e">
        <f>VLOOKUP(Tableau13[[#This Row],[Juin]],[1]!Tableau3[#All],2,FALSE)</f>
        <v>#REF!</v>
      </c>
      <c r="AI1573" s="5" t="e">
        <f>VLOOKUP(Tableau13[[#This Row],[Juil,]],[1]!Tableau3[#All],2,FALSE)</f>
        <v>#REF!</v>
      </c>
      <c r="AJ1573" s="5" t="e">
        <f>VLOOKUP(Tableau13[[#This Row],[Août]],[1]!Tableau3[#All],2,FALSE)</f>
        <v>#REF!</v>
      </c>
      <c r="AK1573" s="5" t="e">
        <f>VLOOKUP(Tableau13[[#This Row],[Sept,]],[1]!Tableau3[#All],2,FALSE)</f>
        <v>#REF!</v>
      </c>
      <c r="AL1573" s="5" t="e">
        <f>VLOOKUP(Tableau13[[#This Row],[Oct,]],[1]!Tableau3[#All],2,FALSE)</f>
        <v>#REF!</v>
      </c>
      <c r="AM1573" s="5" t="e">
        <f>VLOOKUP(Tableau13[[#This Row],[Nov,]],[1]!Tableau3[#All],2,FALSE)</f>
        <v>#REF!</v>
      </c>
      <c r="AN1573" s="5" t="e">
        <f>VLOOKUP(Tableau13[[#This Row],[Déc,]],[1]!Tableau3[#All],2,FALSE)</f>
        <v>#REF!</v>
      </c>
    </row>
    <row r="1574" spans="1:40" x14ac:dyDescent="0.25">
      <c r="A1574" t="s">
        <v>3922</v>
      </c>
      <c r="D1574" t="s">
        <v>3923</v>
      </c>
      <c r="E1574" t="s">
        <v>3924</v>
      </c>
      <c r="F1574" t="s">
        <v>3925</v>
      </c>
      <c r="G1574" t="s">
        <v>3926</v>
      </c>
      <c r="H1574" t="s">
        <v>3927</v>
      </c>
      <c r="I1574" t="s">
        <v>25</v>
      </c>
      <c r="J1574" s="3">
        <v>840.26</v>
      </c>
      <c r="K1574" s="1">
        <v>43656</v>
      </c>
      <c r="M1574" t="s">
        <v>26</v>
      </c>
      <c r="N1574" t="s">
        <v>5820</v>
      </c>
      <c r="O1574" t="s">
        <v>27</v>
      </c>
      <c r="P1574" s="1"/>
      <c r="Y1574">
        <v>1</v>
      </c>
      <c r="AC1574" s="5" t="e">
        <f>VLOOKUP(Tableau13[[#This Row],[Jan,]],[1]!Tableau3[#All],2,FALSE)</f>
        <v>#REF!</v>
      </c>
      <c r="AD1574" s="5" t="e">
        <f>VLOOKUP(Tableau13[[#This Row],[Fév,]],[1]!Tableau3[#All],2,FALSE)</f>
        <v>#REF!</v>
      </c>
      <c r="AE1574" s="5" t="e">
        <f>VLOOKUP(Tableau13[[#This Row],[Mar,]],[1]!Tableau3[#All],2,FALSE)</f>
        <v>#REF!</v>
      </c>
      <c r="AF1574" s="5" t="e">
        <f>VLOOKUP(Tableau13[[#This Row],[Avr,]],[1]!Tableau3[#All],2,FALSE)</f>
        <v>#REF!</v>
      </c>
      <c r="AG1574" s="5" t="e">
        <f>VLOOKUP(Tableau13[[#This Row],[Mai]],[1]!Tableau3[#All],2,FALSE)</f>
        <v>#REF!</v>
      </c>
      <c r="AH1574" s="5" t="e">
        <f>VLOOKUP(Tableau13[[#This Row],[Juin]],[1]!Tableau3[#All],2,FALSE)</f>
        <v>#REF!</v>
      </c>
      <c r="AI1574" s="5" t="e">
        <f>VLOOKUP(Tableau13[[#This Row],[Juil,]],[1]!Tableau3[#All],2,FALSE)</f>
        <v>#REF!</v>
      </c>
      <c r="AJ1574" s="5" t="e">
        <f>VLOOKUP(Tableau13[[#This Row],[Août]],[1]!Tableau3[#All],2,FALSE)</f>
        <v>#REF!</v>
      </c>
      <c r="AK1574" s="5" t="e">
        <f>VLOOKUP(Tableau13[[#This Row],[Sept,]],[1]!Tableau3[#All],2,FALSE)</f>
        <v>#REF!</v>
      </c>
      <c r="AL1574" s="5" t="e">
        <f>VLOOKUP(Tableau13[[#This Row],[Oct,]],[1]!Tableau3[#All],2,FALSE)</f>
        <v>#REF!</v>
      </c>
      <c r="AM1574" s="5" t="e">
        <f>VLOOKUP(Tableau13[[#This Row],[Nov,]],[1]!Tableau3[#All],2,FALSE)</f>
        <v>#REF!</v>
      </c>
      <c r="AN1574" s="5" t="e">
        <f>VLOOKUP(Tableau13[[#This Row],[Déc,]],[1]!Tableau3[#All],2,FALSE)</f>
        <v>#REF!</v>
      </c>
    </row>
    <row r="1575" spans="1:40" x14ac:dyDescent="0.25">
      <c r="A1575" t="s">
        <v>3928</v>
      </c>
      <c r="D1575" t="s">
        <v>914</v>
      </c>
      <c r="E1575" t="s">
        <v>812</v>
      </c>
      <c r="F1575" t="s">
        <v>8317</v>
      </c>
      <c r="G1575" t="s">
        <v>3929</v>
      </c>
      <c r="H1575" t="s">
        <v>3930</v>
      </c>
      <c r="I1575" t="s">
        <v>25</v>
      </c>
      <c r="J1575" s="3">
        <v>0</v>
      </c>
      <c r="K1575" s="1">
        <v>43647</v>
      </c>
      <c r="L1575" s="1">
        <v>45473</v>
      </c>
      <c r="M1575" t="s">
        <v>38</v>
      </c>
      <c r="O1575" t="s">
        <v>102</v>
      </c>
      <c r="P1575" s="1"/>
      <c r="AC1575" s="5" t="e">
        <f>VLOOKUP(Tableau13[[#This Row],[Jan,]],[1]!Tableau3[#All],2,FALSE)</f>
        <v>#REF!</v>
      </c>
      <c r="AD1575" s="5" t="e">
        <f>VLOOKUP(Tableau13[[#This Row],[Fév,]],[1]!Tableau3[#All],2,FALSE)</f>
        <v>#REF!</v>
      </c>
      <c r="AE1575" s="5" t="e">
        <f>VLOOKUP(Tableau13[[#This Row],[Mar,]],[1]!Tableau3[#All],2,FALSE)</f>
        <v>#REF!</v>
      </c>
      <c r="AF1575" s="5" t="e">
        <f>VLOOKUP(Tableau13[[#This Row],[Avr,]],[1]!Tableau3[#All],2,FALSE)</f>
        <v>#REF!</v>
      </c>
      <c r="AG1575" s="5" t="e">
        <f>VLOOKUP(Tableau13[[#This Row],[Mai]],[1]!Tableau3[#All],2,FALSE)</f>
        <v>#REF!</v>
      </c>
      <c r="AH1575" s="5" t="e">
        <f>VLOOKUP(Tableau13[[#This Row],[Juin]],[1]!Tableau3[#All],2,FALSE)</f>
        <v>#REF!</v>
      </c>
      <c r="AI1575" s="5" t="e">
        <f>VLOOKUP(Tableau13[[#This Row],[Juil,]],[1]!Tableau3[#All],2,FALSE)</f>
        <v>#REF!</v>
      </c>
      <c r="AJ1575" s="5" t="e">
        <f>VLOOKUP(Tableau13[[#This Row],[Août]],[1]!Tableau3[#All],2,FALSE)</f>
        <v>#REF!</v>
      </c>
      <c r="AK1575" s="5" t="e">
        <f>VLOOKUP(Tableau13[[#This Row],[Sept,]],[1]!Tableau3[#All],2,FALSE)</f>
        <v>#REF!</v>
      </c>
      <c r="AL1575" s="5" t="e">
        <f>VLOOKUP(Tableau13[[#This Row],[Oct,]],[1]!Tableau3[#All],2,FALSE)</f>
        <v>#REF!</v>
      </c>
      <c r="AM1575" s="5" t="e">
        <f>VLOOKUP(Tableau13[[#This Row],[Nov,]],[1]!Tableau3[#All],2,FALSE)</f>
        <v>#REF!</v>
      </c>
      <c r="AN1575" s="5" t="e">
        <f>VLOOKUP(Tableau13[[#This Row],[Déc,]],[1]!Tableau3[#All],2,FALSE)</f>
        <v>#REF!</v>
      </c>
    </row>
    <row r="1576" spans="1:40" x14ac:dyDescent="0.25">
      <c r="A1576" t="s">
        <v>3931</v>
      </c>
      <c r="D1576" t="s">
        <v>914</v>
      </c>
      <c r="E1576" t="s">
        <v>812</v>
      </c>
      <c r="F1576" t="s">
        <v>8318</v>
      </c>
      <c r="G1576" t="s">
        <v>3932</v>
      </c>
      <c r="H1576" t="s">
        <v>3933</v>
      </c>
      <c r="I1576" t="s">
        <v>25</v>
      </c>
      <c r="J1576" s="3">
        <v>0</v>
      </c>
      <c r="K1576" s="1">
        <v>43647</v>
      </c>
      <c r="L1576" s="1">
        <v>45473</v>
      </c>
      <c r="M1576" t="s">
        <v>38</v>
      </c>
      <c r="O1576" t="s">
        <v>102</v>
      </c>
      <c r="P1576" s="1"/>
      <c r="AC1576" s="5" t="e">
        <f>VLOOKUP(Tableau13[[#This Row],[Jan,]],[1]!Tableau3[#All],2,FALSE)</f>
        <v>#REF!</v>
      </c>
      <c r="AD1576" s="5" t="e">
        <f>VLOOKUP(Tableau13[[#This Row],[Fév,]],[1]!Tableau3[#All],2,FALSE)</f>
        <v>#REF!</v>
      </c>
      <c r="AE1576" s="5" t="e">
        <f>VLOOKUP(Tableau13[[#This Row],[Mar,]],[1]!Tableau3[#All],2,FALSE)</f>
        <v>#REF!</v>
      </c>
      <c r="AF1576" s="5" t="e">
        <f>VLOOKUP(Tableau13[[#This Row],[Avr,]],[1]!Tableau3[#All],2,FALSE)</f>
        <v>#REF!</v>
      </c>
      <c r="AG1576" s="5" t="e">
        <f>VLOOKUP(Tableau13[[#This Row],[Mai]],[1]!Tableau3[#All],2,FALSE)</f>
        <v>#REF!</v>
      </c>
      <c r="AH1576" s="5" t="e">
        <f>VLOOKUP(Tableau13[[#This Row],[Juin]],[1]!Tableau3[#All],2,FALSE)</f>
        <v>#REF!</v>
      </c>
      <c r="AI1576" s="5" t="e">
        <f>VLOOKUP(Tableau13[[#This Row],[Juil,]],[1]!Tableau3[#All],2,FALSE)</f>
        <v>#REF!</v>
      </c>
      <c r="AJ1576" s="5" t="e">
        <f>VLOOKUP(Tableau13[[#This Row],[Août]],[1]!Tableau3[#All],2,FALSE)</f>
        <v>#REF!</v>
      </c>
      <c r="AK1576" s="5" t="e">
        <f>VLOOKUP(Tableau13[[#This Row],[Sept,]],[1]!Tableau3[#All],2,FALSE)</f>
        <v>#REF!</v>
      </c>
      <c r="AL1576" s="5" t="e">
        <f>VLOOKUP(Tableau13[[#This Row],[Oct,]],[1]!Tableau3[#All],2,FALSE)</f>
        <v>#REF!</v>
      </c>
      <c r="AM1576" s="5" t="e">
        <f>VLOOKUP(Tableau13[[#This Row],[Nov,]],[1]!Tableau3[#All],2,FALSE)</f>
        <v>#REF!</v>
      </c>
      <c r="AN1576" s="5" t="e">
        <f>VLOOKUP(Tableau13[[#This Row],[Déc,]],[1]!Tableau3[#All],2,FALSE)</f>
        <v>#REF!</v>
      </c>
    </row>
    <row r="1577" spans="1:40" x14ac:dyDescent="0.25">
      <c r="A1577" t="s">
        <v>3934</v>
      </c>
      <c r="D1577" t="s">
        <v>914</v>
      </c>
      <c r="E1577" t="s">
        <v>812</v>
      </c>
      <c r="F1577" t="s">
        <v>8319</v>
      </c>
      <c r="G1577" t="s">
        <v>3935</v>
      </c>
      <c r="H1577" t="s">
        <v>3936</v>
      </c>
      <c r="I1577" t="s">
        <v>25</v>
      </c>
      <c r="J1577" s="3">
        <v>0</v>
      </c>
      <c r="K1577" s="1">
        <v>43647</v>
      </c>
      <c r="L1577" s="1">
        <v>45473</v>
      </c>
      <c r="M1577" t="s">
        <v>38</v>
      </c>
      <c r="O1577" t="s">
        <v>102</v>
      </c>
      <c r="P1577" s="1"/>
      <c r="AC1577" s="5" t="e">
        <f>VLOOKUP(Tableau13[[#This Row],[Jan,]],[1]!Tableau3[#All],2,FALSE)</f>
        <v>#REF!</v>
      </c>
      <c r="AD1577" s="5" t="e">
        <f>VLOOKUP(Tableau13[[#This Row],[Fév,]],[1]!Tableau3[#All],2,FALSE)</f>
        <v>#REF!</v>
      </c>
      <c r="AE1577" s="5" t="e">
        <f>VLOOKUP(Tableau13[[#This Row],[Mar,]],[1]!Tableau3[#All],2,FALSE)</f>
        <v>#REF!</v>
      </c>
      <c r="AF1577" s="5" t="e">
        <f>VLOOKUP(Tableau13[[#This Row],[Avr,]],[1]!Tableau3[#All],2,FALSE)</f>
        <v>#REF!</v>
      </c>
      <c r="AG1577" s="5" t="e">
        <f>VLOOKUP(Tableau13[[#This Row],[Mai]],[1]!Tableau3[#All],2,FALSE)</f>
        <v>#REF!</v>
      </c>
      <c r="AH1577" s="5" t="e">
        <f>VLOOKUP(Tableau13[[#This Row],[Juin]],[1]!Tableau3[#All],2,FALSE)</f>
        <v>#REF!</v>
      </c>
      <c r="AI1577" s="5" t="e">
        <f>VLOOKUP(Tableau13[[#This Row],[Juil,]],[1]!Tableau3[#All],2,FALSE)</f>
        <v>#REF!</v>
      </c>
      <c r="AJ1577" s="5" t="e">
        <f>VLOOKUP(Tableau13[[#This Row],[Août]],[1]!Tableau3[#All],2,FALSE)</f>
        <v>#REF!</v>
      </c>
      <c r="AK1577" s="5" t="e">
        <f>VLOOKUP(Tableau13[[#This Row],[Sept,]],[1]!Tableau3[#All],2,FALSE)</f>
        <v>#REF!</v>
      </c>
      <c r="AL1577" s="5" t="e">
        <f>VLOOKUP(Tableau13[[#This Row],[Oct,]],[1]!Tableau3[#All],2,FALSE)</f>
        <v>#REF!</v>
      </c>
      <c r="AM1577" s="5" t="e">
        <f>VLOOKUP(Tableau13[[#This Row],[Nov,]],[1]!Tableau3[#All],2,FALSE)</f>
        <v>#REF!</v>
      </c>
      <c r="AN1577" s="5" t="e">
        <f>VLOOKUP(Tableau13[[#This Row],[Déc,]],[1]!Tableau3[#All],2,FALSE)</f>
        <v>#REF!</v>
      </c>
    </row>
    <row r="1578" spans="1:40" x14ac:dyDescent="0.25">
      <c r="A1578" t="s">
        <v>3937</v>
      </c>
      <c r="D1578" t="s">
        <v>914</v>
      </c>
      <c r="E1578" t="s">
        <v>812</v>
      </c>
      <c r="F1578" t="s">
        <v>8320</v>
      </c>
      <c r="G1578" t="s">
        <v>3938</v>
      </c>
      <c r="H1578" t="s">
        <v>3939</v>
      </c>
      <c r="I1578" t="s">
        <v>25</v>
      </c>
      <c r="J1578" s="3">
        <v>0</v>
      </c>
      <c r="K1578" s="1">
        <v>43647</v>
      </c>
      <c r="L1578" s="1">
        <v>45473</v>
      </c>
      <c r="M1578" t="s">
        <v>38</v>
      </c>
      <c r="O1578" t="s">
        <v>102</v>
      </c>
      <c r="P1578" s="1"/>
      <c r="AC1578" s="5" t="e">
        <f>VLOOKUP(Tableau13[[#This Row],[Jan,]],[1]!Tableau3[#All],2,FALSE)</f>
        <v>#REF!</v>
      </c>
      <c r="AD1578" s="5" t="e">
        <f>VLOOKUP(Tableau13[[#This Row],[Fév,]],[1]!Tableau3[#All],2,FALSE)</f>
        <v>#REF!</v>
      </c>
      <c r="AE1578" s="5" t="e">
        <f>VLOOKUP(Tableau13[[#This Row],[Mar,]],[1]!Tableau3[#All],2,FALSE)</f>
        <v>#REF!</v>
      </c>
      <c r="AF1578" s="5" t="e">
        <f>VLOOKUP(Tableau13[[#This Row],[Avr,]],[1]!Tableau3[#All],2,FALSE)</f>
        <v>#REF!</v>
      </c>
      <c r="AG1578" s="5" t="e">
        <f>VLOOKUP(Tableau13[[#This Row],[Mai]],[1]!Tableau3[#All],2,FALSE)</f>
        <v>#REF!</v>
      </c>
      <c r="AH1578" s="5" t="e">
        <f>VLOOKUP(Tableau13[[#This Row],[Juin]],[1]!Tableau3[#All],2,FALSE)</f>
        <v>#REF!</v>
      </c>
      <c r="AI1578" s="5" t="e">
        <f>VLOOKUP(Tableau13[[#This Row],[Juil,]],[1]!Tableau3[#All],2,FALSE)</f>
        <v>#REF!</v>
      </c>
      <c r="AJ1578" s="5" t="e">
        <f>VLOOKUP(Tableau13[[#This Row],[Août]],[1]!Tableau3[#All],2,FALSE)</f>
        <v>#REF!</v>
      </c>
      <c r="AK1578" s="5" t="e">
        <f>VLOOKUP(Tableau13[[#This Row],[Sept,]],[1]!Tableau3[#All],2,FALSE)</f>
        <v>#REF!</v>
      </c>
      <c r="AL1578" s="5" t="e">
        <f>VLOOKUP(Tableau13[[#This Row],[Oct,]],[1]!Tableau3[#All],2,FALSE)</f>
        <v>#REF!</v>
      </c>
      <c r="AM1578" s="5" t="e">
        <f>VLOOKUP(Tableau13[[#This Row],[Nov,]],[1]!Tableau3[#All],2,FALSE)</f>
        <v>#REF!</v>
      </c>
      <c r="AN1578" s="5" t="e">
        <f>VLOOKUP(Tableau13[[#This Row],[Déc,]],[1]!Tableau3[#All],2,FALSE)</f>
        <v>#REF!</v>
      </c>
    </row>
    <row r="1579" spans="1:40" x14ac:dyDescent="0.25">
      <c r="A1579" t="s">
        <v>3940</v>
      </c>
      <c r="D1579" t="s">
        <v>914</v>
      </c>
      <c r="E1579" t="s">
        <v>812</v>
      </c>
      <c r="F1579" t="s">
        <v>8321</v>
      </c>
      <c r="G1579" t="s">
        <v>3941</v>
      </c>
      <c r="H1579" t="s">
        <v>3942</v>
      </c>
      <c r="I1579" t="s">
        <v>25</v>
      </c>
      <c r="J1579" s="3">
        <v>0</v>
      </c>
      <c r="K1579" s="1">
        <v>43647</v>
      </c>
      <c r="L1579" s="1">
        <v>45473</v>
      </c>
      <c r="M1579" t="s">
        <v>38</v>
      </c>
      <c r="O1579" t="s">
        <v>102</v>
      </c>
      <c r="P1579" s="1"/>
      <c r="AC1579" s="5" t="e">
        <f>VLOOKUP(Tableau13[[#This Row],[Jan,]],[1]!Tableau3[#All],2,FALSE)</f>
        <v>#REF!</v>
      </c>
      <c r="AD1579" s="5" t="e">
        <f>VLOOKUP(Tableau13[[#This Row],[Fév,]],[1]!Tableau3[#All],2,FALSE)</f>
        <v>#REF!</v>
      </c>
      <c r="AE1579" s="5" t="e">
        <f>VLOOKUP(Tableau13[[#This Row],[Mar,]],[1]!Tableau3[#All],2,FALSE)</f>
        <v>#REF!</v>
      </c>
      <c r="AF1579" s="5" t="e">
        <f>VLOOKUP(Tableau13[[#This Row],[Avr,]],[1]!Tableau3[#All],2,FALSE)</f>
        <v>#REF!</v>
      </c>
      <c r="AG1579" s="5" t="e">
        <f>VLOOKUP(Tableau13[[#This Row],[Mai]],[1]!Tableau3[#All],2,FALSE)</f>
        <v>#REF!</v>
      </c>
      <c r="AH1579" s="5" t="e">
        <f>VLOOKUP(Tableau13[[#This Row],[Juin]],[1]!Tableau3[#All],2,FALSE)</f>
        <v>#REF!</v>
      </c>
      <c r="AI1579" s="5" t="e">
        <f>VLOOKUP(Tableau13[[#This Row],[Juil,]],[1]!Tableau3[#All],2,FALSE)</f>
        <v>#REF!</v>
      </c>
      <c r="AJ1579" s="5" t="e">
        <f>VLOOKUP(Tableau13[[#This Row],[Août]],[1]!Tableau3[#All],2,FALSE)</f>
        <v>#REF!</v>
      </c>
      <c r="AK1579" s="5" t="e">
        <f>VLOOKUP(Tableau13[[#This Row],[Sept,]],[1]!Tableau3[#All],2,FALSE)</f>
        <v>#REF!</v>
      </c>
      <c r="AL1579" s="5" t="e">
        <f>VLOOKUP(Tableau13[[#This Row],[Oct,]],[1]!Tableau3[#All],2,FALSE)</f>
        <v>#REF!</v>
      </c>
      <c r="AM1579" s="5" t="e">
        <f>VLOOKUP(Tableau13[[#This Row],[Nov,]],[1]!Tableau3[#All],2,FALSE)</f>
        <v>#REF!</v>
      </c>
      <c r="AN1579" s="5" t="e">
        <f>VLOOKUP(Tableau13[[#This Row],[Déc,]],[1]!Tableau3[#All],2,FALSE)</f>
        <v>#REF!</v>
      </c>
    </row>
    <row r="1580" spans="1:40" x14ac:dyDescent="0.25">
      <c r="A1580" t="s">
        <v>3943</v>
      </c>
      <c r="D1580" t="s">
        <v>914</v>
      </c>
      <c r="E1580" t="s">
        <v>812</v>
      </c>
      <c r="F1580" t="s">
        <v>8322</v>
      </c>
      <c r="G1580" t="s">
        <v>3944</v>
      </c>
      <c r="H1580" t="s">
        <v>3945</v>
      </c>
      <c r="I1580" t="s">
        <v>25</v>
      </c>
      <c r="J1580" s="3">
        <v>0</v>
      </c>
      <c r="K1580" s="1">
        <v>43647</v>
      </c>
      <c r="L1580" s="1">
        <v>45473</v>
      </c>
      <c r="M1580" t="s">
        <v>38</v>
      </c>
      <c r="O1580" t="s">
        <v>102</v>
      </c>
      <c r="P1580" s="1"/>
      <c r="AC1580" s="5" t="e">
        <f>VLOOKUP(Tableau13[[#This Row],[Jan,]],[1]!Tableau3[#All],2,FALSE)</f>
        <v>#REF!</v>
      </c>
      <c r="AD1580" s="5" t="e">
        <f>VLOOKUP(Tableau13[[#This Row],[Fév,]],[1]!Tableau3[#All],2,FALSE)</f>
        <v>#REF!</v>
      </c>
      <c r="AE1580" s="5" t="e">
        <f>VLOOKUP(Tableau13[[#This Row],[Mar,]],[1]!Tableau3[#All],2,FALSE)</f>
        <v>#REF!</v>
      </c>
      <c r="AF1580" s="5" t="e">
        <f>VLOOKUP(Tableau13[[#This Row],[Avr,]],[1]!Tableau3[#All],2,FALSE)</f>
        <v>#REF!</v>
      </c>
      <c r="AG1580" s="5" t="e">
        <f>VLOOKUP(Tableau13[[#This Row],[Mai]],[1]!Tableau3[#All],2,FALSE)</f>
        <v>#REF!</v>
      </c>
      <c r="AH1580" s="5" t="e">
        <f>VLOOKUP(Tableau13[[#This Row],[Juin]],[1]!Tableau3[#All],2,FALSE)</f>
        <v>#REF!</v>
      </c>
      <c r="AI1580" s="5" t="e">
        <f>VLOOKUP(Tableau13[[#This Row],[Juil,]],[1]!Tableau3[#All],2,FALSE)</f>
        <v>#REF!</v>
      </c>
      <c r="AJ1580" s="5" t="e">
        <f>VLOOKUP(Tableau13[[#This Row],[Août]],[1]!Tableau3[#All],2,FALSE)</f>
        <v>#REF!</v>
      </c>
      <c r="AK1580" s="5" t="e">
        <f>VLOOKUP(Tableau13[[#This Row],[Sept,]],[1]!Tableau3[#All],2,FALSE)</f>
        <v>#REF!</v>
      </c>
      <c r="AL1580" s="5" t="e">
        <f>VLOOKUP(Tableau13[[#This Row],[Oct,]],[1]!Tableau3[#All],2,FALSE)</f>
        <v>#REF!</v>
      </c>
      <c r="AM1580" s="5" t="e">
        <f>VLOOKUP(Tableau13[[#This Row],[Nov,]],[1]!Tableau3[#All],2,FALSE)</f>
        <v>#REF!</v>
      </c>
      <c r="AN1580" s="5" t="e">
        <f>VLOOKUP(Tableau13[[#This Row],[Déc,]],[1]!Tableau3[#All],2,FALSE)</f>
        <v>#REF!</v>
      </c>
    </row>
    <row r="1581" spans="1:40" x14ac:dyDescent="0.25">
      <c r="A1581" t="s">
        <v>3946</v>
      </c>
      <c r="D1581" t="s">
        <v>914</v>
      </c>
      <c r="E1581" t="s">
        <v>812</v>
      </c>
      <c r="F1581" t="s">
        <v>8323</v>
      </c>
      <c r="G1581" t="s">
        <v>3947</v>
      </c>
      <c r="H1581" t="s">
        <v>3948</v>
      </c>
      <c r="I1581" t="s">
        <v>25</v>
      </c>
      <c r="J1581" s="3">
        <v>0</v>
      </c>
      <c r="K1581" s="1">
        <v>43647</v>
      </c>
      <c r="L1581" s="1">
        <v>45473</v>
      </c>
      <c r="M1581" t="s">
        <v>38</v>
      </c>
      <c r="O1581" t="s">
        <v>102</v>
      </c>
      <c r="P1581" s="1"/>
      <c r="AC1581" s="5" t="e">
        <f>VLOOKUP(Tableau13[[#This Row],[Jan,]],[1]!Tableau3[#All],2,FALSE)</f>
        <v>#REF!</v>
      </c>
      <c r="AD1581" s="5" t="e">
        <f>VLOOKUP(Tableau13[[#This Row],[Fév,]],[1]!Tableau3[#All],2,FALSE)</f>
        <v>#REF!</v>
      </c>
      <c r="AE1581" s="5" t="e">
        <f>VLOOKUP(Tableau13[[#This Row],[Mar,]],[1]!Tableau3[#All],2,FALSE)</f>
        <v>#REF!</v>
      </c>
      <c r="AF1581" s="5" t="e">
        <f>VLOOKUP(Tableau13[[#This Row],[Avr,]],[1]!Tableau3[#All],2,FALSE)</f>
        <v>#REF!</v>
      </c>
      <c r="AG1581" s="5" t="e">
        <f>VLOOKUP(Tableau13[[#This Row],[Mai]],[1]!Tableau3[#All],2,FALSE)</f>
        <v>#REF!</v>
      </c>
      <c r="AH1581" s="5" t="e">
        <f>VLOOKUP(Tableau13[[#This Row],[Juin]],[1]!Tableau3[#All],2,FALSE)</f>
        <v>#REF!</v>
      </c>
      <c r="AI1581" s="5" t="e">
        <f>VLOOKUP(Tableau13[[#This Row],[Juil,]],[1]!Tableau3[#All],2,FALSE)</f>
        <v>#REF!</v>
      </c>
      <c r="AJ1581" s="5" t="e">
        <f>VLOOKUP(Tableau13[[#This Row],[Août]],[1]!Tableau3[#All],2,FALSE)</f>
        <v>#REF!</v>
      </c>
      <c r="AK1581" s="5" t="e">
        <f>VLOOKUP(Tableau13[[#This Row],[Sept,]],[1]!Tableau3[#All],2,FALSE)</f>
        <v>#REF!</v>
      </c>
      <c r="AL1581" s="5" t="e">
        <f>VLOOKUP(Tableau13[[#This Row],[Oct,]],[1]!Tableau3[#All],2,FALSE)</f>
        <v>#REF!</v>
      </c>
      <c r="AM1581" s="5" t="e">
        <f>VLOOKUP(Tableau13[[#This Row],[Nov,]],[1]!Tableau3[#All],2,FALSE)</f>
        <v>#REF!</v>
      </c>
      <c r="AN1581" s="5" t="e">
        <f>VLOOKUP(Tableau13[[#This Row],[Déc,]],[1]!Tableau3[#All],2,FALSE)</f>
        <v>#REF!</v>
      </c>
    </row>
    <row r="1582" spans="1:40" x14ac:dyDescent="0.25">
      <c r="A1582" t="s">
        <v>3949</v>
      </c>
      <c r="D1582" t="s">
        <v>914</v>
      </c>
      <c r="E1582" t="s">
        <v>812</v>
      </c>
      <c r="F1582" t="s">
        <v>8324</v>
      </c>
      <c r="G1582" t="s">
        <v>3950</v>
      </c>
      <c r="H1582" t="s">
        <v>3951</v>
      </c>
      <c r="I1582" t="s">
        <v>25</v>
      </c>
      <c r="J1582" s="3">
        <v>0</v>
      </c>
      <c r="K1582" s="1">
        <v>43647</v>
      </c>
      <c r="L1582" s="1">
        <v>45473</v>
      </c>
      <c r="M1582" t="s">
        <v>38</v>
      </c>
      <c r="O1582" t="s">
        <v>102</v>
      </c>
      <c r="P1582" s="1"/>
      <c r="AC1582" s="5" t="e">
        <f>VLOOKUP(Tableau13[[#This Row],[Jan,]],[1]!Tableau3[#All],2,FALSE)</f>
        <v>#REF!</v>
      </c>
      <c r="AD1582" s="5" t="e">
        <f>VLOOKUP(Tableau13[[#This Row],[Fév,]],[1]!Tableau3[#All],2,FALSE)</f>
        <v>#REF!</v>
      </c>
      <c r="AE1582" s="5" t="e">
        <f>VLOOKUP(Tableau13[[#This Row],[Mar,]],[1]!Tableau3[#All],2,FALSE)</f>
        <v>#REF!</v>
      </c>
      <c r="AF1582" s="5" t="e">
        <f>VLOOKUP(Tableau13[[#This Row],[Avr,]],[1]!Tableau3[#All],2,FALSE)</f>
        <v>#REF!</v>
      </c>
      <c r="AG1582" s="5" t="e">
        <f>VLOOKUP(Tableau13[[#This Row],[Mai]],[1]!Tableau3[#All],2,FALSE)</f>
        <v>#REF!</v>
      </c>
      <c r="AH1582" s="5" t="e">
        <f>VLOOKUP(Tableau13[[#This Row],[Juin]],[1]!Tableau3[#All],2,FALSE)</f>
        <v>#REF!</v>
      </c>
      <c r="AI1582" s="5" t="e">
        <f>VLOOKUP(Tableau13[[#This Row],[Juil,]],[1]!Tableau3[#All],2,FALSE)</f>
        <v>#REF!</v>
      </c>
      <c r="AJ1582" s="5" t="e">
        <f>VLOOKUP(Tableau13[[#This Row],[Août]],[1]!Tableau3[#All],2,FALSE)</f>
        <v>#REF!</v>
      </c>
      <c r="AK1582" s="5" t="e">
        <f>VLOOKUP(Tableau13[[#This Row],[Sept,]],[1]!Tableau3[#All],2,FALSE)</f>
        <v>#REF!</v>
      </c>
      <c r="AL1582" s="5" t="e">
        <f>VLOOKUP(Tableau13[[#This Row],[Oct,]],[1]!Tableau3[#All],2,FALSE)</f>
        <v>#REF!</v>
      </c>
      <c r="AM1582" s="5" t="e">
        <f>VLOOKUP(Tableau13[[#This Row],[Nov,]],[1]!Tableau3[#All],2,FALSE)</f>
        <v>#REF!</v>
      </c>
      <c r="AN1582" s="5" t="e">
        <f>VLOOKUP(Tableau13[[#This Row],[Déc,]],[1]!Tableau3[#All],2,FALSE)</f>
        <v>#REF!</v>
      </c>
    </row>
    <row r="1583" spans="1:40" x14ac:dyDescent="0.25">
      <c r="A1583" t="s">
        <v>3952</v>
      </c>
      <c r="D1583" t="s">
        <v>914</v>
      </c>
      <c r="E1583" t="s">
        <v>812</v>
      </c>
      <c r="F1583" t="s">
        <v>8325</v>
      </c>
      <c r="G1583" t="s">
        <v>3953</v>
      </c>
      <c r="H1583" t="s">
        <v>3954</v>
      </c>
      <c r="I1583" t="s">
        <v>25</v>
      </c>
      <c r="J1583" s="3">
        <v>0</v>
      </c>
      <c r="K1583" s="1">
        <v>43647</v>
      </c>
      <c r="L1583" s="1">
        <v>45473</v>
      </c>
      <c r="M1583" t="s">
        <v>38</v>
      </c>
      <c r="O1583" t="s">
        <v>102</v>
      </c>
      <c r="P1583" s="1"/>
      <c r="AC1583" s="5" t="e">
        <f>VLOOKUP(Tableau13[[#This Row],[Jan,]],[1]!Tableau3[#All],2,FALSE)</f>
        <v>#REF!</v>
      </c>
      <c r="AD1583" s="5" t="e">
        <f>VLOOKUP(Tableau13[[#This Row],[Fév,]],[1]!Tableau3[#All],2,FALSE)</f>
        <v>#REF!</v>
      </c>
      <c r="AE1583" s="5" t="e">
        <f>VLOOKUP(Tableau13[[#This Row],[Mar,]],[1]!Tableau3[#All],2,FALSE)</f>
        <v>#REF!</v>
      </c>
      <c r="AF1583" s="5" t="e">
        <f>VLOOKUP(Tableau13[[#This Row],[Avr,]],[1]!Tableau3[#All],2,FALSE)</f>
        <v>#REF!</v>
      </c>
      <c r="AG1583" s="5" t="e">
        <f>VLOOKUP(Tableau13[[#This Row],[Mai]],[1]!Tableau3[#All],2,FALSE)</f>
        <v>#REF!</v>
      </c>
      <c r="AH1583" s="5" t="e">
        <f>VLOOKUP(Tableau13[[#This Row],[Juin]],[1]!Tableau3[#All],2,FALSE)</f>
        <v>#REF!</v>
      </c>
      <c r="AI1583" s="5" t="e">
        <f>VLOOKUP(Tableau13[[#This Row],[Juil,]],[1]!Tableau3[#All],2,FALSE)</f>
        <v>#REF!</v>
      </c>
      <c r="AJ1583" s="5" t="e">
        <f>VLOOKUP(Tableau13[[#This Row],[Août]],[1]!Tableau3[#All],2,FALSE)</f>
        <v>#REF!</v>
      </c>
      <c r="AK1583" s="5" t="e">
        <f>VLOOKUP(Tableau13[[#This Row],[Sept,]],[1]!Tableau3[#All],2,FALSE)</f>
        <v>#REF!</v>
      </c>
      <c r="AL1583" s="5" t="e">
        <f>VLOOKUP(Tableau13[[#This Row],[Oct,]],[1]!Tableau3[#All],2,FALSE)</f>
        <v>#REF!</v>
      </c>
      <c r="AM1583" s="5" t="e">
        <f>VLOOKUP(Tableau13[[#This Row],[Nov,]],[1]!Tableau3[#All],2,FALSE)</f>
        <v>#REF!</v>
      </c>
      <c r="AN1583" s="5" t="e">
        <f>VLOOKUP(Tableau13[[#This Row],[Déc,]],[1]!Tableau3[#All],2,FALSE)</f>
        <v>#REF!</v>
      </c>
    </row>
    <row r="1584" spans="1:40" x14ac:dyDescent="0.25">
      <c r="A1584" t="s">
        <v>3955</v>
      </c>
      <c r="D1584" t="s">
        <v>914</v>
      </c>
      <c r="E1584" t="s">
        <v>812</v>
      </c>
      <c r="F1584" t="s">
        <v>8326</v>
      </c>
      <c r="G1584" t="s">
        <v>3956</v>
      </c>
      <c r="H1584" t="s">
        <v>3957</v>
      </c>
      <c r="I1584" t="s">
        <v>25</v>
      </c>
      <c r="J1584" s="3">
        <v>0</v>
      </c>
      <c r="K1584" s="1">
        <v>43647</v>
      </c>
      <c r="L1584" s="1">
        <v>45473</v>
      </c>
      <c r="M1584" t="s">
        <v>38</v>
      </c>
      <c r="O1584" t="s">
        <v>102</v>
      </c>
      <c r="P1584" s="1"/>
      <c r="AC1584" s="5" t="e">
        <f>VLOOKUP(Tableau13[[#This Row],[Jan,]],[1]!Tableau3[#All],2,FALSE)</f>
        <v>#REF!</v>
      </c>
      <c r="AD1584" s="5" t="e">
        <f>VLOOKUP(Tableau13[[#This Row],[Fév,]],[1]!Tableau3[#All],2,FALSE)</f>
        <v>#REF!</v>
      </c>
      <c r="AE1584" s="5" t="e">
        <f>VLOOKUP(Tableau13[[#This Row],[Mar,]],[1]!Tableau3[#All],2,FALSE)</f>
        <v>#REF!</v>
      </c>
      <c r="AF1584" s="5" t="e">
        <f>VLOOKUP(Tableau13[[#This Row],[Avr,]],[1]!Tableau3[#All],2,FALSE)</f>
        <v>#REF!</v>
      </c>
      <c r="AG1584" s="5" t="e">
        <f>VLOOKUP(Tableau13[[#This Row],[Mai]],[1]!Tableau3[#All],2,FALSE)</f>
        <v>#REF!</v>
      </c>
      <c r="AH1584" s="5" t="e">
        <f>VLOOKUP(Tableau13[[#This Row],[Juin]],[1]!Tableau3[#All],2,FALSE)</f>
        <v>#REF!</v>
      </c>
      <c r="AI1584" s="5" t="e">
        <f>VLOOKUP(Tableau13[[#This Row],[Juil,]],[1]!Tableau3[#All],2,FALSE)</f>
        <v>#REF!</v>
      </c>
      <c r="AJ1584" s="5" t="e">
        <f>VLOOKUP(Tableau13[[#This Row],[Août]],[1]!Tableau3[#All],2,FALSE)</f>
        <v>#REF!</v>
      </c>
      <c r="AK1584" s="5" t="e">
        <f>VLOOKUP(Tableau13[[#This Row],[Sept,]],[1]!Tableau3[#All],2,FALSE)</f>
        <v>#REF!</v>
      </c>
      <c r="AL1584" s="5" t="e">
        <f>VLOOKUP(Tableau13[[#This Row],[Oct,]],[1]!Tableau3[#All],2,FALSE)</f>
        <v>#REF!</v>
      </c>
      <c r="AM1584" s="5" t="e">
        <f>VLOOKUP(Tableau13[[#This Row],[Nov,]],[1]!Tableau3[#All],2,FALSE)</f>
        <v>#REF!</v>
      </c>
      <c r="AN1584" s="5" t="e">
        <f>VLOOKUP(Tableau13[[#This Row],[Déc,]],[1]!Tableau3[#All],2,FALSE)</f>
        <v>#REF!</v>
      </c>
    </row>
    <row r="1585" spans="1:40" x14ac:dyDescent="0.25">
      <c r="A1585" t="s">
        <v>3958</v>
      </c>
      <c r="D1585" t="s">
        <v>914</v>
      </c>
      <c r="E1585" t="s">
        <v>812</v>
      </c>
      <c r="F1585" t="s">
        <v>8327</v>
      </c>
      <c r="G1585" t="s">
        <v>3959</v>
      </c>
      <c r="H1585" t="s">
        <v>3960</v>
      </c>
      <c r="I1585" t="s">
        <v>25</v>
      </c>
      <c r="J1585" s="3">
        <v>0</v>
      </c>
      <c r="K1585" s="1">
        <v>43647</v>
      </c>
      <c r="L1585" s="1">
        <v>45473</v>
      </c>
      <c r="M1585" t="s">
        <v>38</v>
      </c>
      <c r="O1585" t="s">
        <v>102</v>
      </c>
      <c r="P1585" s="1"/>
      <c r="AC1585" s="5" t="e">
        <f>VLOOKUP(Tableau13[[#This Row],[Jan,]],[1]!Tableau3[#All],2,FALSE)</f>
        <v>#REF!</v>
      </c>
      <c r="AD1585" s="5" t="e">
        <f>VLOOKUP(Tableau13[[#This Row],[Fév,]],[1]!Tableau3[#All],2,FALSE)</f>
        <v>#REF!</v>
      </c>
      <c r="AE1585" s="5" t="e">
        <f>VLOOKUP(Tableau13[[#This Row],[Mar,]],[1]!Tableau3[#All],2,FALSE)</f>
        <v>#REF!</v>
      </c>
      <c r="AF1585" s="5" t="e">
        <f>VLOOKUP(Tableau13[[#This Row],[Avr,]],[1]!Tableau3[#All],2,FALSE)</f>
        <v>#REF!</v>
      </c>
      <c r="AG1585" s="5" t="e">
        <f>VLOOKUP(Tableau13[[#This Row],[Mai]],[1]!Tableau3[#All],2,FALSE)</f>
        <v>#REF!</v>
      </c>
      <c r="AH1585" s="5" t="e">
        <f>VLOOKUP(Tableau13[[#This Row],[Juin]],[1]!Tableau3[#All],2,FALSE)</f>
        <v>#REF!</v>
      </c>
      <c r="AI1585" s="5" t="e">
        <f>VLOOKUP(Tableau13[[#This Row],[Juil,]],[1]!Tableau3[#All],2,FALSE)</f>
        <v>#REF!</v>
      </c>
      <c r="AJ1585" s="5" t="e">
        <f>VLOOKUP(Tableau13[[#This Row],[Août]],[1]!Tableau3[#All],2,FALSE)</f>
        <v>#REF!</v>
      </c>
      <c r="AK1585" s="5" t="e">
        <f>VLOOKUP(Tableau13[[#This Row],[Sept,]],[1]!Tableau3[#All],2,FALSE)</f>
        <v>#REF!</v>
      </c>
      <c r="AL1585" s="5" t="e">
        <f>VLOOKUP(Tableau13[[#This Row],[Oct,]],[1]!Tableau3[#All],2,FALSE)</f>
        <v>#REF!</v>
      </c>
      <c r="AM1585" s="5" t="e">
        <f>VLOOKUP(Tableau13[[#This Row],[Nov,]],[1]!Tableau3[#All],2,FALSE)</f>
        <v>#REF!</v>
      </c>
      <c r="AN1585" s="5" t="e">
        <f>VLOOKUP(Tableau13[[#This Row],[Déc,]],[1]!Tableau3[#All],2,FALSE)</f>
        <v>#REF!</v>
      </c>
    </row>
    <row r="1586" spans="1:40" x14ac:dyDescent="0.25">
      <c r="A1586" t="s">
        <v>3961</v>
      </c>
      <c r="D1586" t="s">
        <v>563</v>
      </c>
      <c r="E1586" t="s">
        <v>564</v>
      </c>
      <c r="F1586" t="s">
        <v>3962</v>
      </c>
      <c r="G1586" t="s">
        <v>3963</v>
      </c>
      <c r="H1586" t="s">
        <v>3964</v>
      </c>
      <c r="I1586" t="s">
        <v>25</v>
      </c>
      <c r="J1586" s="3">
        <v>12323.58</v>
      </c>
      <c r="K1586" s="1">
        <v>43647</v>
      </c>
      <c r="L1586" s="1">
        <v>44804</v>
      </c>
      <c r="M1586" t="s">
        <v>26</v>
      </c>
      <c r="N1586" t="s">
        <v>5849</v>
      </c>
      <c r="O1586" t="s">
        <v>32</v>
      </c>
      <c r="P1586" s="1">
        <v>0.25</v>
      </c>
      <c r="S1586">
        <v>0.25</v>
      </c>
      <c r="V1586">
        <v>0.25</v>
      </c>
      <c r="Y1586">
        <v>0.25</v>
      </c>
      <c r="AC1586" s="5" t="e">
        <f>VLOOKUP(Tableau13[[#This Row],[Jan,]],[1]!Tableau3[#All],2,FALSE)</f>
        <v>#REF!</v>
      </c>
      <c r="AD1586" s="5" t="e">
        <f>VLOOKUP(Tableau13[[#This Row],[Fév,]],[1]!Tableau3[#All],2,FALSE)</f>
        <v>#REF!</v>
      </c>
      <c r="AE1586" s="5" t="e">
        <f>VLOOKUP(Tableau13[[#This Row],[Mar,]],[1]!Tableau3[#All],2,FALSE)</f>
        <v>#REF!</v>
      </c>
      <c r="AF1586" s="5" t="e">
        <f>VLOOKUP(Tableau13[[#This Row],[Avr,]],[1]!Tableau3[#All],2,FALSE)</f>
        <v>#REF!</v>
      </c>
      <c r="AG1586" s="5" t="e">
        <f>VLOOKUP(Tableau13[[#This Row],[Mai]],[1]!Tableau3[#All],2,FALSE)</f>
        <v>#REF!</v>
      </c>
      <c r="AH1586" s="5" t="e">
        <f>VLOOKUP(Tableau13[[#This Row],[Juin]],[1]!Tableau3[#All],2,FALSE)</f>
        <v>#REF!</v>
      </c>
      <c r="AI1586" s="5" t="e">
        <f>VLOOKUP(Tableau13[[#This Row],[Juil,]],[1]!Tableau3[#All],2,FALSE)</f>
        <v>#REF!</v>
      </c>
      <c r="AJ1586" s="5" t="e">
        <f>VLOOKUP(Tableau13[[#This Row],[Août]],[1]!Tableau3[#All],2,FALSE)</f>
        <v>#REF!</v>
      </c>
      <c r="AK1586" s="5" t="e">
        <f>VLOOKUP(Tableau13[[#This Row],[Sept,]],[1]!Tableau3[#All],2,FALSE)</f>
        <v>#REF!</v>
      </c>
      <c r="AL1586" s="5" t="e">
        <f>VLOOKUP(Tableau13[[#This Row],[Oct,]],[1]!Tableau3[#All],2,FALSE)</f>
        <v>#REF!</v>
      </c>
      <c r="AM1586" s="5" t="e">
        <f>VLOOKUP(Tableau13[[#This Row],[Nov,]],[1]!Tableau3[#All],2,FALSE)</f>
        <v>#REF!</v>
      </c>
      <c r="AN1586" s="5" t="e">
        <f>VLOOKUP(Tableau13[[#This Row],[Déc,]],[1]!Tableau3[#All],2,FALSE)</f>
        <v>#REF!</v>
      </c>
    </row>
    <row r="1587" spans="1:40" x14ac:dyDescent="0.25">
      <c r="A1587" t="s">
        <v>3965</v>
      </c>
      <c r="D1587" t="s">
        <v>1080</v>
      </c>
      <c r="E1587" t="s">
        <v>1081</v>
      </c>
      <c r="F1587" t="s">
        <v>3966</v>
      </c>
      <c r="G1587" t="s">
        <v>3967</v>
      </c>
      <c r="H1587" t="s">
        <v>3968</v>
      </c>
      <c r="I1587" t="s">
        <v>25</v>
      </c>
      <c r="J1587" s="3">
        <v>5377.69</v>
      </c>
      <c r="K1587" s="1">
        <v>43678</v>
      </c>
      <c r="M1587" t="s">
        <v>26</v>
      </c>
      <c r="N1587" t="s">
        <v>5820</v>
      </c>
      <c r="O1587" t="s">
        <v>27</v>
      </c>
      <c r="P1587" s="1"/>
      <c r="Q1587">
        <v>0.25</v>
      </c>
      <c r="T1587">
        <v>0.25</v>
      </c>
      <c r="W1587">
        <v>0.25</v>
      </c>
      <c r="Z1587">
        <v>0.25</v>
      </c>
      <c r="AC1587" s="5" t="e">
        <f>VLOOKUP(Tableau13[[#This Row],[Jan,]],[1]!Tableau3[#All],2,FALSE)</f>
        <v>#REF!</v>
      </c>
      <c r="AD1587" s="5" t="e">
        <f>VLOOKUP(Tableau13[[#This Row],[Fév,]],[1]!Tableau3[#All],2,FALSE)</f>
        <v>#REF!</v>
      </c>
      <c r="AE1587" s="5" t="e">
        <f>VLOOKUP(Tableau13[[#This Row],[Mar,]],[1]!Tableau3[#All],2,FALSE)</f>
        <v>#REF!</v>
      </c>
      <c r="AF1587" s="5" t="e">
        <f>VLOOKUP(Tableau13[[#This Row],[Avr,]],[1]!Tableau3[#All],2,FALSE)</f>
        <v>#REF!</v>
      </c>
      <c r="AG1587" s="5" t="e">
        <f>VLOOKUP(Tableau13[[#This Row],[Mai]],[1]!Tableau3[#All],2,FALSE)</f>
        <v>#REF!</v>
      </c>
      <c r="AH1587" s="5" t="e">
        <f>VLOOKUP(Tableau13[[#This Row],[Juin]],[1]!Tableau3[#All],2,FALSE)</f>
        <v>#REF!</v>
      </c>
      <c r="AI1587" s="5" t="e">
        <f>VLOOKUP(Tableau13[[#This Row],[Juil,]],[1]!Tableau3[#All],2,FALSE)</f>
        <v>#REF!</v>
      </c>
      <c r="AJ1587" s="5" t="e">
        <f>VLOOKUP(Tableau13[[#This Row],[Août]],[1]!Tableau3[#All],2,FALSE)</f>
        <v>#REF!</v>
      </c>
      <c r="AK1587" s="5" t="e">
        <f>VLOOKUP(Tableau13[[#This Row],[Sept,]],[1]!Tableau3[#All],2,FALSE)</f>
        <v>#REF!</v>
      </c>
      <c r="AL1587" s="5" t="e">
        <f>VLOOKUP(Tableau13[[#This Row],[Oct,]],[1]!Tableau3[#All],2,FALSE)</f>
        <v>#REF!</v>
      </c>
      <c r="AM1587" s="5" t="e">
        <f>VLOOKUP(Tableau13[[#This Row],[Nov,]],[1]!Tableau3[#All],2,FALSE)</f>
        <v>#REF!</v>
      </c>
      <c r="AN1587" s="5" t="e">
        <f>VLOOKUP(Tableau13[[#This Row],[Déc,]],[1]!Tableau3[#All],2,FALSE)</f>
        <v>#REF!</v>
      </c>
    </row>
    <row r="1588" spans="1:40" x14ac:dyDescent="0.25">
      <c r="A1588" t="s">
        <v>3969</v>
      </c>
      <c r="D1588" t="s">
        <v>108</v>
      </c>
      <c r="E1588" t="s">
        <v>109</v>
      </c>
      <c r="F1588" t="s">
        <v>8328</v>
      </c>
      <c r="G1588" t="s">
        <v>3970</v>
      </c>
      <c r="I1588" t="s">
        <v>25</v>
      </c>
      <c r="J1588" s="3">
        <v>0</v>
      </c>
      <c r="K1588" s="1">
        <v>43647</v>
      </c>
      <c r="L1588" s="1">
        <v>45107</v>
      </c>
      <c r="M1588" t="s">
        <v>38</v>
      </c>
      <c r="O1588" t="s">
        <v>102</v>
      </c>
      <c r="P1588" s="1"/>
      <c r="AC1588" s="5" t="e">
        <f>VLOOKUP(Tableau13[[#This Row],[Jan,]],[1]!Tableau3[#All],2,FALSE)</f>
        <v>#REF!</v>
      </c>
      <c r="AD1588" s="5" t="e">
        <f>VLOOKUP(Tableau13[[#This Row],[Fév,]],[1]!Tableau3[#All],2,FALSE)</f>
        <v>#REF!</v>
      </c>
      <c r="AE1588" s="5" t="e">
        <f>VLOOKUP(Tableau13[[#This Row],[Mar,]],[1]!Tableau3[#All],2,FALSE)</f>
        <v>#REF!</v>
      </c>
      <c r="AF1588" s="5" t="e">
        <f>VLOOKUP(Tableau13[[#This Row],[Avr,]],[1]!Tableau3[#All],2,FALSE)</f>
        <v>#REF!</v>
      </c>
      <c r="AG1588" s="5" t="e">
        <f>VLOOKUP(Tableau13[[#This Row],[Mai]],[1]!Tableau3[#All],2,FALSE)</f>
        <v>#REF!</v>
      </c>
      <c r="AH1588" s="5" t="e">
        <f>VLOOKUP(Tableau13[[#This Row],[Juin]],[1]!Tableau3[#All],2,FALSE)</f>
        <v>#REF!</v>
      </c>
      <c r="AI1588" s="5" t="e">
        <f>VLOOKUP(Tableau13[[#This Row],[Juil,]],[1]!Tableau3[#All],2,FALSE)</f>
        <v>#REF!</v>
      </c>
      <c r="AJ1588" s="5" t="e">
        <f>VLOOKUP(Tableau13[[#This Row],[Août]],[1]!Tableau3[#All],2,FALSE)</f>
        <v>#REF!</v>
      </c>
      <c r="AK1588" s="5" t="e">
        <f>VLOOKUP(Tableau13[[#This Row],[Sept,]],[1]!Tableau3[#All],2,FALSE)</f>
        <v>#REF!</v>
      </c>
      <c r="AL1588" s="5" t="e">
        <f>VLOOKUP(Tableau13[[#This Row],[Oct,]],[1]!Tableau3[#All],2,FALSE)</f>
        <v>#REF!</v>
      </c>
      <c r="AM1588" s="5" t="e">
        <f>VLOOKUP(Tableau13[[#This Row],[Nov,]],[1]!Tableau3[#All],2,FALSE)</f>
        <v>#REF!</v>
      </c>
      <c r="AN1588" s="5" t="e">
        <f>VLOOKUP(Tableau13[[#This Row],[Déc,]],[1]!Tableau3[#All],2,FALSE)</f>
        <v>#REF!</v>
      </c>
    </row>
    <row r="1589" spans="1:40" x14ac:dyDescent="0.25">
      <c r="A1589" t="s">
        <v>3971</v>
      </c>
      <c r="D1589" t="s">
        <v>3972</v>
      </c>
      <c r="E1589" t="s">
        <v>3973</v>
      </c>
      <c r="F1589" t="s">
        <v>3974</v>
      </c>
      <c r="G1589" t="s">
        <v>3975</v>
      </c>
      <c r="H1589" t="s">
        <v>3516</v>
      </c>
      <c r="I1589" t="s">
        <v>25</v>
      </c>
      <c r="J1589" s="3">
        <v>2732</v>
      </c>
      <c r="K1589" s="1">
        <v>43723</v>
      </c>
      <c r="M1589" t="s">
        <v>26</v>
      </c>
      <c r="N1589" t="s">
        <v>5820</v>
      </c>
      <c r="O1589" t="s">
        <v>27</v>
      </c>
      <c r="P1589" s="1"/>
      <c r="Y1589">
        <v>1</v>
      </c>
      <c r="AC1589" s="5" t="e">
        <f>VLOOKUP(Tableau13[[#This Row],[Jan,]],[1]!Tableau3[#All],2,FALSE)</f>
        <v>#REF!</v>
      </c>
      <c r="AD1589" s="5" t="e">
        <f>VLOOKUP(Tableau13[[#This Row],[Fév,]],[1]!Tableau3[#All],2,FALSE)</f>
        <v>#REF!</v>
      </c>
      <c r="AE1589" s="5" t="e">
        <f>VLOOKUP(Tableau13[[#This Row],[Mar,]],[1]!Tableau3[#All],2,FALSE)</f>
        <v>#REF!</v>
      </c>
      <c r="AF1589" s="5" t="e">
        <f>VLOOKUP(Tableau13[[#This Row],[Avr,]],[1]!Tableau3[#All],2,FALSE)</f>
        <v>#REF!</v>
      </c>
      <c r="AG1589" s="5" t="e">
        <f>VLOOKUP(Tableau13[[#This Row],[Mai]],[1]!Tableau3[#All],2,FALSE)</f>
        <v>#REF!</v>
      </c>
      <c r="AH1589" s="5" t="e">
        <f>VLOOKUP(Tableau13[[#This Row],[Juin]],[1]!Tableau3[#All],2,FALSE)</f>
        <v>#REF!</v>
      </c>
      <c r="AI1589" s="5" t="e">
        <f>VLOOKUP(Tableau13[[#This Row],[Juil,]],[1]!Tableau3[#All],2,FALSE)</f>
        <v>#REF!</v>
      </c>
      <c r="AJ1589" s="5" t="e">
        <f>VLOOKUP(Tableau13[[#This Row],[Août]],[1]!Tableau3[#All],2,FALSE)</f>
        <v>#REF!</v>
      </c>
      <c r="AK1589" s="5" t="e">
        <f>VLOOKUP(Tableau13[[#This Row],[Sept,]],[1]!Tableau3[#All],2,FALSE)</f>
        <v>#REF!</v>
      </c>
      <c r="AL1589" s="5" t="e">
        <f>VLOOKUP(Tableau13[[#This Row],[Oct,]],[1]!Tableau3[#All],2,FALSE)</f>
        <v>#REF!</v>
      </c>
      <c r="AM1589" s="5" t="e">
        <f>VLOOKUP(Tableau13[[#This Row],[Nov,]],[1]!Tableau3[#All],2,FALSE)</f>
        <v>#REF!</v>
      </c>
      <c r="AN1589" s="5" t="e">
        <f>VLOOKUP(Tableau13[[#This Row],[Déc,]],[1]!Tableau3[#All],2,FALSE)</f>
        <v>#REF!</v>
      </c>
    </row>
    <row r="1590" spans="1:40" x14ac:dyDescent="0.25">
      <c r="A1590" t="s">
        <v>3976</v>
      </c>
      <c r="D1590" t="s">
        <v>3977</v>
      </c>
      <c r="E1590" t="s">
        <v>3978</v>
      </c>
      <c r="F1590" t="s">
        <v>3979</v>
      </c>
      <c r="G1590" t="s">
        <v>3980</v>
      </c>
      <c r="H1590" t="s">
        <v>3516</v>
      </c>
      <c r="I1590" t="s">
        <v>25</v>
      </c>
      <c r="J1590" s="3">
        <v>2023.37</v>
      </c>
      <c r="K1590" s="1">
        <v>43723</v>
      </c>
      <c r="M1590" t="s">
        <v>26</v>
      </c>
      <c r="N1590" t="s">
        <v>5820</v>
      </c>
      <c r="O1590" t="s">
        <v>27</v>
      </c>
      <c r="P1590" s="1"/>
      <c r="Y1590">
        <v>1</v>
      </c>
      <c r="AC1590" s="5" t="e">
        <f>VLOOKUP(Tableau13[[#This Row],[Jan,]],[1]!Tableau3[#All],2,FALSE)</f>
        <v>#REF!</v>
      </c>
      <c r="AD1590" s="5" t="e">
        <f>VLOOKUP(Tableau13[[#This Row],[Fév,]],[1]!Tableau3[#All],2,FALSE)</f>
        <v>#REF!</v>
      </c>
      <c r="AE1590" s="5" t="e">
        <f>VLOOKUP(Tableau13[[#This Row],[Mar,]],[1]!Tableau3[#All],2,FALSE)</f>
        <v>#REF!</v>
      </c>
      <c r="AF1590" s="5" t="e">
        <f>VLOOKUP(Tableau13[[#This Row],[Avr,]],[1]!Tableau3[#All],2,FALSE)</f>
        <v>#REF!</v>
      </c>
      <c r="AG1590" s="5" t="e">
        <f>VLOOKUP(Tableau13[[#This Row],[Mai]],[1]!Tableau3[#All],2,FALSE)</f>
        <v>#REF!</v>
      </c>
      <c r="AH1590" s="5" t="e">
        <f>VLOOKUP(Tableau13[[#This Row],[Juin]],[1]!Tableau3[#All],2,FALSE)</f>
        <v>#REF!</v>
      </c>
      <c r="AI1590" s="5" t="e">
        <f>VLOOKUP(Tableau13[[#This Row],[Juil,]],[1]!Tableau3[#All],2,FALSE)</f>
        <v>#REF!</v>
      </c>
      <c r="AJ1590" s="5" t="e">
        <f>VLOOKUP(Tableau13[[#This Row],[Août]],[1]!Tableau3[#All],2,FALSE)</f>
        <v>#REF!</v>
      </c>
      <c r="AK1590" s="5" t="e">
        <f>VLOOKUP(Tableau13[[#This Row],[Sept,]],[1]!Tableau3[#All],2,FALSE)</f>
        <v>#REF!</v>
      </c>
      <c r="AL1590" s="5" t="e">
        <f>VLOOKUP(Tableau13[[#This Row],[Oct,]],[1]!Tableau3[#All],2,FALSE)</f>
        <v>#REF!</v>
      </c>
      <c r="AM1590" s="5" t="e">
        <f>VLOOKUP(Tableau13[[#This Row],[Nov,]],[1]!Tableau3[#All],2,FALSE)</f>
        <v>#REF!</v>
      </c>
      <c r="AN1590" s="5" t="e">
        <f>VLOOKUP(Tableau13[[#This Row],[Déc,]],[1]!Tableau3[#All],2,FALSE)</f>
        <v>#REF!</v>
      </c>
    </row>
    <row r="1591" spans="1:40" x14ac:dyDescent="0.25">
      <c r="A1591" t="s">
        <v>3981</v>
      </c>
      <c r="D1591" t="s">
        <v>146</v>
      </c>
      <c r="E1591" t="s">
        <v>147</v>
      </c>
      <c r="F1591" t="s">
        <v>8329</v>
      </c>
      <c r="G1591" t="s">
        <v>3982</v>
      </c>
      <c r="H1591" t="s">
        <v>3983</v>
      </c>
      <c r="I1591" t="s">
        <v>25</v>
      </c>
      <c r="J1591" s="3">
        <v>7644</v>
      </c>
      <c r="K1591" s="1">
        <v>44197</v>
      </c>
      <c r="L1591" s="1">
        <v>44561</v>
      </c>
      <c r="M1591" t="s">
        <v>38</v>
      </c>
      <c r="O1591" t="s">
        <v>27</v>
      </c>
      <c r="P1591" s="1">
        <v>0.25</v>
      </c>
      <c r="S1591">
        <v>0.25</v>
      </c>
      <c r="V1591">
        <v>0.25</v>
      </c>
      <c r="Y1591">
        <v>0.25</v>
      </c>
      <c r="AB1591" t="s">
        <v>53</v>
      </c>
      <c r="AC1591" s="5" t="e">
        <f>VLOOKUP(Tableau13[[#This Row],[Jan,]],[1]!Tableau3[#All],2,FALSE)</f>
        <v>#REF!</v>
      </c>
      <c r="AD1591" s="5" t="e">
        <f>VLOOKUP(Tableau13[[#This Row],[Fév,]],[1]!Tableau3[#All],2,FALSE)</f>
        <v>#REF!</v>
      </c>
      <c r="AE1591" s="5" t="e">
        <f>VLOOKUP(Tableau13[[#This Row],[Mar,]],[1]!Tableau3[#All],2,FALSE)</f>
        <v>#REF!</v>
      </c>
      <c r="AF1591" s="5" t="e">
        <f>VLOOKUP(Tableau13[[#This Row],[Avr,]],[1]!Tableau3[#All],2,FALSE)</f>
        <v>#REF!</v>
      </c>
      <c r="AG1591" s="5" t="e">
        <f>VLOOKUP(Tableau13[[#This Row],[Mai]],[1]!Tableau3[#All],2,FALSE)</f>
        <v>#REF!</v>
      </c>
      <c r="AH1591" s="5" t="e">
        <f>VLOOKUP(Tableau13[[#This Row],[Juin]],[1]!Tableau3[#All],2,FALSE)</f>
        <v>#REF!</v>
      </c>
      <c r="AI1591" s="5" t="e">
        <f>VLOOKUP(Tableau13[[#This Row],[Juil,]],[1]!Tableau3[#All],2,FALSE)</f>
        <v>#REF!</v>
      </c>
      <c r="AJ1591" s="5" t="e">
        <f>VLOOKUP(Tableau13[[#This Row],[Août]],[1]!Tableau3[#All],2,FALSE)</f>
        <v>#REF!</v>
      </c>
      <c r="AK1591" s="5" t="e">
        <f>VLOOKUP(Tableau13[[#This Row],[Sept,]],[1]!Tableau3[#All],2,FALSE)</f>
        <v>#REF!</v>
      </c>
      <c r="AL1591" s="5" t="e">
        <f>VLOOKUP(Tableau13[[#This Row],[Oct,]],[1]!Tableau3[#All],2,FALSE)</f>
        <v>#REF!</v>
      </c>
      <c r="AM1591" s="5" t="e">
        <f>VLOOKUP(Tableau13[[#This Row],[Nov,]],[1]!Tableau3[#All],2,FALSE)</f>
        <v>#REF!</v>
      </c>
      <c r="AN1591" s="5" t="e">
        <f>VLOOKUP(Tableau13[[#This Row],[Déc,]],[1]!Tableau3[#All],2,FALSE)</f>
        <v>#REF!</v>
      </c>
    </row>
    <row r="1592" spans="1:40" x14ac:dyDescent="0.25">
      <c r="A1592" t="s">
        <v>3984</v>
      </c>
      <c r="D1592" t="s">
        <v>2913</v>
      </c>
      <c r="E1592" t="s">
        <v>2914</v>
      </c>
      <c r="F1592" t="s">
        <v>8330</v>
      </c>
      <c r="G1592" t="s">
        <v>3985</v>
      </c>
      <c r="H1592" t="s">
        <v>3806</v>
      </c>
      <c r="I1592" t="s">
        <v>25</v>
      </c>
      <c r="J1592" s="3">
        <v>0</v>
      </c>
      <c r="K1592" s="1">
        <v>44197</v>
      </c>
      <c r="L1592" s="1">
        <v>44561</v>
      </c>
      <c r="M1592" t="s">
        <v>38</v>
      </c>
      <c r="O1592" t="s">
        <v>102</v>
      </c>
      <c r="P1592" s="1"/>
      <c r="AB1592" t="s">
        <v>53</v>
      </c>
      <c r="AC1592" s="5" t="e">
        <f>VLOOKUP(Tableau13[[#This Row],[Jan,]],[1]!Tableau3[#All],2,FALSE)</f>
        <v>#REF!</v>
      </c>
      <c r="AD1592" s="5" t="e">
        <f>VLOOKUP(Tableau13[[#This Row],[Fév,]],[1]!Tableau3[#All],2,FALSE)</f>
        <v>#REF!</v>
      </c>
      <c r="AE1592" s="5" t="e">
        <f>VLOOKUP(Tableau13[[#This Row],[Mar,]],[1]!Tableau3[#All],2,FALSE)</f>
        <v>#REF!</v>
      </c>
      <c r="AF1592" s="5" t="e">
        <f>VLOOKUP(Tableau13[[#This Row],[Avr,]],[1]!Tableau3[#All],2,FALSE)</f>
        <v>#REF!</v>
      </c>
      <c r="AG1592" s="5" t="e">
        <f>VLOOKUP(Tableau13[[#This Row],[Mai]],[1]!Tableau3[#All],2,FALSE)</f>
        <v>#REF!</v>
      </c>
      <c r="AH1592" s="5" t="e">
        <f>VLOOKUP(Tableau13[[#This Row],[Juin]],[1]!Tableau3[#All],2,FALSE)</f>
        <v>#REF!</v>
      </c>
      <c r="AI1592" s="5" t="e">
        <f>VLOOKUP(Tableau13[[#This Row],[Juil,]],[1]!Tableau3[#All],2,FALSE)</f>
        <v>#REF!</v>
      </c>
      <c r="AJ1592" s="5" t="e">
        <f>VLOOKUP(Tableau13[[#This Row],[Août]],[1]!Tableau3[#All],2,FALSE)</f>
        <v>#REF!</v>
      </c>
      <c r="AK1592" s="5" t="e">
        <f>VLOOKUP(Tableau13[[#This Row],[Sept,]],[1]!Tableau3[#All],2,FALSE)</f>
        <v>#REF!</v>
      </c>
      <c r="AL1592" s="5" t="e">
        <f>VLOOKUP(Tableau13[[#This Row],[Oct,]],[1]!Tableau3[#All],2,FALSE)</f>
        <v>#REF!</v>
      </c>
      <c r="AM1592" s="5" t="e">
        <f>VLOOKUP(Tableau13[[#This Row],[Nov,]],[1]!Tableau3[#All],2,FALSE)</f>
        <v>#REF!</v>
      </c>
      <c r="AN1592" s="5" t="e">
        <f>VLOOKUP(Tableau13[[#This Row],[Déc,]],[1]!Tableau3[#All],2,FALSE)</f>
        <v>#REF!</v>
      </c>
    </row>
    <row r="1593" spans="1:40" x14ac:dyDescent="0.25">
      <c r="A1593" t="s">
        <v>3986</v>
      </c>
      <c r="D1593" t="s">
        <v>3987</v>
      </c>
      <c r="E1593" t="s">
        <v>3988</v>
      </c>
      <c r="F1593" t="s">
        <v>3989</v>
      </c>
      <c r="G1593" t="s">
        <v>3990</v>
      </c>
      <c r="H1593" t="s">
        <v>3991</v>
      </c>
      <c r="I1593" t="s">
        <v>25</v>
      </c>
      <c r="J1593" s="3">
        <v>3602.24</v>
      </c>
      <c r="K1593" s="1">
        <v>43602</v>
      </c>
      <c r="L1593" s="1">
        <v>44697</v>
      </c>
      <c r="M1593" t="s">
        <v>26</v>
      </c>
      <c r="N1593" t="s">
        <v>5849</v>
      </c>
      <c r="O1593" t="s">
        <v>32</v>
      </c>
      <c r="P1593" s="1">
        <v>0.25</v>
      </c>
      <c r="S1593">
        <v>0.25</v>
      </c>
      <c r="V1593">
        <v>0.25</v>
      </c>
      <c r="Y1593">
        <v>0.25</v>
      </c>
      <c r="AC1593" s="5" t="e">
        <f>VLOOKUP(Tableau13[[#This Row],[Jan,]],[1]!Tableau3[#All],2,FALSE)</f>
        <v>#REF!</v>
      </c>
      <c r="AD1593" s="5" t="e">
        <f>VLOOKUP(Tableau13[[#This Row],[Fév,]],[1]!Tableau3[#All],2,FALSE)</f>
        <v>#REF!</v>
      </c>
      <c r="AE1593" s="5" t="e">
        <f>VLOOKUP(Tableau13[[#This Row],[Mar,]],[1]!Tableau3[#All],2,FALSE)</f>
        <v>#REF!</v>
      </c>
      <c r="AF1593" s="5" t="e">
        <f>VLOOKUP(Tableau13[[#This Row],[Avr,]],[1]!Tableau3[#All],2,FALSE)</f>
        <v>#REF!</v>
      </c>
      <c r="AG1593" s="5" t="e">
        <f>VLOOKUP(Tableau13[[#This Row],[Mai]],[1]!Tableau3[#All],2,FALSE)</f>
        <v>#REF!</v>
      </c>
      <c r="AH1593" s="5" t="e">
        <f>VLOOKUP(Tableau13[[#This Row],[Juin]],[1]!Tableau3[#All],2,FALSE)</f>
        <v>#REF!</v>
      </c>
      <c r="AI1593" s="5" t="e">
        <f>VLOOKUP(Tableau13[[#This Row],[Juil,]],[1]!Tableau3[#All],2,FALSE)</f>
        <v>#REF!</v>
      </c>
      <c r="AJ1593" s="5" t="e">
        <f>VLOOKUP(Tableau13[[#This Row],[Août]],[1]!Tableau3[#All],2,FALSE)</f>
        <v>#REF!</v>
      </c>
      <c r="AK1593" s="5" t="e">
        <f>VLOOKUP(Tableau13[[#This Row],[Sept,]],[1]!Tableau3[#All],2,FALSE)</f>
        <v>#REF!</v>
      </c>
      <c r="AL1593" s="5" t="e">
        <f>VLOOKUP(Tableau13[[#This Row],[Oct,]],[1]!Tableau3[#All],2,FALSE)</f>
        <v>#REF!</v>
      </c>
      <c r="AM1593" s="5" t="e">
        <f>VLOOKUP(Tableau13[[#This Row],[Nov,]],[1]!Tableau3[#All],2,FALSE)</f>
        <v>#REF!</v>
      </c>
      <c r="AN1593" s="5" t="e">
        <f>VLOOKUP(Tableau13[[#This Row],[Déc,]],[1]!Tableau3[#All],2,FALSE)</f>
        <v>#REF!</v>
      </c>
    </row>
    <row r="1594" spans="1:40" x14ac:dyDescent="0.25">
      <c r="A1594" t="s">
        <v>3992</v>
      </c>
      <c r="D1594" t="s">
        <v>3993</v>
      </c>
      <c r="E1594" t="s">
        <v>3994</v>
      </c>
      <c r="F1594" t="s">
        <v>8331</v>
      </c>
      <c r="G1594" t="s">
        <v>3995</v>
      </c>
      <c r="H1594" t="s">
        <v>3996</v>
      </c>
      <c r="I1594" t="s">
        <v>25</v>
      </c>
      <c r="J1594" s="3">
        <v>18556.96</v>
      </c>
      <c r="K1594" s="1">
        <v>43738</v>
      </c>
      <c r="L1594" s="1">
        <v>45198</v>
      </c>
      <c r="M1594" t="s">
        <v>26</v>
      </c>
      <c r="N1594" t="s">
        <v>6106</v>
      </c>
      <c r="O1594" t="s">
        <v>32</v>
      </c>
      <c r="P1594" s="1">
        <v>0.25</v>
      </c>
      <c r="S1594">
        <v>0.25</v>
      </c>
      <c r="V1594">
        <v>0.25</v>
      </c>
      <c r="Y1594">
        <v>0.25</v>
      </c>
      <c r="AC1594" s="5" t="e">
        <f>VLOOKUP(Tableau13[[#This Row],[Jan,]],[1]!Tableau3[#All],2,FALSE)</f>
        <v>#REF!</v>
      </c>
      <c r="AD1594" s="5" t="e">
        <f>VLOOKUP(Tableau13[[#This Row],[Fév,]],[1]!Tableau3[#All],2,FALSE)</f>
        <v>#REF!</v>
      </c>
      <c r="AE1594" s="5" t="e">
        <f>VLOOKUP(Tableau13[[#This Row],[Mar,]],[1]!Tableau3[#All],2,FALSE)</f>
        <v>#REF!</v>
      </c>
      <c r="AF1594" s="5" t="e">
        <f>VLOOKUP(Tableau13[[#This Row],[Avr,]],[1]!Tableau3[#All],2,FALSE)</f>
        <v>#REF!</v>
      </c>
      <c r="AG1594" s="5" t="e">
        <f>VLOOKUP(Tableau13[[#This Row],[Mai]],[1]!Tableau3[#All],2,FALSE)</f>
        <v>#REF!</v>
      </c>
      <c r="AH1594" s="5" t="e">
        <f>VLOOKUP(Tableau13[[#This Row],[Juin]],[1]!Tableau3[#All],2,FALSE)</f>
        <v>#REF!</v>
      </c>
      <c r="AI1594" s="5" t="e">
        <f>VLOOKUP(Tableau13[[#This Row],[Juil,]],[1]!Tableau3[#All],2,FALSE)</f>
        <v>#REF!</v>
      </c>
      <c r="AJ1594" s="5" t="e">
        <f>VLOOKUP(Tableau13[[#This Row],[Août]],[1]!Tableau3[#All],2,FALSE)</f>
        <v>#REF!</v>
      </c>
      <c r="AK1594" s="5" t="e">
        <f>VLOOKUP(Tableau13[[#This Row],[Sept,]],[1]!Tableau3[#All],2,FALSE)</f>
        <v>#REF!</v>
      </c>
      <c r="AL1594" s="5" t="e">
        <f>VLOOKUP(Tableau13[[#This Row],[Oct,]],[1]!Tableau3[#All],2,FALSE)</f>
        <v>#REF!</v>
      </c>
      <c r="AM1594" s="5" t="e">
        <f>VLOOKUP(Tableau13[[#This Row],[Nov,]],[1]!Tableau3[#All],2,FALSE)</f>
        <v>#REF!</v>
      </c>
      <c r="AN1594" s="5" t="e">
        <f>VLOOKUP(Tableau13[[#This Row],[Déc,]],[1]!Tableau3[#All],2,FALSE)</f>
        <v>#REF!</v>
      </c>
    </row>
    <row r="1595" spans="1:40" x14ac:dyDescent="0.25">
      <c r="A1595" t="s">
        <v>3997</v>
      </c>
      <c r="D1595" t="s">
        <v>3993</v>
      </c>
      <c r="E1595" t="s">
        <v>3994</v>
      </c>
      <c r="F1595" t="s">
        <v>8332</v>
      </c>
      <c r="G1595" t="s">
        <v>3998</v>
      </c>
      <c r="H1595" t="s">
        <v>3996</v>
      </c>
      <c r="I1595" t="s">
        <v>25</v>
      </c>
      <c r="J1595" s="3">
        <v>0</v>
      </c>
      <c r="K1595" s="1">
        <v>43738</v>
      </c>
      <c r="L1595" s="1">
        <v>45198</v>
      </c>
      <c r="M1595" t="s">
        <v>38</v>
      </c>
      <c r="O1595" t="s">
        <v>102</v>
      </c>
      <c r="P1595" s="1"/>
      <c r="AC1595" s="5" t="e">
        <f>VLOOKUP(Tableau13[[#This Row],[Jan,]],[1]!Tableau3[#All],2,FALSE)</f>
        <v>#REF!</v>
      </c>
      <c r="AD1595" s="5" t="e">
        <f>VLOOKUP(Tableau13[[#This Row],[Fév,]],[1]!Tableau3[#All],2,FALSE)</f>
        <v>#REF!</v>
      </c>
      <c r="AE1595" s="5" t="e">
        <f>VLOOKUP(Tableau13[[#This Row],[Mar,]],[1]!Tableau3[#All],2,FALSE)</f>
        <v>#REF!</v>
      </c>
      <c r="AF1595" s="5" t="e">
        <f>VLOOKUP(Tableau13[[#This Row],[Avr,]],[1]!Tableau3[#All],2,FALSE)</f>
        <v>#REF!</v>
      </c>
      <c r="AG1595" s="5" t="e">
        <f>VLOOKUP(Tableau13[[#This Row],[Mai]],[1]!Tableau3[#All],2,FALSE)</f>
        <v>#REF!</v>
      </c>
      <c r="AH1595" s="5" t="e">
        <f>VLOOKUP(Tableau13[[#This Row],[Juin]],[1]!Tableau3[#All],2,FALSE)</f>
        <v>#REF!</v>
      </c>
      <c r="AI1595" s="5" t="e">
        <f>VLOOKUP(Tableau13[[#This Row],[Juil,]],[1]!Tableau3[#All],2,FALSE)</f>
        <v>#REF!</v>
      </c>
      <c r="AJ1595" s="5" t="e">
        <f>VLOOKUP(Tableau13[[#This Row],[Août]],[1]!Tableau3[#All],2,FALSE)</f>
        <v>#REF!</v>
      </c>
      <c r="AK1595" s="5" t="e">
        <f>VLOOKUP(Tableau13[[#This Row],[Sept,]],[1]!Tableau3[#All],2,FALSE)</f>
        <v>#REF!</v>
      </c>
      <c r="AL1595" s="5" t="e">
        <f>VLOOKUP(Tableau13[[#This Row],[Oct,]],[1]!Tableau3[#All],2,FALSE)</f>
        <v>#REF!</v>
      </c>
      <c r="AM1595" s="5" t="e">
        <f>VLOOKUP(Tableau13[[#This Row],[Nov,]],[1]!Tableau3[#All],2,FALSE)</f>
        <v>#REF!</v>
      </c>
      <c r="AN1595" s="5" t="e">
        <f>VLOOKUP(Tableau13[[#This Row],[Déc,]],[1]!Tableau3[#All],2,FALSE)</f>
        <v>#REF!</v>
      </c>
    </row>
    <row r="1596" spans="1:40" x14ac:dyDescent="0.25">
      <c r="A1596" t="s">
        <v>3999</v>
      </c>
      <c r="D1596" t="s">
        <v>2500</v>
      </c>
      <c r="E1596" t="s">
        <v>2526</v>
      </c>
      <c r="F1596" t="s">
        <v>8333</v>
      </c>
      <c r="G1596" t="s">
        <v>4000</v>
      </c>
      <c r="H1596" t="s">
        <v>4001</v>
      </c>
      <c r="I1596" t="s">
        <v>25</v>
      </c>
      <c r="J1596" s="3">
        <v>0</v>
      </c>
      <c r="K1596" s="1">
        <v>44387</v>
      </c>
      <c r="L1596" s="1">
        <v>46203</v>
      </c>
      <c r="M1596" t="s">
        <v>38</v>
      </c>
      <c r="O1596" t="s">
        <v>102</v>
      </c>
      <c r="P1596" s="1"/>
      <c r="AC1596" s="5" t="e">
        <f>VLOOKUP(Tableau13[[#This Row],[Jan,]],[1]!Tableau3[#All],2,FALSE)</f>
        <v>#REF!</v>
      </c>
      <c r="AD1596" s="5" t="e">
        <f>VLOOKUP(Tableau13[[#This Row],[Fév,]],[1]!Tableau3[#All],2,FALSE)</f>
        <v>#REF!</v>
      </c>
      <c r="AE1596" s="5" t="e">
        <f>VLOOKUP(Tableau13[[#This Row],[Mar,]],[1]!Tableau3[#All],2,FALSE)</f>
        <v>#REF!</v>
      </c>
      <c r="AF1596" s="5" t="e">
        <f>VLOOKUP(Tableau13[[#This Row],[Avr,]],[1]!Tableau3[#All],2,FALSE)</f>
        <v>#REF!</v>
      </c>
      <c r="AG1596" s="5" t="e">
        <f>VLOOKUP(Tableau13[[#This Row],[Mai]],[1]!Tableau3[#All],2,FALSE)</f>
        <v>#REF!</v>
      </c>
      <c r="AH1596" s="5" t="e">
        <f>VLOOKUP(Tableau13[[#This Row],[Juin]],[1]!Tableau3[#All],2,FALSE)</f>
        <v>#REF!</v>
      </c>
      <c r="AI1596" s="5" t="e">
        <f>VLOOKUP(Tableau13[[#This Row],[Juil,]],[1]!Tableau3[#All],2,FALSE)</f>
        <v>#REF!</v>
      </c>
      <c r="AJ1596" s="5" t="e">
        <f>VLOOKUP(Tableau13[[#This Row],[Août]],[1]!Tableau3[#All],2,FALSE)</f>
        <v>#REF!</v>
      </c>
      <c r="AK1596" s="5" t="e">
        <f>VLOOKUP(Tableau13[[#This Row],[Sept,]],[1]!Tableau3[#All],2,FALSE)</f>
        <v>#REF!</v>
      </c>
      <c r="AL1596" s="5" t="e">
        <f>VLOOKUP(Tableau13[[#This Row],[Oct,]],[1]!Tableau3[#All],2,FALSE)</f>
        <v>#REF!</v>
      </c>
      <c r="AM1596" s="5" t="e">
        <f>VLOOKUP(Tableau13[[#This Row],[Nov,]],[1]!Tableau3[#All],2,FALSE)</f>
        <v>#REF!</v>
      </c>
      <c r="AN1596" s="5" t="e">
        <f>VLOOKUP(Tableau13[[#This Row],[Déc,]],[1]!Tableau3[#All],2,FALSE)</f>
        <v>#REF!</v>
      </c>
    </row>
    <row r="1597" spans="1:40" x14ac:dyDescent="0.25">
      <c r="A1597" t="s">
        <v>4002</v>
      </c>
      <c r="D1597" t="s">
        <v>2500</v>
      </c>
      <c r="E1597" t="s">
        <v>2564</v>
      </c>
      <c r="F1597" t="s">
        <v>4003</v>
      </c>
      <c r="G1597" t="s">
        <v>4004</v>
      </c>
      <c r="H1597" t="s">
        <v>4005</v>
      </c>
      <c r="I1597" t="s">
        <v>25</v>
      </c>
      <c r="J1597" s="3">
        <v>410.16</v>
      </c>
      <c r="K1597" s="1">
        <v>42644</v>
      </c>
      <c r="L1597" s="1">
        <v>44469</v>
      </c>
      <c r="M1597" t="s">
        <v>26</v>
      </c>
      <c r="N1597" t="s">
        <v>5849</v>
      </c>
      <c r="O1597" t="s">
        <v>27</v>
      </c>
      <c r="P1597" s="1"/>
      <c r="Y1597">
        <v>1</v>
      </c>
      <c r="AC1597" s="5" t="e">
        <f>VLOOKUP(Tableau13[[#This Row],[Jan,]],[1]!Tableau3[#All],2,FALSE)</f>
        <v>#REF!</v>
      </c>
      <c r="AD1597" s="5" t="e">
        <f>VLOOKUP(Tableau13[[#This Row],[Fév,]],[1]!Tableau3[#All],2,FALSE)</f>
        <v>#REF!</v>
      </c>
      <c r="AE1597" s="5" t="e">
        <f>VLOOKUP(Tableau13[[#This Row],[Mar,]],[1]!Tableau3[#All],2,FALSE)</f>
        <v>#REF!</v>
      </c>
      <c r="AF1597" s="5" t="e">
        <f>VLOOKUP(Tableau13[[#This Row],[Avr,]],[1]!Tableau3[#All],2,FALSE)</f>
        <v>#REF!</v>
      </c>
      <c r="AG1597" s="5" t="e">
        <f>VLOOKUP(Tableau13[[#This Row],[Mai]],[1]!Tableau3[#All],2,FALSE)</f>
        <v>#REF!</v>
      </c>
      <c r="AH1597" s="5" t="e">
        <f>VLOOKUP(Tableau13[[#This Row],[Juin]],[1]!Tableau3[#All],2,FALSE)</f>
        <v>#REF!</v>
      </c>
      <c r="AI1597" s="5" t="e">
        <f>VLOOKUP(Tableau13[[#This Row],[Juil,]],[1]!Tableau3[#All],2,FALSE)</f>
        <v>#REF!</v>
      </c>
      <c r="AJ1597" s="5" t="e">
        <f>VLOOKUP(Tableau13[[#This Row],[Août]],[1]!Tableau3[#All],2,FALSE)</f>
        <v>#REF!</v>
      </c>
      <c r="AK1597" s="5" t="e">
        <f>VLOOKUP(Tableau13[[#This Row],[Sept,]],[1]!Tableau3[#All],2,FALSE)</f>
        <v>#REF!</v>
      </c>
      <c r="AL1597" s="5" t="e">
        <f>VLOOKUP(Tableau13[[#This Row],[Oct,]],[1]!Tableau3[#All],2,FALSE)</f>
        <v>#REF!</v>
      </c>
      <c r="AM1597" s="5" t="e">
        <f>VLOOKUP(Tableau13[[#This Row],[Nov,]],[1]!Tableau3[#All],2,FALSE)</f>
        <v>#REF!</v>
      </c>
      <c r="AN1597" s="5" t="e">
        <f>VLOOKUP(Tableau13[[#This Row],[Déc,]],[1]!Tableau3[#All],2,FALSE)</f>
        <v>#REF!</v>
      </c>
    </row>
    <row r="1598" spans="1:40" x14ac:dyDescent="0.25">
      <c r="A1598" t="s">
        <v>4006</v>
      </c>
      <c r="D1598" t="s">
        <v>33</v>
      </c>
      <c r="E1598" t="s">
        <v>34</v>
      </c>
      <c r="F1598" t="s">
        <v>8334</v>
      </c>
      <c r="G1598" t="s">
        <v>4007</v>
      </c>
      <c r="H1598" t="s">
        <v>4008</v>
      </c>
      <c r="I1598" t="s">
        <v>25</v>
      </c>
      <c r="J1598" s="3">
        <v>0</v>
      </c>
      <c r="K1598" s="1">
        <v>43709</v>
      </c>
      <c r="L1598" s="1">
        <v>44712</v>
      </c>
      <c r="M1598" t="s">
        <v>38</v>
      </c>
      <c r="O1598" t="s">
        <v>102</v>
      </c>
      <c r="P1598" s="1"/>
      <c r="AB1598" t="s">
        <v>39</v>
      </c>
      <c r="AC1598" s="5" t="e">
        <f>VLOOKUP(Tableau13[[#This Row],[Jan,]],[1]!Tableau3[#All],2,FALSE)</f>
        <v>#REF!</v>
      </c>
      <c r="AD1598" s="5" t="e">
        <f>VLOOKUP(Tableau13[[#This Row],[Fév,]],[1]!Tableau3[#All],2,FALSE)</f>
        <v>#REF!</v>
      </c>
      <c r="AE1598" s="5" t="e">
        <f>VLOOKUP(Tableau13[[#This Row],[Mar,]],[1]!Tableau3[#All],2,FALSE)</f>
        <v>#REF!</v>
      </c>
      <c r="AF1598" s="5" t="e">
        <f>VLOOKUP(Tableau13[[#This Row],[Avr,]],[1]!Tableau3[#All],2,FALSE)</f>
        <v>#REF!</v>
      </c>
      <c r="AG1598" s="5" t="e">
        <f>VLOOKUP(Tableau13[[#This Row],[Mai]],[1]!Tableau3[#All],2,FALSE)</f>
        <v>#REF!</v>
      </c>
      <c r="AH1598" s="5" t="e">
        <f>VLOOKUP(Tableau13[[#This Row],[Juin]],[1]!Tableau3[#All],2,FALSE)</f>
        <v>#REF!</v>
      </c>
      <c r="AI1598" s="5" t="e">
        <f>VLOOKUP(Tableau13[[#This Row],[Juil,]],[1]!Tableau3[#All],2,FALSE)</f>
        <v>#REF!</v>
      </c>
      <c r="AJ1598" s="5" t="e">
        <f>VLOOKUP(Tableau13[[#This Row],[Août]],[1]!Tableau3[#All],2,FALSE)</f>
        <v>#REF!</v>
      </c>
      <c r="AK1598" s="5" t="e">
        <f>VLOOKUP(Tableau13[[#This Row],[Sept,]],[1]!Tableau3[#All],2,FALSE)</f>
        <v>#REF!</v>
      </c>
      <c r="AL1598" s="5" t="e">
        <f>VLOOKUP(Tableau13[[#This Row],[Oct,]],[1]!Tableau3[#All],2,FALSE)</f>
        <v>#REF!</v>
      </c>
      <c r="AM1598" s="5" t="e">
        <f>VLOOKUP(Tableau13[[#This Row],[Nov,]],[1]!Tableau3[#All],2,FALSE)</f>
        <v>#REF!</v>
      </c>
      <c r="AN1598" s="5" t="e">
        <f>VLOOKUP(Tableau13[[#This Row],[Déc,]],[1]!Tableau3[#All],2,FALSE)</f>
        <v>#REF!</v>
      </c>
    </row>
    <row r="1599" spans="1:40" x14ac:dyDescent="0.25">
      <c r="A1599" t="s">
        <v>4009</v>
      </c>
      <c r="D1599" t="s">
        <v>364</v>
      </c>
      <c r="E1599" t="s">
        <v>365</v>
      </c>
      <c r="F1599" t="s">
        <v>4010</v>
      </c>
      <c r="G1599" t="s">
        <v>4011</v>
      </c>
      <c r="H1599" t="s">
        <v>4012</v>
      </c>
      <c r="I1599" t="s">
        <v>25</v>
      </c>
      <c r="J1599" s="3">
        <v>0</v>
      </c>
      <c r="K1599" s="1">
        <v>43747</v>
      </c>
      <c r="L1599" s="1">
        <v>44501</v>
      </c>
      <c r="M1599" t="s">
        <v>38</v>
      </c>
      <c r="O1599" t="s">
        <v>102</v>
      </c>
      <c r="P1599" s="1"/>
      <c r="AB1599" t="s">
        <v>53</v>
      </c>
      <c r="AC1599" s="5" t="e">
        <f>VLOOKUP(Tableau13[[#This Row],[Jan,]],[1]!Tableau3[#All],2,FALSE)</f>
        <v>#REF!</v>
      </c>
      <c r="AD1599" s="5" t="e">
        <f>VLOOKUP(Tableau13[[#This Row],[Fév,]],[1]!Tableau3[#All],2,FALSE)</f>
        <v>#REF!</v>
      </c>
      <c r="AE1599" s="5" t="e">
        <f>VLOOKUP(Tableau13[[#This Row],[Mar,]],[1]!Tableau3[#All],2,FALSE)</f>
        <v>#REF!</v>
      </c>
      <c r="AF1599" s="5" t="e">
        <f>VLOOKUP(Tableau13[[#This Row],[Avr,]],[1]!Tableau3[#All],2,FALSE)</f>
        <v>#REF!</v>
      </c>
      <c r="AG1599" s="5" t="e">
        <f>VLOOKUP(Tableau13[[#This Row],[Mai]],[1]!Tableau3[#All],2,FALSE)</f>
        <v>#REF!</v>
      </c>
      <c r="AH1599" s="5" t="e">
        <f>VLOOKUP(Tableau13[[#This Row],[Juin]],[1]!Tableau3[#All],2,FALSE)</f>
        <v>#REF!</v>
      </c>
      <c r="AI1599" s="5" t="e">
        <f>VLOOKUP(Tableau13[[#This Row],[Juil,]],[1]!Tableau3[#All],2,FALSE)</f>
        <v>#REF!</v>
      </c>
      <c r="AJ1599" s="5" t="e">
        <f>VLOOKUP(Tableau13[[#This Row],[Août]],[1]!Tableau3[#All],2,FALSE)</f>
        <v>#REF!</v>
      </c>
      <c r="AK1599" s="5" t="e">
        <f>VLOOKUP(Tableau13[[#This Row],[Sept,]],[1]!Tableau3[#All],2,FALSE)</f>
        <v>#REF!</v>
      </c>
      <c r="AL1599" s="5" t="e">
        <f>VLOOKUP(Tableau13[[#This Row],[Oct,]],[1]!Tableau3[#All],2,FALSE)</f>
        <v>#REF!</v>
      </c>
      <c r="AM1599" s="5" t="e">
        <f>VLOOKUP(Tableau13[[#This Row],[Nov,]],[1]!Tableau3[#All],2,FALSE)</f>
        <v>#REF!</v>
      </c>
      <c r="AN1599" s="5" t="e">
        <f>VLOOKUP(Tableau13[[#This Row],[Déc,]],[1]!Tableau3[#All],2,FALSE)</f>
        <v>#REF!</v>
      </c>
    </row>
    <row r="1600" spans="1:40" x14ac:dyDescent="0.25">
      <c r="A1600" t="s">
        <v>4013</v>
      </c>
      <c r="D1600" t="s">
        <v>4014</v>
      </c>
      <c r="E1600" t="s">
        <v>4015</v>
      </c>
      <c r="F1600" t="s">
        <v>4016</v>
      </c>
      <c r="G1600" t="s">
        <v>4017</v>
      </c>
      <c r="H1600" t="s">
        <v>4018</v>
      </c>
      <c r="I1600" t="s">
        <v>25</v>
      </c>
      <c r="J1600" s="3">
        <v>4030.71</v>
      </c>
      <c r="K1600" s="1">
        <v>43983</v>
      </c>
      <c r="M1600" t="s">
        <v>26</v>
      </c>
      <c r="N1600" t="s">
        <v>5820</v>
      </c>
      <c r="O1600" t="s">
        <v>27</v>
      </c>
      <c r="P1600" s="1"/>
      <c r="U1600">
        <v>0.5</v>
      </c>
      <c r="AA1600">
        <v>0.5</v>
      </c>
      <c r="AC1600" s="5" t="e">
        <f>VLOOKUP(Tableau13[[#This Row],[Jan,]],[1]!Tableau3[#All],2,FALSE)</f>
        <v>#REF!</v>
      </c>
      <c r="AD1600" s="5" t="e">
        <f>VLOOKUP(Tableau13[[#This Row],[Fév,]],[1]!Tableau3[#All],2,FALSE)</f>
        <v>#REF!</v>
      </c>
      <c r="AE1600" s="5" t="e">
        <f>VLOOKUP(Tableau13[[#This Row],[Mar,]],[1]!Tableau3[#All],2,FALSE)</f>
        <v>#REF!</v>
      </c>
      <c r="AF1600" s="5" t="e">
        <f>VLOOKUP(Tableau13[[#This Row],[Avr,]],[1]!Tableau3[#All],2,FALSE)</f>
        <v>#REF!</v>
      </c>
      <c r="AG1600" s="5" t="e">
        <f>VLOOKUP(Tableau13[[#This Row],[Mai]],[1]!Tableau3[#All],2,FALSE)</f>
        <v>#REF!</v>
      </c>
      <c r="AH1600" s="5" t="e">
        <f>VLOOKUP(Tableau13[[#This Row],[Juin]],[1]!Tableau3[#All],2,FALSE)</f>
        <v>#REF!</v>
      </c>
      <c r="AI1600" s="5" t="e">
        <f>VLOOKUP(Tableau13[[#This Row],[Juil,]],[1]!Tableau3[#All],2,FALSE)</f>
        <v>#REF!</v>
      </c>
      <c r="AJ1600" s="5" t="e">
        <f>VLOOKUP(Tableau13[[#This Row],[Août]],[1]!Tableau3[#All],2,FALSE)</f>
        <v>#REF!</v>
      </c>
      <c r="AK1600" s="5" t="e">
        <f>VLOOKUP(Tableau13[[#This Row],[Sept,]],[1]!Tableau3[#All],2,FALSE)</f>
        <v>#REF!</v>
      </c>
      <c r="AL1600" s="5" t="e">
        <f>VLOOKUP(Tableau13[[#This Row],[Oct,]],[1]!Tableau3[#All],2,FALSE)</f>
        <v>#REF!</v>
      </c>
      <c r="AM1600" s="5" t="e">
        <f>VLOOKUP(Tableau13[[#This Row],[Nov,]],[1]!Tableau3[#All],2,FALSE)</f>
        <v>#REF!</v>
      </c>
      <c r="AN1600" s="5" t="e">
        <f>VLOOKUP(Tableau13[[#This Row],[Déc,]],[1]!Tableau3[#All],2,FALSE)</f>
        <v>#REF!</v>
      </c>
    </row>
    <row r="1601" spans="1:40" x14ac:dyDescent="0.25">
      <c r="A1601" t="s">
        <v>4019</v>
      </c>
      <c r="D1601" t="s">
        <v>847</v>
      </c>
      <c r="E1601" t="s">
        <v>848</v>
      </c>
      <c r="F1601" t="s">
        <v>8335</v>
      </c>
      <c r="G1601" t="s">
        <v>4020</v>
      </c>
      <c r="H1601" t="s">
        <v>4021</v>
      </c>
      <c r="I1601" t="s">
        <v>25</v>
      </c>
      <c r="J1601" s="3">
        <v>1360.48</v>
      </c>
      <c r="K1601" s="1">
        <v>43753</v>
      </c>
      <c r="L1601" s="1">
        <v>44773</v>
      </c>
      <c r="M1601" t="s">
        <v>26</v>
      </c>
      <c r="N1601" t="s">
        <v>6130</v>
      </c>
      <c r="O1601" t="s">
        <v>32</v>
      </c>
      <c r="P1601" s="1">
        <v>0.25</v>
      </c>
      <c r="S1601">
        <v>0.25</v>
      </c>
      <c r="V1601">
        <v>0.25</v>
      </c>
      <c r="Y1601">
        <v>0.25</v>
      </c>
      <c r="AC1601" s="5" t="e">
        <f>VLOOKUP(Tableau13[[#This Row],[Jan,]],[1]!Tableau3[#All],2,FALSE)</f>
        <v>#REF!</v>
      </c>
      <c r="AD1601" s="5" t="e">
        <f>VLOOKUP(Tableau13[[#This Row],[Fév,]],[1]!Tableau3[#All],2,FALSE)</f>
        <v>#REF!</v>
      </c>
      <c r="AE1601" s="5" t="e">
        <f>VLOOKUP(Tableau13[[#This Row],[Mar,]],[1]!Tableau3[#All],2,FALSE)</f>
        <v>#REF!</v>
      </c>
      <c r="AF1601" s="5" t="e">
        <f>VLOOKUP(Tableau13[[#This Row],[Avr,]],[1]!Tableau3[#All],2,FALSE)</f>
        <v>#REF!</v>
      </c>
      <c r="AG1601" s="5" t="e">
        <f>VLOOKUP(Tableau13[[#This Row],[Mai]],[1]!Tableau3[#All],2,FALSE)</f>
        <v>#REF!</v>
      </c>
      <c r="AH1601" s="5" t="e">
        <f>VLOOKUP(Tableau13[[#This Row],[Juin]],[1]!Tableau3[#All],2,FALSE)</f>
        <v>#REF!</v>
      </c>
      <c r="AI1601" s="5" t="e">
        <f>VLOOKUP(Tableau13[[#This Row],[Juil,]],[1]!Tableau3[#All],2,FALSE)</f>
        <v>#REF!</v>
      </c>
      <c r="AJ1601" s="5" t="e">
        <f>VLOOKUP(Tableau13[[#This Row],[Août]],[1]!Tableau3[#All],2,FALSE)</f>
        <v>#REF!</v>
      </c>
      <c r="AK1601" s="5" t="e">
        <f>VLOOKUP(Tableau13[[#This Row],[Sept,]],[1]!Tableau3[#All],2,FALSE)</f>
        <v>#REF!</v>
      </c>
      <c r="AL1601" s="5" t="e">
        <f>VLOOKUP(Tableau13[[#This Row],[Oct,]],[1]!Tableau3[#All],2,FALSE)</f>
        <v>#REF!</v>
      </c>
      <c r="AM1601" s="5" t="e">
        <f>VLOOKUP(Tableau13[[#This Row],[Nov,]],[1]!Tableau3[#All],2,FALSE)</f>
        <v>#REF!</v>
      </c>
      <c r="AN1601" s="5" t="e">
        <f>VLOOKUP(Tableau13[[#This Row],[Déc,]],[1]!Tableau3[#All],2,FALSE)</f>
        <v>#REF!</v>
      </c>
    </row>
    <row r="1602" spans="1:40" x14ac:dyDescent="0.25">
      <c r="A1602" t="s">
        <v>4022</v>
      </c>
      <c r="D1602" t="s">
        <v>4023</v>
      </c>
      <c r="E1602" t="s">
        <v>4024</v>
      </c>
      <c r="F1602" t="s">
        <v>4025</v>
      </c>
      <c r="G1602" t="s">
        <v>4026</v>
      </c>
      <c r="H1602" t="s">
        <v>4027</v>
      </c>
      <c r="I1602" t="s">
        <v>25</v>
      </c>
      <c r="J1602" s="3">
        <v>4848.7700000000004</v>
      </c>
      <c r="K1602" s="1">
        <v>43784</v>
      </c>
      <c r="M1602" t="s">
        <v>26</v>
      </c>
      <c r="N1602" t="s">
        <v>5820</v>
      </c>
      <c r="O1602" t="s">
        <v>27</v>
      </c>
      <c r="P1602" s="1"/>
      <c r="Q1602">
        <v>0.25</v>
      </c>
      <c r="T1602">
        <v>0.25</v>
      </c>
      <c r="W1602">
        <v>0.25</v>
      </c>
      <c r="Z1602">
        <v>0.25</v>
      </c>
      <c r="AC1602" s="5" t="e">
        <f>VLOOKUP(Tableau13[[#This Row],[Jan,]],[1]!Tableau3[#All],2,FALSE)</f>
        <v>#REF!</v>
      </c>
      <c r="AD1602" s="5" t="e">
        <f>VLOOKUP(Tableau13[[#This Row],[Fév,]],[1]!Tableau3[#All],2,FALSE)</f>
        <v>#REF!</v>
      </c>
      <c r="AE1602" s="5" t="e">
        <f>VLOOKUP(Tableau13[[#This Row],[Mar,]],[1]!Tableau3[#All],2,FALSE)</f>
        <v>#REF!</v>
      </c>
      <c r="AF1602" s="5" t="e">
        <f>VLOOKUP(Tableau13[[#This Row],[Avr,]],[1]!Tableau3[#All],2,FALSE)</f>
        <v>#REF!</v>
      </c>
      <c r="AG1602" s="5" t="e">
        <f>VLOOKUP(Tableau13[[#This Row],[Mai]],[1]!Tableau3[#All],2,FALSE)</f>
        <v>#REF!</v>
      </c>
      <c r="AH1602" s="5" t="e">
        <f>VLOOKUP(Tableau13[[#This Row],[Juin]],[1]!Tableau3[#All],2,FALSE)</f>
        <v>#REF!</v>
      </c>
      <c r="AI1602" s="5" t="e">
        <f>VLOOKUP(Tableau13[[#This Row],[Juil,]],[1]!Tableau3[#All],2,FALSE)</f>
        <v>#REF!</v>
      </c>
      <c r="AJ1602" s="5" t="e">
        <f>VLOOKUP(Tableau13[[#This Row],[Août]],[1]!Tableau3[#All],2,FALSE)</f>
        <v>#REF!</v>
      </c>
      <c r="AK1602" s="5" t="e">
        <f>VLOOKUP(Tableau13[[#This Row],[Sept,]],[1]!Tableau3[#All],2,FALSE)</f>
        <v>#REF!</v>
      </c>
      <c r="AL1602" s="5" t="e">
        <f>VLOOKUP(Tableau13[[#This Row],[Oct,]],[1]!Tableau3[#All],2,FALSE)</f>
        <v>#REF!</v>
      </c>
      <c r="AM1602" s="5" t="e">
        <f>VLOOKUP(Tableau13[[#This Row],[Nov,]],[1]!Tableau3[#All],2,FALSE)</f>
        <v>#REF!</v>
      </c>
      <c r="AN1602" s="5" t="e">
        <f>VLOOKUP(Tableau13[[#This Row],[Déc,]],[1]!Tableau3[#All],2,FALSE)</f>
        <v>#REF!</v>
      </c>
    </row>
    <row r="1603" spans="1:40" x14ac:dyDescent="0.25">
      <c r="A1603" t="s">
        <v>4028</v>
      </c>
      <c r="D1603" t="s">
        <v>146</v>
      </c>
      <c r="E1603" t="s">
        <v>147</v>
      </c>
      <c r="F1603" t="s">
        <v>8336</v>
      </c>
      <c r="G1603" t="s">
        <v>4029</v>
      </c>
      <c r="H1603" t="s">
        <v>4030</v>
      </c>
      <c r="I1603" t="s">
        <v>25</v>
      </c>
      <c r="J1603" s="3">
        <v>1700.31</v>
      </c>
      <c r="K1603" s="1">
        <v>43709</v>
      </c>
      <c r="L1603" s="1">
        <v>44561</v>
      </c>
      <c r="M1603" t="s">
        <v>26</v>
      </c>
      <c r="N1603" t="s">
        <v>5834</v>
      </c>
      <c r="O1603" t="s">
        <v>27</v>
      </c>
      <c r="P1603" s="1"/>
      <c r="R1603">
        <v>0.25</v>
      </c>
      <c r="U1603">
        <v>0.25</v>
      </c>
      <c r="X1603">
        <v>0.25</v>
      </c>
      <c r="AA1603">
        <v>0.25</v>
      </c>
      <c r="AB1603" t="s">
        <v>53</v>
      </c>
      <c r="AC1603" s="5" t="e">
        <f>VLOOKUP(Tableau13[[#This Row],[Jan,]],[1]!Tableau3[#All],2,FALSE)</f>
        <v>#REF!</v>
      </c>
      <c r="AD1603" s="5" t="e">
        <f>VLOOKUP(Tableau13[[#This Row],[Fév,]],[1]!Tableau3[#All],2,FALSE)</f>
        <v>#REF!</v>
      </c>
      <c r="AE1603" s="5" t="e">
        <f>VLOOKUP(Tableau13[[#This Row],[Mar,]],[1]!Tableau3[#All],2,FALSE)</f>
        <v>#REF!</v>
      </c>
      <c r="AF1603" s="5" t="e">
        <f>VLOOKUP(Tableau13[[#This Row],[Avr,]],[1]!Tableau3[#All],2,FALSE)</f>
        <v>#REF!</v>
      </c>
      <c r="AG1603" s="5" t="e">
        <f>VLOOKUP(Tableau13[[#This Row],[Mai]],[1]!Tableau3[#All],2,FALSE)</f>
        <v>#REF!</v>
      </c>
      <c r="AH1603" s="5" t="e">
        <f>VLOOKUP(Tableau13[[#This Row],[Juin]],[1]!Tableau3[#All],2,FALSE)</f>
        <v>#REF!</v>
      </c>
      <c r="AI1603" s="5" t="e">
        <f>VLOOKUP(Tableau13[[#This Row],[Juil,]],[1]!Tableau3[#All],2,FALSE)</f>
        <v>#REF!</v>
      </c>
      <c r="AJ1603" s="5" t="e">
        <f>VLOOKUP(Tableau13[[#This Row],[Août]],[1]!Tableau3[#All],2,FALSE)</f>
        <v>#REF!</v>
      </c>
      <c r="AK1603" s="5" t="e">
        <f>VLOOKUP(Tableau13[[#This Row],[Sept,]],[1]!Tableau3[#All],2,FALSE)</f>
        <v>#REF!</v>
      </c>
      <c r="AL1603" s="5" t="e">
        <f>VLOOKUP(Tableau13[[#This Row],[Oct,]],[1]!Tableau3[#All],2,FALSE)</f>
        <v>#REF!</v>
      </c>
      <c r="AM1603" s="5" t="e">
        <f>VLOOKUP(Tableau13[[#This Row],[Nov,]],[1]!Tableau3[#All],2,FALSE)</f>
        <v>#REF!</v>
      </c>
      <c r="AN1603" s="5" t="e">
        <f>VLOOKUP(Tableau13[[#This Row],[Déc,]],[1]!Tableau3[#All],2,FALSE)</f>
        <v>#REF!</v>
      </c>
    </row>
    <row r="1604" spans="1:40" x14ac:dyDescent="0.25">
      <c r="A1604" t="s">
        <v>4031</v>
      </c>
      <c r="D1604" t="s">
        <v>146</v>
      </c>
      <c r="E1604" t="s">
        <v>147</v>
      </c>
      <c r="F1604" t="s">
        <v>8337</v>
      </c>
      <c r="G1604" t="s">
        <v>4032</v>
      </c>
      <c r="H1604" t="s">
        <v>4033</v>
      </c>
      <c r="I1604" t="s">
        <v>25</v>
      </c>
      <c r="J1604" s="3">
        <v>13486.05</v>
      </c>
      <c r="K1604" s="1">
        <v>44197</v>
      </c>
      <c r="L1604" s="1">
        <v>44561</v>
      </c>
      <c r="M1604" t="s">
        <v>38</v>
      </c>
      <c r="O1604" t="s">
        <v>27</v>
      </c>
      <c r="P1604" s="1">
        <v>0.25</v>
      </c>
      <c r="S1604">
        <v>0.25</v>
      </c>
      <c r="V1604">
        <v>0.25</v>
      </c>
      <c r="Y1604">
        <v>0.25</v>
      </c>
      <c r="AB1604" t="s">
        <v>53</v>
      </c>
      <c r="AC1604" s="5" t="e">
        <f>VLOOKUP(Tableau13[[#This Row],[Jan,]],[1]!Tableau3[#All],2,FALSE)</f>
        <v>#REF!</v>
      </c>
      <c r="AD1604" s="5" t="e">
        <f>VLOOKUP(Tableau13[[#This Row],[Fév,]],[1]!Tableau3[#All],2,FALSE)</f>
        <v>#REF!</v>
      </c>
      <c r="AE1604" s="5" t="e">
        <f>VLOOKUP(Tableau13[[#This Row],[Mar,]],[1]!Tableau3[#All],2,FALSE)</f>
        <v>#REF!</v>
      </c>
      <c r="AF1604" s="5" t="e">
        <f>VLOOKUP(Tableau13[[#This Row],[Avr,]],[1]!Tableau3[#All],2,FALSE)</f>
        <v>#REF!</v>
      </c>
      <c r="AG1604" s="5" t="e">
        <f>VLOOKUP(Tableau13[[#This Row],[Mai]],[1]!Tableau3[#All],2,FALSE)</f>
        <v>#REF!</v>
      </c>
      <c r="AH1604" s="5" t="e">
        <f>VLOOKUP(Tableau13[[#This Row],[Juin]],[1]!Tableau3[#All],2,FALSE)</f>
        <v>#REF!</v>
      </c>
      <c r="AI1604" s="5" t="e">
        <f>VLOOKUP(Tableau13[[#This Row],[Juil,]],[1]!Tableau3[#All],2,FALSE)</f>
        <v>#REF!</v>
      </c>
      <c r="AJ1604" s="5" t="e">
        <f>VLOOKUP(Tableau13[[#This Row],[Août]],[1]!Tableau3[#All],2,FALSE)</f>
        <v>#REF!</v>
      </c>
      <c r="AK1604" s="5" t="e">
        <f>VLOOKUP(Tableau13[[#This Row],[Sept,]],[1]!Tableau3[#All],2,FALSE)</f>
        <v>#REF!</v>
      </c>
      <c r="AL1604" s="5" t="e">
        <f>VLOOKUP(Tableau13[[#This Row],[Oct,]],[1]!Tableau3[#All],2,FALSE)</f>
        <v>#REF!</v>
      </c>
      <c r="AM1604" s="5" t="e">
        <f>VLOOKUP(Tableau13[[#This Row],[Nov,]],[1]!Tableau3[#All],2,FALSE)</f>
        <v>#REF!</v>
      </c>
      <c r="AN1604" s="5" t="e">
        <f>VLOOKUP(Tableau13[[#This Row],[Déc,]],[1]!Tableau3[#All],2,FALSE)</f>
        <v>#REF!</v>
      </c>
    </row>
    <row r="1605" spans="1:40" x14ac:dyDescent="0.25">
      <c r="A1605" t="s">
        <v>4034</v>
      </c>
      <c r="D1605" t="s">
        <v>207</v>
      </c>
      <c r="E1605" t="s">
        <v>208</v>
      </c>
      <c r="F1605" t="s">
        <v>4035</v>
      </c>
      <c r="G1605" t="s">
        <v>4036</v>
      </c>
      <c r="H1605" t="s">
        <v>4037</v>
      </c>
      <c r="I1605" t="s">
        <v>25</v>
      </c>
      <c r="J1605" s="3">
        <v>1934.51</v>
      </c>
      <c r="K1605" s="1">
        <v>43770</v>
      </c>
      <c r="L1605" s="1">
        <v>44804</v>
      </c>
      <c r="M1605" t="s">
        <v>26</v>
      </c>
      <c r="N1605" t="s">
        <v>5849</v>
      </c>
      <c r="O1605" t="s">
        <v>32</v>
      </c>
      <c r="P1605" s="1"/>
      <c r="Q1605">
        <v>0.25</v>
      </c>
      <c r="T1605">
        <v>0.25</v>
      </c>
      <c r="W1605">
        <v>0.25</v>
      </c>
      <c r="Z1605">
        <v>0.25</v>
      </c>
      <c r="AC1605" s="5" t="e">
        <f>VLOOKUP(Tableau13[[#This Row],[Jan,]],[1]!Tableau3[#All],2,FALSE)</f>
        <v>#REF!</v>
      </c>
      <c r="AD1605" s="5" t="e">
        <f>VLOOKUP(Tableau13[[#This Row],[Fév,]],[1]!Tableau3[#All],2,FALSE)</f>
        <v>#REF!</v>
      </c>
      <c r="AE1605" s="5" t="e">
        <f>VLOOKUP(Tableau13[[#This Row],[Mar,]],[1]!Tableau3[#All],2,FALSE)</f>
        <v>#REF!</v>
      </c>
      <c r="AF1605" s="5" t="e">
        <f>VLOOKUP(Tableau13[[#This Row],[Avr,]],[1]!Tableau3[#All],2,FALSE)</f>
        <v>#REF!</v>
      </c>
      <c r="AG1605" s="5" t="e">
        <f>VLOOKUP(Tableau13[[#This Row],[Mai]],[1]!Tableau3[#All],2,FALSE)</f>
        <v>#REF!</v>
      </c>
      <c r="AH1605" s="5" t="e">
        <f>VLOOKUP(Tableau13[[#This Row],[Juin]],[1]!Tableau3[#All],2,FALSE)</f>
        <v>#REF!</v>
      </c>
      <c r="AI1605" s="5" t="e">
        <f>VLOOKUP(Tableau13[[#This Row],[Juil,]],[1]!Tableau3[#All],2,FALSE)</f>
        <v>#REF!</v>
      </c>
      <c r="AJ1605" s="5" t="e">
        <f>VLOOKUP(Tableau13[[#This Row],[Août]],[1]!Tableau3[#All],2,FALSE)</f>
        <v>#REF!</v>
      </c>
      <c r="AK1605" s="5" t="e">
        <f>VLOOKUP(Tableau13[[#This Row],[Sept,]],[1]!Tableau3[#All],2,FALSE)</f>
        <v>#REF!</v>
      </c>
      <c r="AL1605" s="5" t="e">
        <f>VLOOKUP(Tableau13[[#This Row],[Oct,]],[1]!Tableau3[#All],2,FALSE)</f>
        <v>#REF!</v>
      </c>
      <c r="AM1605" s="5" t="e">
        <f>VLOOKUP(Tableau13[[#This Row],[Nov,]],[1]!Tableau3[#All],2,FALSE)</f>
        <v>#REF!</v>
      </c>
      <c r="AN1605" s="5" t="e">
        <f>VLOOKUP(Tableau13[[#This Row],[Déc,]],[1]!Tableau3[#All],2,FALSE)</f>
        <v>#REF!</v>
      </c>
    </row>
    <row r="1606" spans="1:40" x14ac:dyDescent="0.25">
      <c r="A1606" t="s">
        <v>4038</v>
      </c>
      <c r="D1606" t="s">
        <v>3409</v>
      </c>
      <c r="E1606" t="s">
        <v>3410</v>
      </c>
      <c r="F1606" t="s">
        <v>8338</v>
      </c>
      <c r="G1606" t="s">
        <v>3414</v>
      </c>
      <c r="H1606" t="s">
        <v>4039</v>
      </c>
      <c r="I1606" t="s">
        <v>25</v>
      </c>
      <c r="J1606" s="3">
        <v>0</v>
      </c>
      <c r="K1606" s="1">
        <v>43344</v>
      </c>
      <c r="L1606" s="1">
        <v>45169</v>
      </c>
      <c r="M1606" t="s">
        <v>38</v>
      </c>
      <c r="O1606" t="s">
        <v>102</v>
      </c>
      <c r="P1606" s="1"/>
      <c r="AC1606" s="5" t="e">
        <f>VLOOKUP(Tableau13[[#This Row],[Jan,]],[1]!Tableau3[#All],2,FALSE)</f>
        <v>#REF!</v>
      </c>
      <c r="AD1606" s="5" t="e">
        <f>VLOOKUP(Tableau13[[#This Row],[Fév,]],[1]!Tableau3[#All],2,FALSE)</f>
        <v>#REF!</v>
      </c>
      <c r="AE1606" s="5" t="e">
        <f>VLOOKUP(Tableau13[[#This Row],[Mar,]],[1]!Tableau3[#All],2,FALSE)</f>
        <v>#REF!</v>
      </c>
      <c r="AF1606" s="5" t="e">
        <f>VLOOKUP(Tableau13[[#This Row],[Avr,]],[1]!Tableau3[#All],2,FALSE)</f>
        <v>#REF!</v>
      </c>
      <c r="AG1606" s="5" t="e">
        <f>VLOOKUP(Tableau13[[#This Row],[Mai]],[1]!Tableau3[#All],2,FALSE)</f>
        <v>#REF!</v>
      </c>
      <c r="AH1606" s="5" t="e">
        <f>VLOOKUP(Tableau13[[#This Row],[Juin]],[1]!Tableau3[#All],2,FALSE)</f>
        <v>#REF!</v>
      </c>
      <c r="AI1606" s="5" t="e">
        <f>VLOOKUP(Tableau13[[#This Row],[Juil,]],[1]!Tableau3[#All],2,FALSE)</f>
        <v>#REF!</v>
      </c>
      <c r="AJ1606" s="5" t="e">
        <f>VLOOKUP(Tableau13[[#This Row],[Août]],[1]!Tableau3[#All],2,FALSE)</f>
        <v>#REF!</v>
      </c>
      <c r="AK1606" s="5" t="e">
        <f>VLOOKUP(Tableau13[[#This Row],[Sept,]],[1]!Tableau3[#All],2,FALSE)</f>
        <v>#REF!</v>
      </c>
      <c r="AL1606" s="5" t="e">
        <f>VLOOKUP(Tableau13[[#This Row],[Oct,]],[1]!Tableau3[#All],2,FALSE)</f>
        <v>#REF!</v>
      </c>
      <c r="AM1606" s="5" t="e">
        <f>VLOOKUP(Tableau13[[#This Row],[Nov,]],[1]!Tableau3[#All],2,FALSE)</f>
        <v>#REF!</v>
      </c>
      <c r="AN1606" s="5" t="e">
        <f>VLOOKUP(Tableau13[[#This Row],[Déc,]],[1]!Tableau3[#All],2,FALSE)</f>
        <v>#REF!</v>
      </c>
    </row>
    <row r="1607" spans="1:40" x14ac:dyDescent="0.25">
      <c r="A1607" t="s">
        <v>4040</v>
      </c>
      <c r="D1607" t="s">
        <v>3409</v>
      </c>
      <c r="E1607" t="s">
        <v>3410</v>
      </c>
      <c r="F1607" t="s">
        <v>8339</v>
      </c>
      <c r="G1607" t="s">
        <v>3414</v>
      </c>
      <c r="H1607" t="s">
        <v>4041</v>
      </c>
      <c r="I1607" t="s">
        <v>25</v>
      </c>
      <c r="J1607" s="3">
        <v>0</v>
      </c>
      <c r="K1607" s="1">
        <v>43709</v>
      </c>
      <c r="L1607" s="1">
        <v>45169</v>
      </c>
      <c r="M1607" t="s">
        <v>38</v>
      </c>
      <c r="O1607" t="s">
        <v>102</v>
      </c>
      <c r="P1607" s="1"/>
      <c r="AC1607" s="5" t="e">
        <f>VLOOKUP(Tableau13[[#This Row],[Jan,]],[1]!Tableau3[#All],2,FALSE)</f>
        <v>#REF!</v>
      </c>
      <c r="AD1607" s="5" t="e">
        <f>VLOOKUP(Tableau13[[#This Row],[Fév,]],[1]!Tableau3[#All],2,FALSE)</f>
        <v>#REF!</v>
      </c>
      <c r="AE1607" s="5" t="e">
        <f>VLOOKUP(Tableau13[[#This Row],[Mar,]],[1]!Tableau3[#All],2,FALSE)</f>
        <v>#REF!</v>
      </c>
      <c r="AF1607" s="5" t="e">
        <f>VLOOKUP(Tableau13[[#This Row],[Avr,]],[1]!Tableau3[#All],2,FALSE)</f>
        <v>#REF!</v>
      </c>
      <c r="AG1607" s="5" t="e">
        <f>VLOOKUP(Tableau13[[#This Row],[Mai]],[1]!Tableau3[#All],2,FALSE)</f>
        <v>#REF!</v>
      </c>
      <c r="AH1607" s="5" t="e">
        <f>VLOOKUP(Tableau13[[#This Row],[Juin]],[1]!Tableau3[#All],2,FALSE)</f>
        <v>#REF!</v>
      </c>
      <c r="AI1607" s="5" t="e">
        <f>VLOOKUP(Tableau13[[#This Row],[Juil,]],[1]!Tableau3[#All],2,FALSE)</f>
        <v>#REF!</v>
      </c>
      <c r="AJ1607" s="5" t="e">
        <f>VLOOKUP(Tableau13[[#This Row],[Août]],[1]!Tableau3[#All],2,FALSE)</f>
        <v>#REF!</v>
      </c>
      <c r="AK1607" s="5" t="e">
        <f>VLOOKUP(Tableau13[[#This Row],[Sept,]],[1]!Tableau3[#All],2,FALSE)</f>
        <v>#REF!</v>
      </c>
      <c r="AL1607" s="5" t="e">
        <f>VLOOKUP(Tableau13[[#This Row],[Oct,]],[1]!Tableau3[#All],2,FALSE)</f>
        <v>#REF!</v>
      </c>
      <c r="AM1607" s="5" t="e">
        <f>VLOOKUP(Tableau13[[#This Row],[Nov,]],[1]!Tableau3[#All],2,FALSE)</f>
        <v>#REF!</v>
      </c>
      <c r="AN1607" s="5" t="e">
        <f>VLOOKUP(Tableau13[[#This Row],[Déc,]],[1]!Tableau3[#All],2,FALSE)</f>
        <v>#REF!</v>
      </c>
    </row>
    <row r="1608" spans="1:40" x14ac:dyDescent="0.25">
      <c r="A1608" t="s">
        <v>4042</v>
      </c>
      <c r="D1608" t="s">
        <v>3409</v>
      </c>
      <c r="E1608" t="s">
        <v>3410</v>
      </c>
      <c r="F1608" t="s">
        <v>8340</v>
      </c>
      <c r="G1608" t="s">
        <v>3414</v>
      </c>
      <c r="H1608" t="s">
        <v>4043</v>
      </c>
      <c r="I1608" t="s">
        <v>25</v>
      </c>
      <c r="J1608" s="3">
        <v>0</v>
      </c>
      <c r="K1608" s="1">
        <v>43708</v>
      </c>
      <c r="L1608" s="1">
        <v>45169</v>
      </c>
      <c r="M1608" t="s">
        <v>38</v>
      </c>
      <c r="O1608" t="s">
        <v>102</v>
      </c>
      <c r="P1608" s="1"/>
      <c r="AC1608" s="5" t="e">
        <f>VLOOKUP(Tableau13[[#This Row],[Jan,]],[1]!Tableau3[#All],2,FALSE)</f>
        <v>#REF!</v>
      </c>
      <c r="AD1608" s="5" t="e">
        <f>VLOOKUP(Tableau13[[#This Row],[Fév,]],[1]!Tableau3[#All],2,FALSE)</f>
        <v>#REF!</v>
      </c>
      <c r="AE1608" s="5" t="e">
        <f>VLOOKUP(Tableau13[[#This Row],[Mar,]],[1]!Tableau3[#All],2,FALSE)</f>
        <v>#REF!</v>
      </c>
      <c r="AF1608" s="5" t="e">
        <f>VLOOKUP(Tableau13[[#This Row],[Avr,]],[1]!Tableau3[#All],2,FALSE)</f>
        <v>#REF!</v>
      </c>
      <c r="AG1608" s="5" t="e">
        <f>VLOOKUP(Tableau13[[#This Row],[Mai]],[1]!Tableau3[#All],2,FALSE)</f>
        <v>#REF!</v>
      </c>
      <c r="AH1608" s="5" t="e">
        <f>VLOOKUP(Tableau13[[#This Row],[Juin]],[1]!Tableau3[#All],2,FALSE)</f>
        <v>#REF!</v>
      </c>
      <c r="AI1608" s="5" t="e">
        <f>VLOOKUP(Tableau13[[#This Row],[Juil,]],[1]!Tableau3[#All],2,FALSE)</f>
        <v>#REF!</v>
      </c>
      <c r="AJ1608" s="5" t="e">
        <f>VLOOKUP(Tableau13[[#This Row],[Août]],[1]!Tableau3[#All],2,FALSE)</f>
        <v>#REF!</v>
      </c>
      <c r="AK1608" s="5" t="e">
        <f>VLOOKUP(Tableau13[[#This Row],[Sept,]],[1]!Tableau3[#All],2,FALSE)</f>
        <v>#REF!</v>
      </c>
      <c r="AL1608" s="5" t="e">
        <f>VLOOKUP(Tableau13[[#This Row],[Oct,]],[1]!Tableau3[#All],2,FALSE)</f>
        <v>#REF!</v>
      </c>
      <c r="AM1608" s="5" t="e">
        <f>VLOOKUP(Tableau13[[#This Row],[Nov,]],[1]!Tableau3[#All],2,FALSE)</f>
        <v>#REF!</v>
      </c>
      <c r="AN1608" s="5" t="e">
        <f>VLOOKUP(Tableau13[[#This Row],[Déc,]],[1]!Tableau3[#All],2,FALSE)</f>
        <v>#REF!</v>
      </c>
    </row>
    <row r="1609" spans="1:40" x14ac:dyDescent="0.25">
      <c r="A1609" t="s">
        <v>4044</v>
      </c>
      <c r="D1609" t="s">
        <v>207</v>
      </c>
      <c r="E1609" t="s">
        <v>208</v>
      </c>
      <c r="F1609" t="s">
        <v>4045</v>
      </c>
      <c r="G1609" t="s">
        <v>4046</v>
      </c>
      <c r="H1609" t="s">
        <v>4047</v>
      </c>
      <c r="I1609" t="s">
        <v>25</v>
      </c>
      <c r="J1609" s="3">
        <v>1223.58</v>
      </c>
      <c r="K1609" s="1">
        <v>43800</v>
      </c>
      <c r="L1609" s="1">
        <v>44804</v>
      </c>
      <c r="M1609" t="s">
        <v>26</v>
      </c>
      <c r="N1609" t="s">
        <v>5849</v>
      </c>
      <c r="O1609" t="s">
        <v>32</v>
      </c>
      <c r="P1609" s="1"/>
      <c r="R1609">
        <v>0.25</v>
      </c>
      <c r="U1609">
        <v>0.25</v>
      </c>
      <c r="X1609">
        <v>0.25</v>
      </c>
      <c r="AA1609">
        <v>0.25</v>
      </c>
      <c r="AC1609" s="5" t="e">
        <f>VLOOKUP(Tableau13[[#This Row],[Jan,]],[1]!Tableau3[#All],2,FALSE)</f>
        <v>#REF!</v>
      </c>
      <c r="AD1609" s="5" t="e">
        <f>VLOOKUP(Tableau13[[#This Row],[Fév,]],[1]!Tableau3[#All],2,FALSE)</f>
        <v>#REF!</v>
      </c>
      <c r="AE1609" s="5" t="e">
        <f>VLOOKUP(Tableau13[[#This Row],[Mar,]],[1]!Tableau3[#All],2,FALSE)</f>
        <v>#REF!</v>
      </c>
      <c r="AF1609" s="5" t="e">
        <f>VLOOKUP(Tableau13[[#This Row],[Avr,]],[1]!Tableau3[#All],2,FALSE)</f>
        <v>#REF!</v>
      </c>
      <c r="AG1609" s="5" t="e">
        <f>VLOOKUP(Tableau13[[#This Row],[Mai]],[1]!Tableau3[#All],2,FALSE)</f>
        <v>#REF!</v>
      </c>
      <c r="AH1609" s="5" t="e">
        <f>VLOOKUP(Tableau13[[#This Row],[Juin]],[1]!Tableau3[#All],2,FALSE)</f>
        <v>#REF!</v>
      </c>
      <c r="AI1609" s="5" t="e">
        <f>VLOOKUP(Tableau13[[#This Row],[Juil,]],[1]!Tableau3[#All],2,FALSE)</f>
        <v>#REF!</v>
      </c>
      <c r="AJ1609" s="5" t="e">
        <f>VLOOKUP(Tableau13[[#This Row],[Août]],[1]!Tableau3[#All],2,FALSE)</f>
        <v>#REF!</v>
      </c>
      <c r="AK1609" s="5" t="e">
        <f>VLOOKUP(Tableau13[[#This Row],[Sept,]],[1]!Tableau3[#All],2,FALSE)</f>
        <v>#REF!</v>
      </c>
      <c r="AL1609" s="5" t="e">
        <f>VLOOKUP(Tableau13[[#This Row],[Oct,]],[1]!Tableau3[#All],2,FALSE)</f>
        <v>#REF!</v>
      </c>
      <c r="AM1609" s="5" t="e">
        <f>VLOOKUP(Tableau13[[#This Row],[Nov,]],[1]!Tableau3[#All],2,FALSE)</f>
        <v>#REF!</v>
      </c>
      <c r="AN1609" s="5" t="e">
        <f>VLOOKUP(Tableau13[[#This Row],[Déc,]],[1]!Tableau3[#All],2,FALSE)</f>
        <v>#REF!</v>
      </c>
    </row>
    <row r="1610" spans="1:40" x14ac:dyDescent="0.25">
      <c r="A1610" t="s">
        <v>4048</v>
      </c>
      <c r="D1610" t="s">
        <v>524</v>
      </c>
      <c r="E1610" t="s">
        <v>4049</v>
      </c>
      <c r="F1610" t="s">
        <v>4050</v>
      </c>
      <c r="G1610" t="s">
        <v>4051</v>
      </c>
      <c r="H1610" t="s">
        <v>4052</v>
      </c>
      <c r="I1610" t="s">
        <v>25</v>
      </c>
      <c r="J1610" s="3">
        <v>10102.379999999999</v>
      </c>
      <c r="K1610" s="1">
        <v>43831</v>
      </c>
      <c r="L1610" s="1">
        <v>45657</v>
      </c>
      <c r="M1610" t="s">
        <v>26</v>
      </c>
      <c r="N1610" t="s">
        <v>5820</v>
      </c>
      <c r="O1610" t="s">
        <v>27</v>
      </c>
      <c r="P1610" s="1">
        <v>0.25</v>
      </c>
      <c r="S1610">
        <v>0.25</v>
      </c>
      <c r="V1610">
        <v>0.25</v>
      </c>
      <c r="Y1610">
        <v>0.25</v>
      </c>
      <c r="AB1610" t="s">
        <v>53</v>
      </c>
      <c r="AC1610" s="5" t="e">
        <f>VLOOKUP(Tableau13[[#This Row],[Jan,]],[1]!Tableau3[#All],2,FALSE)</f>
        <v>#REF!</v>
      </c>
      <c r="AD1610" s="5" t="e">
        <f>VLOOKUP(Tableau13[[#This Row],[Fév,]],[1]!Tableau3[#All],2,FALSE)</f>
        <v>#REF!</v>
      </c>
      <c r="AE1610" s="5" t="e">
        <f>VLOOKUP(Tableau13[[#This Row],[Mar,]],[1]!Tableau3[#All],2,FALSE)</f>
        <v>#REF!</v>
      </c>
      <c r="AF1610" s="5" t="e">
        <f>VLOOKUP(Tableau13[[#This Row],[Avr,]],[1]!Tableau3[#All],2,FALSE)</f>
        <v>#REF!</v>
      </c>
      <c r="AG1610" s="5" t="e">
        <f>VLOOKUP(Tableau13[[#This Row],[Mai]],[1]!Tableau3[#All],2,FALSE)</f>
        <v>#REF!</v>
      </c>
      <c r="AH1610" s="5" t="e">
        <f>VLOOKUP(Tableau13[[#This Row],[Juin]],[1]!Tableau3[#All],2,FALSE)</f>
        <v>#REF!</v>
      </c>
      <c r="AI1610" s="5" t="e">
        <f>VLOOKUP(Tableau13[[#This Row],[Juil,]],[1]!Tableau3[#All],2,FALSE)</f>
        <v>#REF!</v>
      </c>
      <c r="AJ1610" s="5" t="e">
        <f>VLOOKUP(Tableau13[[#This Row],[Août]],[1]!Tableau3[#All],2,FALSE)</f>
        <v>#REF!</v>
      </c>
      <c r="AK1610" s="5" t="e">
        <f>VLOOKUP(Tableau13[[#This Row],[Sept,]],[1]!Tableau3[#All],2,FALSE)</f>
        <v>#REF!</v>
      </c>
      <c r="AL1610" s="5" t="e">
        <f>VLOOKUP(Tableau13[[#This Row],[Oct,]],[1]!Tableau3[#All],2,FALSE)</f>
        <v>#REF!</v>
      </c>
      <c r="AM1610" s="5" t="e">
        <f>VLOOKUP(Tableau13[[#This Row],[Nov,]],[1]!Tableau3[#All],2,FALSE)</f>
        <v>#REF!</v>
      </c>
      <c r="AN1610" s="5" t="e">
        <f>VLOOKUP(Tableau13[[#This Row],[Déc,]],[1]!Tableau3[#All],2,FALSE)</f>
        <v>#REF!</v>
      </c>
    </row>
    <row r="1611" spans="1:40" x14ac:dyDescent="0.25">
      <c r="A1611" t="s">
        <v>4053</v>
      </c>
      <c r="D1611" t="s">
        <v>524</v>
      </c>
      <c r="E1611" t="s">
        <v>4049</v>
      </c>
      <c r="F1611" t="s">
        <v>4050</v>
      </c>
      <c r="G1611" t="s">
        <v>4051</v>
      </c>
      <c r="H1611" t="s">
        <v>4054</v>
      </c>
      <c r="I1611" t="s">
        <v>25</v>
      </c>
      <c r="J1611" s="3">
        <v>6532.47</v>
      </c>
      <c r="K1611" s="1">
        <v>43800</v>
      </c>
      <c r="L1611" s="1">
        <v>49278</v>
      </c>
      <c r="M1611" t="s">
        <v>26</v>
      </c>
      <c r="N1611" t="s">
        <v>5820</v>
      </c>
      <c r="O1611" t="s">
        <v>27</v>
      </c>
      <c r="P1611" s="1">
        <v>44531</v>
      </c>
      <c r="Q1611" s="2">
        <v>44531</v>
      </c>
      <c r="R1611" s="2">
        <v>44531</v>
      </c>
      <c r="S1611" s="2">
        <v>44531</v>
      </c>
      <c r="T1611" s="2">
        <v>44531</v>
      </c>
      <c r="U1611" s="2">
        <v>44531</v>
      </c>
      <c r="V1611" s="2">
        <v>44531</v>
      </c>
      <c r="W1611" s="2">
        <v>44531</v>
      </c>
      <c r="X1611" s="2">
        <v>44531</v>
      </c>
      <c r="Y1611" s="2">
        <v>44531</v>
      </c>
      <c r="Z1611" s="2">
        <v>44531</v>
      </c>
      <c r="AA1611" s="2">
        <v>44531</v>
      </c>
      <c r="AB1611" t="s">
        <v>53</v>
      </c>
      <c r="AC1611" s="5" t="e">
        <f>VLOOKUP(Tableau13[[#This Row],[Jan,]],[1]!Tableau3[#All],2,FALSE)</f>
        <v>#REF!</v>
      </c>
      <c r="AD1611" s="5" t="e">
        <f>VLOOKUP(Tableau13[[#This Row],[Fév,]],[1]!Tableau3[#All],2,FALSE)</f>
        <v>#REF!</v>
      </c>
      <c r="AE1611" s="5" t="e">
        <f>VLOOKUP(Tableau13[[#This Row],[Mar,]],[1]!Tableau3[#All],2,FALSE)</f>
        <v>#REF!</v>
      </c>
      <c r="AF1611" s="5" t="e">
        <f>VLOOKUP(Tableau13[[#This Row],[Avr,]],[1]!Tableau3[#All],2,FALSE)</f>
        <v>#REF!</v>
      </c>
      <c r="AG1611" s="5" t="e">
        <f>VLOOKUP(Tableau13[[#This Row],[Mai]],[1]!Tableau3[#All],2,FALSE)</f>
        <v>#REF!</v>
      </c>
      <c r="AH1611" s="5" t="e">
        <f>VLOOKUP(Tableau13[[#This Row],[Juin]],[1]!Tableau3[#All],2,FALSE)</f>
        <v>#REF!</v>
      </c>
      <c r="AI1611" s="5" t="e">
        <f>VLOOKUP(Tableau13[[#This Row],[Juil,]],[1]!Tableau3[#All],2,FALSE)</f>
        <v>#REF!</v>
      </c>
      <c r="AJ1611" s="5" t="e">
        <f>VLOOKUP(Tableau13[[#This Row],[Août]],[1]!Tableau3[#All],2,FALSE)</f>
        <v>#REF!</v>
      </c>
      <c r="AK1611" s="5" t="e">
        <f>VLOOKUP(Tableau13[[#This Row],[Sept,]],[1]!Tableau3[#All],2,FALSE)</f>
        <v>#REF!</v>
      </c>
      <c r="AL1611" s="5" t="e">
        <f>VLOOKUP(Tableau13[[#This Row],[Oct,]],[1]!Tableau3[#All],2,FALSE)</f>
        <v>#REF!</v>
      </c>
      <c r="AM1611" s="5" t="e">
        <f>VLOOKUP(Tableau13[[#This Row],[Nov,]],[1]!Tableau3[#All],2,FALSE)</f>
        <v>#REF!</v>
      </c>
      <c r="AN1611" s="5" t="e">
        <f>VLOOKUP(Tableau13[[#This Row],[Déc,]],[1]!Tableau3[#All],2,FALSE)</f>
        <v>#REF!</v>
      </c>
    </row>
    <row r="1612" spans="1:40" x14ac:dyDescent="0.25">
      <c r="A1612" t="s">
        <v>4055</v>
      </c>
      <c r="D1612" t="s">
        <v>524</v>
      </c>
      <c r="E1612" t="s">
        <v>4056</v>
      </c>
      <c r="F1612" t="s">
        <v>4057</v>
      </c>
      <c r="G1612" t="s">
        <v>4058</v>
      </c>
      <c r="H1612" t="s">
        <v>4059</v>
      </c>
      <c r="I1612" t="s">
        <v>25</v>
      </c>
      <c r="J1612" s="3">
        <v>6825.57</v>
      </c>
      <c r="K1612" s="1">
        <v>43800</v>
      </c>
      <c r="L1612" s="1">
        <v>49278</v>
      </c>
      <c r="M1612" t="s">
        <v>26</v>
      </c>
      <c r="N1612" t="s">
        <v>5820</v>
      </c>
      <c r="O1612" t="s">
        <v>27</v>
      </c>
      <c r="P1612" s="1">
        <v>44531</v>
      </c>
      <c r="Q1612" s="2">
        <v>44531</v>
      </c>
      <c r="R1612" s="2">
        <v>44531</v>
      </c>
      <c r="S1612" s="2">
        <v>44531</v>
      </c>
      <c r="T1612" s="2">
        <v>44531</v>
      </c>
      <c r="U1612" s="2">
        <v>44531</v>
      </c>
      <c r="V1612" s="2">
        <v>44531</v>
      </c>
      <c r="W1612" s="2">
        <v>44531</v>
      </c>
      <c r="X1612" s="2">
        <v>44531</v>
      </c>
      <c r="Y1612" s="2">
        <v>44531</v>
      </c>
      <c r="Z1612" s="2">
        <v>44531</v>
      </c>
      <c r="AA1612" s="2">
        <v>44531</v>
      </c>
      <c r="AB1612" t="s">
        <v>53</v>
      </c>
      <c r="AC1612" s="5" t="e">
        <f>VLOOKUP(Tableau13[[#This Row],[Jan,]],[1]!Tableau3[#All],2,FALSE)</f>
        <v>#REF!</v>
      </c>
      <c r="AD1612" s="5" t="e">
        <f>VLOOKUP(Tableau13[[#This Row],[Fév,]],[1]!Tableau3[#All],2,FALSE)</f>
        <v>#REF!</v>
      </c>
      <c r="AE1612" s="5" t="e">
        <f>VLOOKUP(Tableau13[[#This Row],[Mar,]],[1]!Tableau3[#All],2,FALSE)</f>
        <v>#REF!</v>
      </c>
      <c r="AF1612" s="5" t="e">
        <f>VLOOKUP(Tableau13[[#This Row],[Avr,]],[1]!Tableau3[#All],2,FALSE)</f>
        <v>#REF!</v>
      </c>
      <c r="AG1612" s="5" t="e">
        <f>VLOOKUP(Tableau13[[#This Row],[Mai]],[1]!Tableau3[#All],2,FALSE)</f>
        <v>#REF!</v>
      </c>
      <c r="AH1612" s="5" t="e">
        <f>VLOOKUP(Tableau13[[#This Row],[Juin]],[1]!Tableau3[#All],2,FALSE)</f>
        <v>#REF!</v>
      </c>
      <c r="AI1612" s="5" t="e">
        <f>VLOOKUP(Tableau13[[#This Row],[Juil,]],[1]!Tableau3[#All],2,FALSE)</f>
        <v>#REF!</v>
      </c>
      <c r="AJ1612" s="5" t="e">
        <f>VLOOKUP(Tableau13[[#This Row],[Août]],[1]!Tableau3[#All],2,FALSE)</f>
        <v>#REF!</v>
      </c>
      <c r="AK1612" s="5" t="e">
        <f>VLOOKUP(Tableau13[[#This Row],[Sept,]],[1]!Tableau3[#All],2,FALSE)</f>
        <v>#REF!</v>
      </c>
      <c r="AL1612" s="5" t="e">
        <f>VLOOKUP(Tableau13[[#This Row],[Oct,]],[1]!Tableau3[#All],2,FALSE)</f>
        <v>#REF!</v>
      </c>
      <c r="AM1612" s="5" t="e">
        <f>VLOOKUP(Tableau13[[#This Row],[Nov,]],[1]!Tableau3[#All],2,FALSE)</f>
        <v>#REF!</v>
      </c>
      <c r="AN1612" s="5" t="e">
        <f>VLOOKUP(Tableau13[[#This Row],[Déc,]],[1]!Tableau3[#All],2,FALSE)</f>
        <v>#REF!</v>
      </c>
    </row>
    <row r="1613" spans="1:40" x14ac:dyDescent="0.25">
      <c r="A1613" t="s">
        <v>4060</v>
      </c>
      <c r="D1613" t="s">
        <v>4061</v>
      </c>
      <c r="E1613" t="s">
        <v>4062</v>
      </c>
      <c r="F1613" t="s">
        <v>8341</v>
      </c>
      <c r="G1613" t="s">
        <v>4063</v>
      </c>
      <c r="H1613" t="s">
        <v>4064</v>
      </c>
      <c r="I1613" t="s">
        <v>25</v>
      </c>
      <c r="J1613" s="3">
        <v>1176.01</v>
      </c>
      <c r="K1613" s="1">
        <v>42736</v>
      </c>
      <c r="M1613" t="s">
        <v>26</v>
      </c>
      <c r="N1613" t="s">
        <v>5820</v>
      </c>
      <c r="O1613" t="s">
        <v>27</v>
      </c>
      <c r="P1613" s="1">
        <v>44531</v>
      </c>
      <c r="Q1613" s="2">
        <v>44531</v>
      </c>
      <c r="R1613" s="2">
        <v>44531</v>
      </c>
      <c r="S1613" s="2">
        <v>44531</v>
      </c>
      <c r="T1613" s="2">
        <v>44531</v>
      </c>
      <c r="U1613" s="2">
        <v>44531</v>
      </c>
      <c r="V1613" s="2">
        <v>44531</v>
      </c>
      <c r="W1613" s="2">
        <v>44531</v>
      </c>
      <c r="X1613" s="2">
        <v>44531</v>
      </c>
      <c r="Y1613" s="2">
        <v>44531</v>
      </c>
      <c r="Z1613" s="2">
        <v>44531</v>
      </c>
      <c r="AA1613" s="2">
        <v>44531</v>
      </c>
      <c r="AB1613" t="s">
        <v>53</v>
      </c>
      <c r="AC1613" s="5" t="e">
        <f>VLOOKUP(Tableau13[[#This Row],[Jan,]],[1]!Tableau3[#All],2,FALSE)</f>
        <v>#REF!</v>
      </c>
      <c r="AD1613" s="5" t="e">
        <f>VLOOKUP(Tableau13[[#This Row],[Fév,]],[1]!Tableau3[#All],2,FALSE)</f>
        <v>#REF!</v>
      </c>
      <c r="AE1613" s="5" t="e">
        <f>VLOOKUP(Tableau13[[#This Row],[Mar,]],[1]!Tableau3[#All],2,FALSE)</f>
        <v>#REF!</v>
      </c>
      <c r="AF1613" s="5" t="e">
        <f>VLOOKUP(Tableau13[[#This Row],[Avr,]],[1]!Tableau3[#All],2,FALSE)</f>
        <v>#REF!</v>
      </c>
      <c r="AG1613" s="5" t="e">
        <f>VLOOKUP(Tableau13[[#This Row],[Mai]],[1]!Tableau3[#All],2,FALSE)</f>
        <v>#REF!</v>
      </c>
      <c r="AH1613" s="5" t="e">
        <f>VLOOKUP(Tableau13[[#This Row],[Juin]],[1]!Tableau3[#All],2,FALSE)</f>
        <v>#REF!</v>
      </c>
      <c r="AI1613" s="5" t="e">
        <f>VLOOKUP(Tableau13[[#This Row],[Juil,]],[1]!Tableau3[#All],2,FALSE)</f>
        <v>#REF!</v>
      </c>
      <c r="AJ1613" s="5" t="e">
        <f>VLOOKUP(Tableau13[[#This Row],[Août]],[1]!Tableau3[#All],2,FALSE)</f>
        <v>#REF!</v>
      </c>
      <c r="AK1613" s="5" t="e">
        <f>VLOOKUP(Tableau13[[#This Row],[Sept,]],[1]!Tableau3[#All],2,FALSE)</f>
        <v>#REF!</v>
      </c>
      <c r="AL1613" s="5" t="e">
        <f>VLOOKUP(Tableau13[[#This Row],[Oct,]],[1]!Tableau3[#All],2,FALSE)</f>
        <v>#REF!</v>
      </c>
      <c r="AM1613" s="5" t="e">
        <f>VLOOKUP(Tableau13[[#This Row],[Nov,]],[1]!Tableau3[#All],2,FALSE)</f>
        <v>#REF!</v>
      </c>
      <c r="AN1613" s="5" t="e">
        <f>VLOOKUP(Tableau13[[#This Row],[Déc,]],[1]!Tableau3[#All],2,FALSE)</f>
        <v>#REF!</v>
      </c>
    </row>
    <row r="1614" spans="1:40" x14ac:dyDescent="0.25">
      <c r="A1614" t="s">
        <v>4065</v>
      </c>
      <c r="D1614" t="s">
        <v>4066</v>
      </c>
      <c r="E1614" t="s">
        <v>4067</v>
      </c>
      <c r="F1614" t="s">
        <v>8342</v>
      </c>
      <c r="G1614" t="s">
        <v>4068</v>
      </c>
      <c r="H1614" t="s">
        <v>4069</v>
      </c>
      <c r="I1614" t="s">
        <v>25</v>
      </c>
      <c r="J1614" s="3">
        <v>831.63</v>
      </c>
      <c r="K1614" s="1">
        <v>43831</v>
      </c>
      <c r="L1614" s="1">
        <v>45657</v>
      </c>
      <c r="M1614" t="s">
        <v>26</v>
      </c>
      <c r="N1614" t="s">
        <v>5849</v>
      </c>
      <c r="O1614" t="s">
        <v>32</v>
      </c>
      <c r="P1614" s="1">
        <v>44287</v>
      </c>
      <c r="S1614" s="2">
        <v>44287</v>
      </c>
      <c r="V1614" s="2">
        <v>44287</v>
      </c>
      <c r="Y1614" s="2">
        <v>44287</v>
      </c>
      <c r="AB1614" t="s">
        <v>39</v>
      </c>
      <c r="AC1614" s="5" t="e">
        <f>VLOOKUP(Tableau13[[#This Row],[Jan,]],[1]!Tableau3[#All],2,FALSE)</f>
        <v>#REF!</v>
      </c>
      <c r="AD1614" s="5" t="e">
        <f>VLOOKUP(Tableau13[[#This Row],[Fév,]],[1]!Tableau3[#All],2,FALSE)</f>
        <v>#REF!</v>
      </c>
      <c r="AE1614" s="5" t="e">
        <f>VLOOKUP(Tableau13[[#This Row],[Mar,]],[1]!Tableau3[#All],2,FALSE)</f>
        <v>#REF!</v>
      </c>
      <c r="AF1614" s="5" t="e">
        <f>VLOOKUP(Tableau13[[#This Row],[Avr,]],[1]!Tableau3[#All],2,FALSE)</f>
        <v>#REF!</v>
      </c>
      <c r="AG1614" s="5" t="e">
        <f>VLOOKUP(Tableau13[[#This Row],[Mai]],[1]!Tableau3[#All],2,FALSE)</f>
        <v>#REF!</v>
      </c>
      <c r="AH1614" s="5" t="e">
        <f>VLOOKUP(Tableau13[[#This Row],[Juin]],[1]!Tableau3[#All],2,FALSE)</f>
        <v>#REF!</v>
      </c>
      <c r="AI1614" s="5" t="e">
        <f>VLOOKUP(Tableau13[[#This Row],[Juil,]],[1]!Tableau3[#All],2,FALSE)</f>
        <v>#REF!</v>
      </c>
      <c r="AJ1614" s="5" t="e">
        <f>VLOOKUP(Tableau13[[#This Row],[Août]],[1]!Tableau3[#All],2,FALSE)</f>
        <v>#REF!</v>
      </c>
      <c r="AK1614" s="5" t="e">
        <f>VLOOKUP(Tableau13[[#This Row],[Sept,]],[1]!Tableau3[#All],2,FALSE)</f>
        <v>#REF!</v>
      </c>
      <c r="AL1614" s="5" t="e">
        <f>VLOOKUP(Tableau13[[#This Row],[Oct,]],[1]!Tableau3[#All],2,FALSE)</f>
        <v>#REF!</v>
      </c>
      <c r="AM1614" s="5" t="e">
        <f>VLOOKUP(Tableau13[[#This Row],[Nov,]],[1]!Tableau3[#All],2,FALSE)</f>
        <v>#REF!</v>
      </c>
      <c r="AN1614" s="5" t="e">
        <f>VLOOKUP(Tableau13[[#This Row],[Déc,]],[1]!Tableau3[#All],2,FALSE)</f>
        <v>#REF!</v>
      </c>
    </row>
    <row r="1615" spans="1:40" x14ac:dyDescent="0.25">
      <c r="A1615" t="s">
        <v>4070</v>
      </c>
      <c r="D1615" t="s">
        <v>4066</v>
      </c>
      <c r="E1615" t="s">
        <v>4067</v>
      </c>
      <c r="F1615" t="s">
        <v>8343</v>
      </c>
      <c r="G1615" t="s">
        <v>4071</v>
      </c>
      <c r="H1615" t="s">
        <v>4072</v>
      </c>
      <c r="I1615" t="s">
        <v>25</v>
      </c>
      <c r="J1615" s="3">
        <v>749.03</v>
      </c>
      <c r="K1615" s="1">
        <v>43831</v>
      </c>
      <c r="L1615" s="1">
        <v>45657</v>
      </c>
      <c r="M1615" t="s">
        <v>26</v>
      </c>
      <c r="N1615" t="s">
        <v>5849</v>
      </c>
      <c r="O1615" t="s">
        <v>32</v>
      </c>
      <c r="P1615" s="1">
        <v>44287</v>
      </c>
      <c r="S1615" s="2">
        <v>44287</v>
      </c>
      <c r="V1615" s="2">
        <v>44287</v>
      </c>
      <c r="Y1615" s="2">
        <v>44287</v>
      </c>
      <c r="AB1615" t="s">
        <v>39</v>
      </c>
      <c r="AC1615" s="5" t="e">
        <f>VLOOKUP(Tableau13[[#This Row],[Jan,]],[1]!Tableau3[#All],2,FALSE)</f>
        <v>#REF!</v>
      </c>
      <c r="AD1615" s="5" t="e">
        <f>VLOOKUP(Tableau13[[#This Row],[Fév,]],[1]!Tableau3[#All],2,FALSE)</f>
        <v>#REF!</v>
      </c>
      <c r="AE1615" s="5" t="e">
        <f>VLOOKUP(Tableau13[[#This Row],[Mar,]],[1]!Tableau3[#All],2,FALSE)</f>
        <v>#REF!</v>
      </c>
      <c r="AF1615" s="5" t="e">
        <f>VLOOKUP(Tableau13[[#This Row],[Avr,]],[1]!Tableau3[#All],2,FALSE)</f>
        <v>#REF!</v>
      </c>
      <c r="AG1615" s="5" t="e">
        <f>VLOOKUP(Tableau13[[#This Row],[Mai]],[1]!Tableau3[#All],2,FALSE)</f>
        <v>#REF!</v>
      </c>
      <c r="AH1615" s="5" t="e">
        <f>VLOOKUP(Tableau13[[#This Row],[Juin]],[1]!Tableau3[#All],2,FALSE)</f>
        <v>#REF!</v>
      </c>
      <c r="AI1615" s="5" t="e">
        <f>VLOOKUP(Tableau13[[#This Row],[Juil,]],[1]!Tableau3[#All],2,FALSE)</f>
        <v>#REF!</v>
      </c>
      <c r="AJ1615" s="5" t="e">
        <f>VLOOKUP(Tableau13[[#This Row],[Août]],[1]!Tableau3[#All],2,FALSE)</f>
        <v>#REF!</v>
      </c>
      <c r="AK1615" s="5" t="e">
        <f>VLOOKUP(Tableau13[[#This Row],[Sept,]],[1]!Tableau3[#All],2,FALSE)</f>
        <v>#REF!</v>
      </c>
      <c r="AL1615" s="5" t="e">
        <f>VLOOKUP(Tableau13[[#This Row],[Oct,]],[1]!Tableau3[#All],2,FALSE)</f>
        <v>#REF!</v>
      </c>
      <c r="AM1615" s="5" t="e">
        <f>VLOOKUP(Tableau13[[#This Row],[Nov,]],[1]!Tableau3[#All],2,FALSE)</f>
        <v>#REF!</v>
      </c>
      <c r="AN1615" s="5" t="e">
        <f>VLOOKUP(Tableau13[[#This Row],[Déc,]],[1]!Tableau3[#All],2,FALSE)</f>
        <v>#REF!</v>
      </c>
    </row>
    <row r="1616" spans="1:40" x14ac:dyDescent="0.25">
      <c r="A1616" t="s">
        <v>4073</v>
      </c>
      <c r="D1616" t="s">
        <v>4066</v>
      </c>
      <c r="E1616" t="s">
        <v>4067</v>
      </c>
      <c r="F1616" t="s">
        <v>8344</v>
      </c>
      <c r="G1616" t="s">
        <v>4074</v>
      </c>
      <c r="H1616" t="s">
        <v>4075</v>
      </c>
      <c r="I1616" t="s">
        <v>25</v>
      </c>
      <c r="J1616" s="3">
        <v>552.83000000000004</v>
      </c>
      <c r="K1616" s="1">
        <v>43831</v>
      </c>
      <c r="L1616" s="1">
        <v>45657</v>
      </c>
      <c r="M1616" t="s">
        <v>26</v>
      </c>
      <c r="N1616" t="s">
        <v>5849</v>
      </c>
      <c r="O1616" t="s">
        <v>32</v>
      </c>
      <c r="P1616" s="1">
        <v>44287</v>
      </c>
      <c r="S1616" s="2">
        <v>44287</v>
      </c>
      <c r="V1616" s="2">
        <v>44287</v>
      </c>
      <c r="Y1616" s="2">
        <v>44287</v>
      </c>
      <c r="AB1616" t="s">
        <v>39</v>
      </c>
      <c r="AC1616" s="5" t="e">
        <f>VLOOKUP(Tableau13[[#This Row],[Jan,]],[1]!Tableau3[#All],2,FALSE)</f>
        <v>#REF!</v>
      </c>
      <c r="AD1616" s="5" t="e">
        <f>VLOOKUP(Tableau13[[#This Row],[Fév,]],[1]!Tableau3[#All],2,FALSE)</f>
        <v>#REF!</v>
      </c>
      <c r="AE1616" s="5" t="e">
        <f>VLOOKUP(Tableau13[[#This Row],[Mar,]],[1]!Tableau3[#All],2,FALSE)</f>
        <v>#REF!</v>
      </c>
      <c r="AF1616" s="5" t="e">
        <f>VLOOKUP(Tableau13[[#This Row],[Avr,]],[1]!Tableau3[#All],2,FALSE)</f>
        <v>#REF!</v>
      </c>
      <c r="AG1616" s="5" t="e">
        <f>VLOOKUP(Tableau13[[#This Row],[Mai]],[1]!Tableau3[#All],2,FALSE)</f>
        <v>#REF!</v>
      </c>
      <c r="AH1616" s="5" t="e">
        <f>VLOOKUP(Tableau13[[#This Row],[Juin]],[1]!Tableau3[#All],2,FALSE)</f>
        <v>#REF!</v>
      </c>
      <c r="AI1616" s="5" t="e">
        <f>VLOOKUP(Tableau13[[#This Row],[Juil,]],[1]!Tableau3[#All],2,FALSE)</f>
        <v>#REF!</v>
      </c>
      <c r="AJ1616" s="5" t="e">
        <f>VLOOKUP(Tableau13[[#This Row],[Août]],[1]!Tableau3[#All],2,FALSE)</f>
        <v>#REF!</v>
      </c>
      <c r="AK1616" s="5" t="e">
        <f>VLOOKUP(Tableau13[[#This Row],[Sept,]],[1]!Tableau3[#All],2,FALSE)</f>
        <v>#REF!</v>
      </c>
      <c r="AL1616" s="5" t="e">
        <f>VLOOKUP(Tableau13[[#This Row],[Oct,]],[1]!Tableau3[#All],2,FALSE)</f>
        <v>#REF!</v>
      </c>
      <c r="AM1616" s="5" t="e">
        <f>VLOOKUP(Tableau13[[#This Row],[Nov,]],[1]!Tableau3[#All],2,FALSE)</f>
        <v>#REF!</v>
      </c>
      <c r="AN1616" s="5" t="e">
        <f>VLOOKUP(Tableau13[[#This Row],[Déc,]],[1]!Tableau3[#All],2,FALSE)</f>
        <v>#REF!</v>
      </c>
    </row>
    <row r="1617" spans="1:40" x14ac:dyDescent="0.25">
      <c r="A1617" t="s">
        <v>4076</v>
      </c>
      <c r="D1617" t="s">
        <v>4066</v>
      </c>
      <c r="E1617" t="s">
        <v>4067</v>
      </c>
      <c r="F1617" t="s">
        <v>8345</v>
      </c>
      <c r="G1617" t="s">
        <v>4077</v>
      </c>
      <c r="H1617" t="s">
        <v>4078</v>
      </c>
      <c r="I1617" t="s">
        <v>25</v>
      </c>
      <c r="J1617" s="3">
        <v>1195.01</v>
      </c>
      <c r="K1617" s="1">
        <v>43831</v>
      </c>
      <c r="L1617" s="1">
        <v>45657</v>
      </c>
      <c r="M1617" t="s">
        <v>26</v>
      </c>
      <c r="N1617" t="s">
        <v>5849</v>
      </c>
      <c r="O1617" t="s">
        <v>32</v>
      </c>
      <c r="P1617" s="1">
        <v>44287</v>
      </c>
      <c r="S1617" s="2">
        <v>44287</v>
      </c>
      <c r="V1617" s="2">
        <v>44287</v>
      </c>
      <c r="Y1617" s="2">
        <v>44287</v>
      </c>
      <c r="AB1617" t="s">
        <v>39</v>
      </c>
      <c r="AC1617" s="5" t="e">
        <f>VLOOKUP(Tableau13[[#This Row],[Jan,]],[1]!Tableau3[#All],2,FALSE)</f>
        <v>#REF!</v>
      </c>
      <c r="AD1617" s="5" t="e">
        <f>VLOOKUP(Tableau13[[#This Row],[Fév,]],[1]!Tableau3[#All],2,FALSE)</f>
        <v>#REF!</v>
      </c>
      <c r="AE1617" s="5" t="e">
        <f>VLOOKUP(Tableau13[[#This Row],[Mar,]],[1]!Tableau3[#All],2,FALSE)</f>
        <v>#REF!</v>
      </c>
      <c r="AF1617" s="5" t="e">
        <f>VLOOKUP(Tableau13[[#This Row],[Avr,]],[1]!Tableau3[#All],2,FALSE)</f>
        <v>#REF!</v>
      </c>
      <c r="AG1617" s="5" t="e">
        <f>VLOOKUP(Tableau13[[#This Row],[Mai]],[1]!Tableau3[#All],2,FALSE)</f>
        <v>#REF!</v>
      </c>
      <c r="AH1617" s="5" t="e">
        <f>VLOOKUP(Tableau13[[#This Row],[Juin]],[1]!Tableau3[#All],2,FALSE)</f>
        <v>#REF!</v>
      </c>
      <c r="AI1617" s="5" t="e">
        <f>VLOOKUP(Tableau13[[#This Row],[Juil,]],[1]!Tableau3[#All],2,FALSE)</f>
        <v>#REF!</v>
      </c>
      <c r="AJ1617" s="5" t="e">
        <f>VLOOKUP(Tableau13[[#This Row],[Août]],[1]!Tableau3[#All],2,FALSE)</f>
        <v>#REF!</v>
      </c>
      <c r="AK1617" s="5" t="e">
        <f>VLOOKUP(Tableau13[[#This Row],[Sept,]],[1]!Tableau3[#All],2,FALSE)</f>
        <v>#REF!</v>
      </c>
      <c r="AL1617" s="5" t="e">
        <f>VLOOKUP(Tableau13[[#This Row],[Oct,]],[1]!Tableau3[#All],2,FALSE)</f>
        <v>#REF!</v>
      </c>
      <c r="AM1617" s="5" t="e">
        <f>VLOOKUP(Tableau13[[#This Row],[Nov,]],[1]!Tableau3[#All],2,FALSE)</f>
        <v>#REF!</v>
      </c>
      <c r="AN1617" s="5" t="e">
        <f>VLOOKUP(Tableau13[[#This Row],[Déc,]],[1]!Tableau3[#All],2,FALSE)</f>
        <v>#REF!</v>
      </c>
    </row>
    <row r="1618" spans="1:40" x14ac:dyDescent="0.25">
      <c r="A1618" t="s">
        <v>4079</v>
      </c>
      <c r="D1618" t="s">
        <v>4066</v>
      </c>
      <c r="E1618" t="s">
        <v>4067</v>
      </c>
      <c r="F1618" t="s">
        <v>8346</v>
      </c>
      <c r="G1618" t="s">
        <v>4080</v>
      </c>
      <c r="H1618" t="s">
        <v>4081</v>
      </c>
      <c r="I1618" t="s">
        <v>25</v>
      </c>
      <c r="J1618" s="3">
        <v>186.8</v>
      </c>
      <c r="K1618" s="1">
        <v>43831</v>
      </c>
      <c r="L1618" s="1">
        <v>45657</v>
      </c>
      <c r="M1618" t="s">
        <v>26</v>
      </c>
      <c r="N1618" t="s">
        <v>5849</v>
      </c>
      <c r="O1618" t="s">
        <v>32</v>
      </c>
      <c r="P1618" s="1">
        <v>44287</v>
      </c>
      <c r="S1618" s="2">
        <v>44287</v>
      </c>
      <c r="V1618" s="2">
        <v>44287</v>
      </c>
      <c r="Y1618" s="2">
        <v>44287</v>
      </c>
      <c r="AB1618" t="s">
        <v>39</v>
      </c>
      <c r="AC1618" s="5" t="e">
        <f>VLOOKUP(Tableau13[[#This Row],[Jan,]],[1]!Tableau3[#All],2,FALSE)</f>
        <v>#REF!</v>
      </c>
      <c r="AD1618" s="5" t="e">
        <f>VLOOKUP(Tableau13[[#This Row],[Fév,]],[1]!Tableau3[#All],2,FALSE)</f>
        <v>#REF!</v>
      </c>
      <c r="AE1618" s="5" t="e">
        <f>VLOOKUP(Tableau13[[#This Row],[Mar,]],[1]!Tableau3[#All],2,FALSE)</f>
        <v>#REF!</v>
      </c>
      <c r="AF1618" s="5" t="e">
        <f>VLOOKUP(Tableau13[[#This Row],[Avr,]],[1]!Tableau3[#All],2,FALSE)</f>
        <v>#REF!</v>
      </c>
      <c r="AG1618" s="5" t="e">
        <f>VLOOKUP(Tableau13[[#This Row],[Mai]],[1]!Tableau3[#All],2,FALSE)</f>
        <v>#REF!</v>
      </c>
      <c r="AH1618" s="5" t="e">
        <f>VLOOKUP(Tableau13[[#This Row],[Juin]],[1]!Tableau3[#All],2,FALSE)</f>
        <v>#REF!</v>
      </c>
      <c r="AI1618" s="5" t="e">
        <f>VLOOKUP(Tableau13[[#This Row],[Juil,]],[1]!Tableau3[#All],2,FALSE)</f>
        <v>#REF!</v>
      </c>
      <c r="AJ1618" s="5" t="e">
        <f>VLOOKUP(Tableau13[[#This Row],[Août]],[1]!Tableau3[#All],2,FALSE)</f>
        <v>#REF!</v>
      </c>
      <c r="AK1618" s="5" t="e">
        <f>VLOOKUP(Tableau13[[#This Row],[Sept,]],[1]!Tableau3[#All],2,FALSE)</f>
        <v>#REF!</v>
      </c>
      <c r="AL1618" s="5" t="e">
        <f>VLOOKUP(Tableau13[[#This Row],[Oct,]],[1]!Tableau3[#All],2,FALSE)</f>
        <v>#REF!</v>
      </c>
      <c r="AM1618" s="5" t="e">
        <f>VLOOKUP(Tableau13[[#This Row],[Nov,]],[1]!Tableau3[#All],2,FALSE)</f>
        <v>#REF!</v>
      </c>
      <c r="AN1618" s="5" t="e">
        <f>VLOOKUP(Tableau13[[#This Row],[Déc,]],[1]!Tableau3[#All],2,FALSE)</f>
        <v>#REF!</v>
      </c>
    </row>
    <row r="1619" spans="1:40" x14ac:dyDescent="0.25">
      <c r="A1619" t="s">
        <v>4082</v>
      </c>
      <c r="D1619" t="s">
        <v>4066</v>
      </c>
      <c r="E1619" t="s">
        <v>4067</v>
      </c>
      <c r="F1619" t="s">
        <v>8347</v>
      </c>
      <c r="G1619" t="s">
        <v>4083</v>
      </c>
      <c r="H1619" t="s">
        <v>4084</v>
      </c>
      <c r="I1619" t="s">
        <v>25</v>
      </c>
      <c r="J1619" s="3">
        <v>1190.71</v>
      </c>
      <c r="K1619" s="1">
        <v>43831</v>
      </c>
      <c r="L1619" s="1">
        <v>45657</v>
      </c>
      <c r="M1619" t="s">
        <v>26</v>
      </c>
      <c r="N1619" t="s">
        <v>5849</v>
      </c>
      <c r="O1619" t="s">
        <v>32</v>
      </c>
      <c r="P1619" s="1">
        <v>44287</v>
      </c>
      <c r="S1619" s="2">
        <v>44287</v>
      </c>
      <c r="V1619" s="2">
        <v>44287</v>
      </c>
      <c r="Y1619" s="2">
        <v>44287</v>
      </c>
      <c r="AB1619" t="s">
        <v>39</v>
      </c>
      <c r="AC1619" s="5" t="e">
        <f>VLOOKUP(Tableau13[[#This Row],[Jan,]],[1]!Tableau3[#All],2,FALSE)</f>
        <v>#REF!</v>
      </c>
      <c r="AD1619" s="5" t="e">
        <f>VLOOKUP(Tableau13[[#This Row],[Fév,]],[1]!Tableau3[#All],2,FALSE)</f>
        <v>#REF!</v>
      </c>
      <c r="AE1619" s="5" t="e">
        <f>VLOOKUP(Tableau13[[#This Row],[Mar,]],[1]!Tableau3[#All],2,FALSE)</f>
        <v>#REF!</v>
      </c>
      <c r="AF1619" s="5" t="e">
        <f>VLOOKUP(Tableau13[[#This Row],[Avr,]],[1]!Tableau3[#All],2,FALSE)</f>
        <v>#REF!</v>
      </c>
      <c r="AG1619" s="5" t="e">
        <f>VLOOKUP(Tableau13[[#This Row],[Mai]],[1]!Tableau3[#All],2,FALSE)</f>
        <v>#REF!</v>
      </c>
      <c r="AH1619" s="5" t="e">
        <f>VLOOKUP(Tableau13[[#This Row],[Juin]],[1]!Tableau3[#All],2,FALSE)</f>
        <v>#REF!</v>
      </c>
      <c r="AI1619" s="5" t="e">
        <f>VLOOKUP(Tableau13[[#This Row],[Juil,]],[1]!Tableau3[#All],2,FALSE)</f>
        <v>#REF!</v>
      </c>
      <c r="AJ1619" s="5" t="e">
        <f>VLOOKUP(Tableau13[[#This Row],[Août]],[1]!Tableau3[#All],2,FALSE)</f>
        <v>#REF!</v>
      </c>
      <c r="AK1619" s="5" t="e">
        <f>VLOOKUP(Tableau13[[#This Row],[Sept,]],[1]!Tableau3[#All],2,FALSE)</f>
        <v>#REF!</v>
      </c>
      <c r="AL1619" s="5" t="e">
        <f>VLOOKUP(Tableau13[[#This Row],[Oct,]],[1]!Tableau3[#All],2,FALSE)</f>
        <v>#REF!</v>
      </c>
      <c r="AM1619" s="5" t="e">
        <f>VLOOKUP(Tableau13[[#This Row],[Nov,]],[1]!Tableau3[#All],2,FALSE)</f>
        <v>#REF!</v>
      </c>
      <c r="AN1619" s="5" t="e">
        <f>VLOOKUP(Tableau13[[#This Row],[Déc,]],[1]!Tableau3[#All],2,FALSE)</f>
        <v>#REF!</v>
      </c>
    </row>
    <row r="1620" spans="1:40" x14ac:dyDescent="0.25">
      <c r="A1620" t="s">
        <v>4085</v>
      </c>
      <c r="D1620" t="s">
        <v>4066</v>
      </c>
      <c r="E1620" t="s">
        <v>4067</v>
      </c>
      <c r="F1620" t="s">
        <v>8348</v>
      </c>
      <c r="G1620" t="s">
        <v>4086</v>
      </c>
      <c r="H1620" t="s">
        <v>4087</v>
      </c>
      <c r="I1620" t="s">
        <v>25</v>
      </c>
      <c r="J1620" s="3">
        <v>874.26</v>
      </c>
      <c r="K1620" s="1">
        <v>43831</v>
      </c>
      <c r="L1620" s="1">
        <v>45657</v>
      </c>
      <c r="M1620" t="s">
        <v>26</v>
      </c>
      <c r="N1620" t="s">
        <v>5849</v>
      </c>
      <c r="O1620" t="s">
        <v>32</v>
      </c>
      <c r="P1620" s="1">
        <v>44287</v>
      </c>
      <c r="S1620" s="2">
        <v>44287</v>
      </c>
      <c r="V1620" s="2">
        <v>44287</v>
      </c>
      <c r="Y1620" s="2">
        <v>44287</v>
      </c>
      <c r="AB1620" t="s">
        <v>39</v>
      </c>
      <c r="AC1620" s="5" t="e">
        <f>VLOOKUP(Tableau13[[#This Row],[Jan,]],[1]!Tableau3[#All],2,FALSE)</f>
        <v>#REF!</v>
      </c>
      <c r="AD1620" s="5" t="e">
        <f>VLOOKUP(Tableau13[[#This Row],[Fév,]],[1]!Tableau3[#All],2,FALSE)</f>
        <v>#REF!</v>
      </c>
      <c r="AE1620" s="5" t="e">
        <f>VLOOKUP(Tableau13[[#This Row],[Mar,]],[1]!Tableau3[#All],2,FALSE)</f>
        <v>#REF!</v>
      </c>
      <c r="AF1620" s="5" t="e">
        <f>VLOOKUP(Tableau13[[#This Row],[Avr,]],[1]!Tableau3[#All],2,FALSE)</f>
        <v>#REF!</v>
      </c>
      <c r="AG1620" s="5" t="e">
        <f>VLOOKUP(Tableau13[[#This Row],[Mai]],[1]!Tableau3[#All],2,FALSE)</f>
        <v>#REF!</v>
      </c>
      <c r="AH1620" s="5" t="e">
        <f>VLOOKUP(Tableau13[[#This Row],[Juin]],[1]!Tableau3[#All],2,FALSE)</f>
        <v>#REF!</v>
      </c>
      <c r="AI1620" s="5" t="e">
        <f>VLOOKUP(Tableau13[[#This Row],[Juil,]],[1]!Tableau3[#All],2,FALSE)</f>
        <v>#REF!</v>
      </c>
      <c r="AJ1620" s="5" t="e">
        <f>VLOOKUP(Tableau13[[#This Row],[Août]],[1]!Tableau3[#All],2,FALSE)</f>
        <v>#REF!</v>
      </c>
      <c r="AK1620" s="5" t="e">
        <f>VLOOKUP(Tableau13[[#This Row],[Sept,]],[1]!Tableau3[#All],2,FALSE)</f>
        <v>#REF!</v>
      </c>
      <c r="AL1620" s="5" t="e">
        <f>VLOOKUP(Tableau13[[#This Row],[Oct,]],[1]!Tableau3[#All],2,FALSE)</f>
        <v>#REF!</v>
      </c>
      <c r="AM1620" s="5" t="e">
        <f>VLOOKUP(Tableau13[[#This Row],[Nov,]],[1]!Tableau3[#All],2,FALSE)</f>
        <v>#REF!</v>
      </c>
      <c r="AN1620" s="5" t="e">
        <f>VLOOKUP(Tableau13[[#This Row],[Déc,]],[1]!Tableau3[#All],2,FALSE)</f>
        <v>#REF!</v>
      </c>
    </row>
    <row r="1621" spans="1:40" x14ac:dyDescent="0.25">
      <c r="A1621" t="s">
        <v>4088</v>
      </c>
      <c r="D1621" t="s">
        <v>4066</v>
      </c>
      <c r="E1621" t="s">
        <v>4067</v>
      </c>
      <c r="F1621" t="s">
        <v>8349</v>
      </c>
      <c r="G1621" t="s">
        <v>4089</v>
      </c>
      <c r="H1621" t="s">
        <v>4090</v>
      </c>
      <c r="I1621" t="s">
        <v>25</v>
      </c>
      <c r="J1621" s="3">
        <v>1645.29</v>
      </c>
      <c r="K1621" s="1">
        <v>43831</v>
      </c>
      <c r="L1621" s="1">
        <v>45657</v>
      </c>
      <c r="M1621" t="s">
        <v>26</v>
      </c>
      <c r="N1621" t="s">
        <v>5849</v>
      </c>
      <c r="O1621" t="s">
        <v>32</v>
      </c>
      <c r="P1621" s="1">
        <v>44287</v>
      </c>
      <c r="S1621" s="2">
        <v>44287</v>
      </c>
      <c r="V1621" s="2">
        <v>44287</v>
      </c>
      <c r="Y1621" s="2">
        <v>44287</v>
      </c>
      <c r="AB1621" t="s">
        <v>39</v>
      </c>
      <c r="AC1621" s="5" t="e">
        <f>VLOOKUP(Tableau13[[#This Row],[Jan,]],[1]!Tableau3[#All],2,FALSE)</f>
        <v>#REF!</v>
      </c>
      <c r="AD1621" s="5" t="e">
        <f>VLOOKUP(Tableau13[[#This Row],[Fév,]],[1]!Tableau3[#All],2,FALSE)</f>
        <v>#REF!</v>
      </c>
      <c r="AE1621" s="5" t="e">
        <f>VLOOKUP(Tableau13[[#This Row],[Mar,]],[1]!Tableau3[#All],2,FALSE)</f>
        <v>#REF!</v>
      </c>
      <c r="AF1621" s="5" t="e">
        <f>VLOOKUP(Tableau13[[#This Row],[Avr,]],[1]!Tableau3[#All],2,FALSE)</f>
        <v>#REF!</v>
      </c>
      <c r="AG1621" s="5" t="e">
        <f>VLOOKUP(Tableau13[[#This Row],[Mai]],[1]!Tableau3[#All],2,FALSE)</f>
        <v>#REF!</v>
      </c>
      <c r="AH1621" s="5" t="e">
        <f>VLOOKUP(Tableau13[[#This Row],[Juin]],[1]!Tableau3[#All],2,FALSE)</f>
        <v>#REF!</v>
      </c>
      <c r="AI1621" s="5" t="e">
        <f>VLOOKUP(Tableau13[[#This Row],[Juil,]],[1]!Tableau3[#All],2,FALSE)</f>
        <v>#REF!</v>
      </c>
      <c r="AJ1621" s="5" t="e">
        <f>VLOOKUP(Tableau13[[#This Row],[Août]],[1]!Tableau3[#All],2,FALSE)</f>
        <v>#REF!</v>
      </c>
      <c r="AK1621" s="5" t="e">
        <f>VLOOKUP(Tableau13[[#This Row],[Sept,]],[1]!Tableau3[#All],2,FALSE)</f>
        <v>#REF!</v>
      </c>
      <c r="AL1621" s="5" t="e">
        <f>VLOOKUP(Tableau13[[#This Row],[Oct,]],[1]!Tableau3[#All],2,FALSE)</f>
        <v>#REF!</v>
      </c>
      <c r="AM1621" s="5" t="e">
        <f>VLOOKUP(Tableau13[[#This Row],[Nov,]],[1]!Tableau3[#All],2,FALSE)</f>
        <v>#REF!</v>
      </c>
      <c r="AN1621" s="5" t="e">
        <f>VLOOKUP(Tableau13[[#This Row],[Déc,]],[1]!Tableau3[#All],2,FALSE)</f>
        <v>#REF!</v>
      </c>
    </row>
    <row r="1622" spans="1:40" x14ac:dyDescent="0.25">
      <c r="A1622" t="s">
        <v>4091</v>
      </c>
      <c r="D1622" t="s">
        <v>4066</v>
      </c>
      <c r="E1622" t="s">
        <v>4067</v>
      </c>
      <c r="F1622" t="s">
        <v>8350</v>
      </c>
      <c r="G1622" t="s">
        <v>4092</v>
      </c>
      <c r="H1622" t="s">
        <v>4093</v>
      </c>
      <c r="I1622" t="s">
        <v>25</v>
      </c>
      <c r="J1622" s="3">
        <v>1175.32</v>
      </c>
      <c r="K1622" s="1">
        <v>43831</v>
      </c>
      <c r="L1622" s="1">
        <v>45657</v>
      </c>
      <c r="M1622" t="s">
        <v>26</v>
      </c>
      <c r="N1622" t="s">
        <v>5849</v>
      </c>
      <c r="O1622" t="s">
        <v>32</v>
      </c>
      <c r="P1622" s="1">
        <v>44287</v>
      </c>
      <c r="S1622" s="2">
        <v>44287</v>
      </c>
      <c r="V1622" s="2">
        <v>44287</v>
      </c>
      <c r="Y1622" s="2">
        <v>44287</v>
      </c>
      <c r="AB1622" t="s">
        <v>39</v>
      </c>
      <c r="AC1622" s="5" t="e">
        <f>VLOOKUP(Tableau13[[#This Row],[Jan,]],[1]!Tableau3[#All],2,FALSE)</f>
        <v>#REF!</v>
      </c>
      <c r="AD1622" s="5" t="e">
        <f>VLOOKUP(Tableau13[[#This Row],[Fév,]],[1]!Tableau3[#All],2,FALSE)</f>
        <v>#REF!</v>
      </c>
      <c r="AE1622" s="5" t="e">
        <f>VLOOKUP(Tableau13[[#This Row],[Mar,]],[1]!Tableau3[#All],2,FALSE)</f>
        <v>#REF!</v>
      </c>
      <c r="AF1622" s="5" t="e">
        <f>VLOOKUP(Tableau13[[#This Row],[Avr,]],[1]!Tableau3[#All],2,FALSE)</f>
        <v>#REF!</v>
      </c>
      <c r="AG1622" s="5" t="e">
        <f>VLOOKUP(Tableau13[[#This Row],[Mai]],[1]!Tableau3[#All],2,FALSE)</f>
        <v>#REF!</v>
      </c>
      <c r="AH1622" s="5" t="e">
        <f>VLOOKUP(Tableau13[[#This Row],[Juin]],[1]!Tableau3[#All],2,FALSE)</f>
        <v>#REF!</v>
      </c>
      <c r="AI1622" s="5" t="e">
        <f>VLOOKUP(Tableau13[[#This Row],[Juil,]],[1]!Tableau3[#All],2,FALSE)</f>
        <v>#REF!</v>
      </c>
      <c r="AJ1622" s="5" t="e">
        <f>VLOOKUP(Tableau13[[#This Row],[Août]],[1]!Tableau3[#All],2,FALSE)</f>
        <v>#REF!</v>
      </c>
      <c r="AK1622" s="5" t="e">
        <f>VLOOKUP(Tableau13[[#This Row],[Sept,]],[1]!Tableau3[#All],2,FALSE)</f>
        <v>#REF!</v>
      </c>
      <c r="AL1622" s="5" t="e">
        <f>VLOOKUP(Tableau13[[#This Row],[Oct,]],[1]!Tableau3[#All],2,FALSE)</f>
        <v>#REF!</v>
      </c>
      <c r="AM1622" s="5" t="e">
        <f>VLOOKUP(Tableau13[[#This Row],[Nov,]],[1]!Tableau3[#All],2,FALSE)</f>
        <v>#REF!</v>
      </c>
      <c r="AN1622" s="5" t="e">
        <f>VLOOKUP(Tableau13[[#This Row],[Déc,]],[1]!Tableau3[#All],2,FALSE)</f>
        <v>#REF!</v>
      </c>
    </row>
    <row r="1623" spans="1:40" x14ac:dyDescent="0.25">
      <c r="A1623" t="s">
        <v>4094</v>
      </c>
      <c r="D1623" t="s">
        <v>4066</v>
      </c>
      <c r="E1623" t="s">
        <v>4067</v>
      </c>
      <c r="F1623" t="s">
        <v>8351</v>
      </c>
      <c r="G1623" t="s">
        <v>4095</v>
      </c>
      <c r="H1623" t="s">
        <v>4096</v>
      </c>
      <c r="I1623" t="s">
        <v>25</v>
      </c>
      <c r="J1623" s="3">
        <v>1569.21</v>
      </c>
      <c r="K1623" s="1">
        <v>43831</v>
      </c>
      <c r="L1623" s="1">
        <v>45657</v>
      </c>
      <c r="M1623" t="s">
        <v>26</v>
      </c>
      <c r="N1623" t="s">
        <v>5849</v>
      </c>
      <c r="O1623" t="s">
        <v>32</v>
      </c>
      <c r="P1623" s="1">
        <v>44287</v>
      </c>
      <c r="S1623" s="2">
        <v>44287</v>
      </c>
      <c r="V1623" s="2">
        <v>44287</v>
      </c>
      <c r="Y1623" s="2">
        <v>44287</v>
      </c>
      <c r="AB1623" t="s">
        <v>39</v>
      </c>
      <c r="AC1623" s="5" t="e">
        <f>VLOOKUP(Tableau13[[#This Row],[Jan,]],[1]!Tableau3[#All],2,FALSE)</f>
        <v>#REF!</v>
      </c>
      <c r="AD1623" s="5" t="e">
        <f>VLOOKUP(Tableau13[[#This Row],[Fév,]],[1]!Tableau3[#All],2,FALSE)</f>
        <v>#REF!</v>
      </c>
      <c r="AE1623" s="5" t="e">
        <f>VLOOKUP(Tableau13[[#This Row],[Mar,]],[1]!Tableau3[#All],2,FALSE)</f>
        <v>#REF!</v>
      </c>
      <c r="AF1623" s="5" t="e">
        <f>VLOOKUP(Tableau13[[#This Row],[Avr,]],[1]!Tableau3[#All],2,FALSE)</f>
        <v>#REF!</v>
      </c>
      <c r="AG1623" s="5" t="e">
        <f>VLOOKUP(Tableau13[[#This Row],[Mai]],[1]!Tableau3[#All],2,FALSE)</f>
        <v>#REF!</v>
      </c>
      <c r="AH1623" s="5" t="e">
        <f>VLOOKUP(Tableau13[[#This Row],[Juin]],[1]!Tableau3[#All],2,FALSE)</f>
        <v>#REF!</v>
      </c>
      <c r="AI1623" s="5" t="e">
        <f>VLOOKUP(Tableau13[[#This Row],[Juil,]],[1]!Tableau3[#All],2,FALSE)</f>
        <v>#REF!</v>
      </c>
      <c r="AJ1623" s="5" t="e">
        <f>VLOOKUP(Tableau13[[#This Row],[Août]],[1]!Tableau3[#All],2,FALSE)</f>
        <v>#REF!</v>
      </c>
      <c r="AK1623" s="5" t="e">
        <f>VLOOKUP(Tableau13[[#This Row],[Sept,]],[1]!Tableau3[#All],2,FALSE)</f>
        <v>#REF!</v>
      </c>
      <c r="AL1623" s="5" t="e">
        <f>VLOOKUP(Tableau13[[#This Row],[Oct,]],[1]!Tableau3[#All],2,FALSE)</f>
        <v>#REF!</v>
      </c>
      <c r="AM1623" s="5" t="e">
        <f>VLOOKUP(Tableau13[[#This Row],[Nov,]],[1]!Tableau3[#All],2,FALSE)</f>
        <v>#REF!</v>
      </c>
      <c r="AN1623" s="5" t="e">
        <f>VLOOKUP(Tableau13[[#This Row],[Déc,]],[1]!Tableau3[#All],2,FALSE)</f>
        <v>#REF!</v>
      </c>
    </row>
    <row r="1624" spans="1:40" x14ac:dyDescent="0.25">
      <c r="A1624" t="s">
        <v>4097</v>
      </c>
      <c r="D1624" t="s">
        <v>4066</v>
      </c>
      <c r="E1624" t="s">
        <v>4067</v>
      </c>
      <c r="F1624" t="s">
        <v>8352</v>
      </c>
      <c r="G1624" t="s">
        <v>4098</v>
      </c>
      <c r="H1624" t="s">
        <v>4099</v>
      </c>
      <c r="I1624" t="s">
        <v>25</v>
      </c>
      <c r="J1624" s="3">
        <v>1268.33</v>
      </c>
      <c r="K1624" s="1">
        <v>43831</v>
      </c>
      <c r="L1624" s="1">
        <v>45657</v>
      </c>
      <c r="M1624" t="s">
        <v>26</v>
      </c>
      <c r="N1624" t="s">
        <v>5849</v>
      </c>
      <c r="O1624" t="s">
        <v>32</v>
      </c>
      <c r="P1624" s="1">
        <v>44287</v>
      </c>
      <c r="S1624" s="2">
        <v>44287</v>
      </c>
      <c r="V1624" s="2">
        <v>44287</v>
      </c>
      <c r="Y1624" s="2">
        <v>44287</v>
      </c>
      <c r="AB1624" t="s">
        <v>39</v>
      </c>
      <c r="AC1624" s="5" t="e">
        <f>VLOOKUP(Tableau13[[#This Row],[Jan,]],[1]!Tableau3[#All],2,FALSE)</f>
        <v>#REF!</v>
      </c>
      <c r="AD1624" s="5" t="e">
        <f>VLOOKUP(Tableau13[[#This Row],[Fév,]],[1]!Tableau3[#All],2,FALSE)</f>
        <v>#REF!</v>
      </c>
      <c r="AE1624" s="5" t="e">
        <f>VLOOKUP(Tableau13[[#This Row],[Mar,]],[1]!Tableau3[#All],2,FALSE)</f>
        <v>#REF!</v>
      </c>
      <c r="AF1624" s="5" t="e">
        <f>VLOOKUP(Tableau13[[#This Row],[Avr,]],[1]!Tableau3[#All],2,FALSE)</f>
        <v>#REF!</v>
      </c>
      <c r="AG1624" s="5" t="e">
        <f>VLOOKUP(Tableau13[[#This Row],[Mai]],[1]!Tableau3[#All],2,FALSE)</f>
        <v>#REF!</v>
      </c>
      <c r="AH1624" s="5" t="e">
        <f>VLOOKUP(Tableau13[[#This Row],[Juin]],[1]!Tableau3[#All],2,FALSE)</f>
        <v>#REF!</v>
      </c>
      <c r="AI1624" s="5" t="e">
        <f>VLOOKUP(Tableau13[[#This Row],[Juil,]],[1]!Tableau3[#All],2,FALSE)</f>
        <v>#REF!</v>
      </c>
      <c r="AJ1624" s="5" t="e">
        <f>VLOOKUP(Tableau13[[#This Row],[Août]],[1]!Tableau3[#All],2,FALSE)</f>
        <v>#REF!</v>
      </c>
      <c r="AK1624" s="5" t="e">
        <f>VLOOKUP(Tableau13[[#This Row],[Sept,]],[1]!Tableau3[#All],2,FALSE)</f>
        <v>#REF!</v>
      </c>
      <c r="AL1624" s="5" t="e">
        <f>VLOOKUP(Tableau13[[#This Row],[Oct,]],[1]!Tableau3[#All],2,FALSE)</f>
        <v>#REF!</v>
      </c>
      <c r="AM1624" s="5" t="e">
        <f>VLOOKUP(Tableau13[[#This Row],[Nov,]],[1]!Tableau3[#All],2,FALSE)</f>
        <v>#REF!</v>
      </c>
      <c r="AN1624" s="5" t="e">
        <f>VLOOKUP(Tableau13[[#This Row],[Déc,]],[1]!Tableau3[#All],2,FALSE)</f>
        <v>#REF!</v>
      </c>
    </row>
    <row r="1625" spans="1:40" x14ac:dyDescent="0.25">
      <c r="A1625" t="s">
        <v>4100</v>
      </c>
      <c r="D1625" t="s">
        <v>4066</v>
      </c>
      <c r="E1625" t="s">
        <v>4067</v>
      </c>
      <c r="F1625" t="s">
        <v>8353</v>
      </c>
      <c r="G1625" t="s">
        <v>4101</v>
      </c>
      <c r="H1625" t="s">
        <v>4102</v>
      </c>
      <c r="I1625" t="s">
        <v>25</v>
      </c>
      <c r="J1625" s="3">
        <v>1805.28</v>
      </c>
      <c r="K1625" s="1">
        <v>43831</v>
      </c>
      <c r="L1625" s="1">
        <v>45657</v>
      </c>
      <c r="M1625" t="s">
        <v>26</v>
      </c>
      <c r="N1625" t="s">
        <v>5849</v>
      </c>
      <c r="O1625" t="s">
        <v>32</v>
      </c>
      <c r="P1625" s="1">
        <v>44287</v>
      </c>
      <c r="S1625" s="2">
        <v>44287</v>
      </c>
      <c r="V1625" s="2">
        <v>44287</v>
      </c>
      <c r="Y1625" s="2">
        <v>44287</v>
      </c>
      <c r="AB1625" t="s">
        <v>39</v>
      </c>
      <c r="AC1625" s="5" t="e">
        <f>VLOOKUP(Tableau13[[#This Row],[Jan,]],[1]!Tableau3[#All],2,FALSE)</f>
        <v>#REF!</v>
      </c>
      <c r="AD1625" s="5" t="e">
        <f>VLOOKUP(Tableau13[[#This Row],[Fév,]],[1]!Tableau3[#All],2,FALSE)</f>
        <v>#REF!</v>
      </c>
      <c r="AE1625" s="5" t="e">
        <f>VLOOKUP(Tableau13[[#This Row],[Mar,]],[1]!Tableau3[#All],2,FALSE)</f>
        <v>#REF!</v>
      </c>
      <c r="AF1625" s="5" t="e">
        <f>VLOOKUP(Tableau13[[#This Row],[Avr,]],[1]!Tableau3[#All],2,FALSE)</f>
        <v>#REF!</v>
      </c>
      <c r="AG1625" s="5" t="e">
        <f>VLOOKUP(Tableau13[[#This Row],[Mai]],[1]!Tableau3[#All],2,FALSE)</f>
        <v>#REF!</v>
      </c>
      <c r="AH1625" s="5" t="e">
        <f>VLOOKUP(Tableau13[[#This Row],[Juin]],[1]!Tableau3[#All],2,FALSE)</f>
        <v>#REF!</v>
      </c>
      <c r="AI1625" s="5" t="e">
        <f>VLOOKUP(Tableau13[[#This Row],[Juil,]],[1]!Tableau3[#All],2,FALSE)</f>
        <v>#REF!</v>
      </c>
      <c r="AJ1625" s="5" t="e">
        <f>VLOOKUP(Tableau13[[#This Row],[Août]],[1]!Tableau3[#All],2,FALSE)</f>
        <v>#REF!</v>
      </c>
      <c r="AK1625" s="5" t="e">
        <f>VLOOKUP(Tableau13[[#This Row],[Sept,]],[1]!Tableau3[#All],2,FALSE)</f>
        <v>#REF!</v>
      </c>
      <c r="AL1625" s="5" t="e">
        <f>VLOOKUP(Tableau13[[#This Row],[Oct,]],[1]!Tableau3[#All],2,FALSE)</f>
        <v>#REF!</v>
      </c>
      <c r="AM1625" s="5" t="e">
        <f>VLOOKUP(Tableau13[[#This Row],[Nov,]],[1]!Tableau3[#All],2,FALSE)</f>
        <v>#REF!</v>
      </c>
      <c r="AN1625" s="5" t="e">
        <f>VLOOKUP(Tableau13[[#This Row],[Déc,]],[1]!Tableau3[#All],2,FALSE)</f>
        <v>#REF!</v>
      </c>
    </row>
    <row r="1626" spans="1:40" x14ac:dyDescent="0.25">
      <c r="A1626" t="s">
        <v>4103</v>
      </c>
      <c r="D1626" t="s">
        <v>4066</v>
      </c>
      <c r="E1626" t="s">
        <v>4067</v>
      </c>
      <c r="F1626" t="s">
        <v>8354</v>
      </c>
      <c r="G1626" t="s">
        <v>4104</v>
      </c>
      <c r="H1626" t="s">
        <v>4105</v>
      </c>
      <c r="I1626" t="s">
        <v>25</v>
      </c>
      <c r="J1626" s="3">
        <v>433.7</v>
      </c>
      <c r="K1626" s="1">
        <v>43831</v>
      </c>
      <c r="L1626" s="1">
        <v>45657</v>
      </c>
      <c r="M1626" t="s">
        <v>26</v>
      </c>
      <c r="N1626" t="s">
        <v>5849</v>
      </c>
      <c r="O1626" t="s">
        <v>32</v>
      </c>
      <c r="P1626" s="1">
        <v>44287</v>
      </c>
      <c r="S1626" s="2">
        <v>44287</v>
      </c>
      <c r="V1626" s="2">
        <v>44287</v>
      </c>
      <c r="Y1626" s="2">
        <v>44287</v>
      </c>
      <c r="AB1626" t="s">
        <v>39</v>
      </c>
      <c r="AC1626" s="5" t="e">
        <f>VLOOKUP(Tableau13[[#This Row],[Jan,]],[1]!Tableau3[#All],2,FALSE)</f>
        <v>#REF!</v>
      </c>
      <c r="AD1626" s="5" t="e">
        <f>VLOOKUP(Tableau13[[#This Row],[Fév,]],[1]!Tableau3[#All],2,FALSE)</f>
        <v>#REF!</v>
      </c>
      <c r="AE1626" s="5" t="e">
        <f>VLOOKUP(Tableau13[[#This Row],[Mar,]],[1]!Tableau3[#All],2,FALSE)</f>
        <v>#REF!</v>
      </c>
      <c r="AF1626" s="5" t="e">
        <f>VLOOKUP(Tableau13[[#This Row],[Avr,]],[1]!Tableau3[#All],2,FALSE)</f>
        <v>#REF!</v>
      </c>
      <c r="AG1626" s="5" t="e">
        <f>VLOOKUP(Tableau13[[#This Row],[Mai]],[1]!Tableau3[#All],2,FALSE)</f>
        <v>#REF!</v>
      </c>
      <c r="AH1626" s="5" t="e">
        <f>VLOOKUP(Tableau13[[#This Row],[Juin]],[1]!Tableau3[#All],2,FALSE)</f>
        <v>#REF!</v>
      </c>
      <c r="AI1626" s="5" t="e">
        <f>VLOOKUP(Tableau13[[#This Row],[Juil,]],[1]!Tableau3[#All],2,FALSE)</f>
        <v>#REF!</v>
      </c>
      <c r="AJ1626" s="5" t="e">
        <f>VLOOKUP(Tableau13[[#This Row],[Août]],[1]!Tableau3[#All],2,FALSE)</f>
        <v>#REF!</v>
      </c>
      <c r="AK1626" s="5" t="e">
        <f>VLOOKUP(Tableau13[[#This Row],[Sept,]],[1]!Tableau3[#All],2,FALSE)</f>
        <v>#REF!</v>
      </c>
      <c r="AL1626" s="5" t="e">
        <f>VLOOKUP(Tableau13[[#This Row],[Oct,]],[1]!Tableau3[#All],2,FALSE)</f>
        <v>#REF!</v>
      </c>
      <c r="AM1626" s="5" t="e">
        <f>VLOOKUP(Tableau13[[#This Row],[Nov,]],[1]!Tableau3[#All],2,FALSE)</f>
        <v>#REF!</v>
      </c>
      <c r="AN1626" s="5" t="e">
        <f>VLOOKUP(Tableau13[[#This Row],[Déc,]],[1]!Tableau3[#All],2,FALSE)</f>
        <v>#REF!</v>
      </c>
    </row>
    <row r="1627" spans="1:40" x14ac:dyDescent="0.25">
      <c r="A1627" t="s">
        <v>4106</v>
      </c>
      <c r="D1627" t="s">
        <v>4066</v>
      </c>
      <c r="E1627" t="s">
        <v>4067</v>
      </c>
      <c r="F1627" t="s">
        <v>8355</v>
      </c>
      <c r="G1627" t="s">
        <v>4107</v>
      </c>
      <c r="H1627" t="s">
        <v>4108</v>
      </c>
      <c r="I1627" t="s">
        <v>25</v>
      </c>
      <c r="J1627" s="3">
        <v>2458.5100000000002</v>
      </c>
      <c r="K1627" s="1">
        <v>43831</v>
      </c>
      <c r="L1627" s="1">
        <v>45657</v>
      </c>
      <c r="M1627" t="s">
        <v>26</v>
      </c>
      <c r="N1627" t="s">
        <v>5849</v>
      </c>
      <c r="O1627" t="s">
        <v>32</v>
      </c>
      <c r="P1627" s="1">
        <v>44287</v>
      </c>
      <c r="S1627" s="2">
        <v>44287</v>
      </c>
      <c r="V1627" s="2">
        <v>44287</v>
      </c>
      <c r="Y1627" s="2">
        <v>44287</v>
      </c>
      <c r="AB1627" t="s">
        <v>39</v>
      </c>
      <c r="AC1627" s="5" t="e">
        <f>VLOOKUP(Tableau13[[#This Row],[Jan,]],[1]!Tableau3[#All],2,FALSE)</f>
        <v>#REF!</v>
      </c>
      <c r="AD1627" s="5" t="e">
        <f>VLOOKUP(Tableau13[[#This Row],[Fév,]],[1]!Tableau3[#All],2,FALSE)</f>
        <v>#REF!</v>
      </c>
      <c r="AE1627" s="5" t="e">
        <f>VLOOKUP(Tableau13[[#This Row],[Mar,]],[1]!Tableau3[#All],2,FALSE)</f>
        <v>#REF!</v>
      </c>
      <c r="AF1627" s="5" t="e">
        <f>VLOOKUP(Tableau13[[#This Row],[Avr,]],[1]!Tableau3[#All],2,FALSE)</f>
        <v>#REF!</v>
      </c>
      <c r="AG1627" s="5" t="e">
        <f>VLOOKUP(Tableau13[[#This Row],[Mai]],[1]!Tableau3[#All],2,FALSE)</f>
        <v>#REF!</v>
      </c>
      <c r="AH1627" s="5" t="e">
        <f>VLOOKUP(Tableau13[[#This Row],[Juin]],[1]!Tableau3[#All],2,FALSE)</f>
        <v>#REF!</v>
      </c>
      <c r="AI1627" s="5" t="e">
        <f>VLOOKUP(Tableau13[[#This Row],[Juil,]],[1]!Tableau3[#All],2,FALSE)</f>
        <v>#REF!</v>
      </c>
      <c r="AJ1627" s="5" t="e">
        <f>VLOOKUP(Tableau13[[#This Row],[Août]],[1]!Tableau3[#All],2,FALSE)</f>
        <v>#REF!</v>
      </c>
      <c r="AK1627" s="5" t="e">
        <f>VLOOKUP(Tableau13[[#This Row],[Sept,]],[1]!Tableau3[#All],2,FALSE)</f>
        <v>#REF!</v>
      </c>
      <c r="AL1627" s="5" t="e">
        <f>VLOOKUP(Tableau13[[#This Row],[Oct,]],[1]!Tableau3[#All],2,FALSE)</f>
        <v>#REF!</v>
      </c>
      <c r="AM1627" s="5" t="e">
        <f>VLOOKUP(Tableau13[[#This Row],[Nov,]],[1]!Tableau3[#All],2,FALSE)</f>
        <v>#REF!</v>
      </c>
      <c r="AN1627" s="5" t="e">
        <f>VLOOKUP(Tableau13[[#This Row],[Déc,]],[1]!Tableau3[#All],2,FALSE)</f>
        <v>#REF!</v>
      </c>
    </row>
    <row r="1628" spans="1:40" x14ac:dyDescent="0.25">
      <c r="A1628" t="s">
        <v>4109</v>
      </c>
      <c r="D1628" t="s">
        <v>4066</v>
      </c>
      <c r="E1628" t="s">
        <v>4067</v>
      </c>
      <c r="F1628" t="s">
        <v>8356</v>
      </c>
      <c r="G1628" t="s">
        <v>4110</v>
      </c>
      <c r="H1628" t="s">
        <v>4111</v>
      </c>
      <c r="I1628" t="s">
        <v>25</v>
      </c>
      <c r="J1628" s="3">
        <v>1982.31</v>
      </c>
      <c r="K1628" s="1">
        <v>43831</v>
      </c>
      <c r="L1628" s="1">
        <v>45657</v>
      </c>
      <c r="M1628" t="s">
        <v>26</v>
      </c>
      <c r="N1628" t="s">
        <v>5849</v>
      </c>
      <c r="O1628" t="s">
        <v>32</v>
      </c>
      <c r="P1628" s="1">
        <v>44287</v>
      </c>
      <c r="S1628" s="2">
        <v>44287</v>
      </c>
      <c r="V1628" s="2">
        <v>44287</v>
      </c>
      <c r="Y1628" s="2">
        <v>44287</v>
      </c>
      <c r="AB1628" t="s">
        <v>39</v>
      </c>
      <c r="AC1628" s="5" t="e">
        <f>VLOOKUP(Tableau13[[#This Row],[Jan,]],[1]!Tableau3[#All],2,FALSE)</f>
        <v>#REF!</v>
      </c>
      <c r="AD1628" s="5" t="e">
        <f>VLOOKUP(Tableau13[[#This Row],[Fév,]],[1]!Tableau3[#All],2,FALSE)</f>
        <v>#REF!</v>
      </c>
      <c r="AE1628" s="5" t="e">
        <f>VLOOKUP(Tableau13[[#This Row],[Mar,]],[1]!Tableau3[#All],2,FALSE)</f>
        <v>#REF!</v>
      </c>
      <c r="AF1628" s="5" t="e">
        <f>VLOOKUP(Tableau13[[#This Row],[Avr,]],[1]!Tableau3[#All],2,FALSE)</f>
        <v>#REF!</v>
      </c>
      <c r="AG1628" s="5" t="e">
        <f>VLOOKUP(Tableau13[[#This Row],[Mai]],[1]!Tableau3[#All],2,FALSE)</f>
        <v>#REF!</v>
      </c>
      <c r="AH1628" s="5" t="e">
        <f>VLOOKUP(Tableau13[[#This Row],[Juin]],[1]!Tableau3[#All],2,FALSE)</f>
        <v>#REF!</v>
      </c>
      <c r="AI1628" s="5" t="e">
        <f>VLOOKUP(Tableau13[[#This Row],[Juil,]],[1]!Tableau3[#All],2,FALSE)</f>
        <v>#REF!</v>
      </c>
      <c r="AJ1628" s="5" t="e">
        <f>VLOOKUP(Tableau13[[#This Row],[Août]],[1]!Tableau3[#All],2,FALSE)</f>
        <v>#REF!</v>
      </c>
      <c r="AK1628" s="5" t="e">
        <f>VLOOKUP(Tableau13[[#This Row],[Sept,]],[1]!Tableau3[#All],2,FALSE)</f>
        <v>#REF!</v>
      </c>
      <c r="AL1628" s="5" t="e">
        <f>VLOOKUP(Tableau13[[#This Row],[Oct,]],[1]!Tableau3[#All],2,FALSE)</f>
        <v>#REF!</v>
      </c>
      <c r="AM1628" s="5" t="e">
        <f>VLOOKUP(Tableau13[[#This Row],[Nov,]],[1]!Tableau3[#All],2,FALSE)</f>
        <v>#REF!</v>
      </c>
      <c r="AN1628" s="5" t="e">
        <f>VLOOKUP(Tableau13[[#This Row],[Déc,]],[1]!Tableau3[#All],2,FALSE)</f>
        <v>#REF!</v>
      </c>
    </row>
    <row r="1629" spans="1:40" x14ac:dyDescent="0.25">
      <c r="A1629" t="s">
        <v>4112</v>
      </c>
      <c r="D1629" t="s">
        <v>4066</v>
      </c>
      <c r="E1629" t="s">
        <v>4067</v>
      </c>
      <c r="F1629" t="s">
        <v>8357</v>
      </c>
      <c r="G1629" t="s">
        <v>4113</v>
      </c>
      <c r="H1629" t="s">
        <v>4114</v>
      </c>
      <c r="I1629" t="s">
        <v>25</v>
      </c>
      <c r="J1629" s="3">
        <v>1813.49</v>
      </c>
      <c r="K1629" s="1">
        <v>43831</v>
      </c>
      <c r="L1629" s="1">
        <v>45657</v>
      </c>
      <c r="M1629" t="s">
        <v>26</v>
      </c>
      <c r="N1629" t="s">
        <v>5849</v>
      </c>
      <c r="O1629" t="s">
        <v>32</v>
      </c>
      <c r="P1629" s="1">
        <v>44287</v>
      </c>
      <c r="S1629" s="2">
        <v>44287</v>
      </c>
      <c r="V1629" s="2">
        <v>44287</v>
      </c>
      <c r="Y1629" s="2">
        <v>44287</v>
      </c>
      <c r="AB1629" t="s">
        <v>39</v>
      </c>
      <c r="AC1629" s="5" t="e">
        <f>VLOOKUP(Tableau13[[#This Row],[Jan,]],[1]!Tableau3[#All],2,FALSE)</f>
        <v>#REF!</v>
      </c>
      <c r="AD1629" s="5" t="e">
        <f>VLOOKUP(Tableau13[[#This Row],[Fév,]],[1]!Tableau3[#All],2,FALSE)</f>
        <v>#REF!</v>
      </c>
      <c r="AE1629" s="5" t="e">
        <f>VLOOKUP(Tableau13[[#This Row],[Mar,]],[1]!Tableau3[#All],2,FALSE)</f>
        <v>#REF!</v>
      </c>
      <c r="AF1629" s="5" t="e">
        <f>VLOOKUP(Tableau13[[#This Row],[Avr,]],[1]!Tableau3[#All],2,FALSE)</f>
        <v>#REF!</v>
      </c>
      <c r="AG1629" s="5" t="e">
        <f>VLOOKUP(Tableau13[[#This Row],[Mai]],[1]!Tableau3[#All],2,FALSE)</f>
        <v>#REF!</v>
      </c>
      <c r="AH1629" s="5" t="e">
        <f>VLOOKUP(Tableau13[[#This Row],[Juin]],[1]!Tableau3[#All],2,FALSE)</f>
        <v>#REF!</v>
      </c>
      <c r="AI1629" s="5" t="e">
        <f>VLOOKUP(Tableau13[[#This Row],[Juil,]],[1]!Tableau3[#All],2,FALSE)</f>
        <v>#REF!</v>
      </c>
      <c r="AJ1629" s="5" t="e">
        <f>VLOOKUP(Tableau13[[#This Row],[Août]],[1]!Tableau3[#All],2,FALSE)</f>
        <v>#REF!</v>
      </c>
      <c r="AK1629" s="5" t="e">
        <f>VLOOKUP(Tableau13[[#This Row],[Sept,]],[1]!Tableau3[#All],2,FALSE)</f>
        <v>#REF!</v>
      </c>
      <c r="AL1629" s="5" t="e">
        <f>VLOOKUP(Tableau13[[#This Row],[Oct,]],[1]!Tableau3[#All],2,FALSE)</f>
        <v>#REF!</v>
      </c>
      <c r="AM1629" s="5" t="e">
        <f>VLOOKUP(Tableau13[[#This Row],[Nov,]],[1]!Tableau3[#All],2,FALSE)</f>
        <v>#REF!</v>
      </c>
      <c r="AN1629" s="5" t="e">
        <f>VLOOKUP(Tableau13[[#This Row],[Déc,]],[1]!Tableau3[#All],2,FALSE)</f>
        <v>#REF!</v>
      </c>
    </row>
    <row r="1630" spans="1:40" x14ac:dyDescent="0.25">
      <c r="A1630" t="s">
        <v>4115</v>
      </c>
      <c r="D1630" t="s">
        <v>4066</v>
      </c>
      <c r="E1630" t="s">
        <v>4067</v>
      </c>
      <c r="F1630" t="s">
        <v>8358</v>
      </c>
      <c r="G1630" t="s">
        <v>4116</v>
      </c>
      <c r="H1630" t="s">
        <v>4117</v>
      </c>
      <c r="I1630" t="s">
        <v>25</v>
      </c>
      <c r="J1630" s="3">
        <v>364.86</v>
      </c>
      <c r="K1630" s="1">
        <v>43831</v>
      </c>
      <c r="L1630" s="1">
        <v>45657</v>
      </c>
      <c r="M1630" t="s">
        <v>26</v>
      </c>
      <c r="N1630" t="s">
        <v>5849</v>
      </c>
      <c r="O1630" t="s">
        <v>32</v>
      </c>
      <c r="P1630" s="1">
        <v>44287</v>
      </c>
      <c r="S1630" s="2">
        <v>44287</v>
      </c>
      <c r="V1630" s="2">
        <v>44287</v>
      </c>
      <c r="Y1630" s="2">
        <v>44287</v>
      </c>
      <c r="AB1630" t="s">
        <v>39</v>
      </c>
      <c r="AC1630" s="5" t="e">
        <f>VLOOKUP(Tableau13[[#This Row],[Jan,]],[1]!Tableau3[#All],2,FALSE)</f>
        <v>#REF!</v>
      </c>
      <c r="AD1630" s="5" t="e">
        <f>VLOOKUP(Tableau13[[#This Row],[Fév,]],[1]!Tableau3[#All],2,FALSE)</f>
        <v>#REF!</v>
      </c>
      <c r="AE1630" s="5" t="e">
        <f>VLOOKUP(Tableau13[[#This Row],[Mar,]],[1]!Tableau3[#All],2,FALSE)</f>
        <v>#REF!</v>
      </c>
      <c r="AF1630" s="5" t="e">
        <f>VLOOKUP(Tableau13[[#This Row],[Avr,]],[1]!Tableau3[#All],2,FALSE)</f>
        <v>#REF!</v>
      </c>
      <c r="AG1630" s="5" t="e">
        <f>VLOOKUP(Tableau13[[#This Row],[Mai]],[1]!Tableau3[#All],2,FALSE)</f>
        <v>#REF!</v>
      </c>
      <c r="AH1630" s="5" t="e">
        <f>VLOOKUP(Tableau13[[#This Row],[Juin]],[1]!Tableau3[#All],2,FALSE)</f>
        <v>#REF!</v>
      </c>
      <c r="AI1630" s="5" t="e">
        <f>VLOOKUP(Tableau13[[#This Row],[Juil,]],[1]!Tableau3[#All],2,FALSE)</f>
        <v>#REF!</v>
      </c>
      <c r="AJ1630" s="5" t="e">
        <f>VLOOKUP(Tableau13[[#This Row],[Août]],[1]!Tableau3[#All],2,FALSE)</f>
        <v>#REF!</v>
      </c>
      <c r="AK1630" s="5" t="e">
        <f>VLOOKUP(Tableau13[[#This Row],[Sept,]],[1]!Tableau3[#All],2,FALSE)</f>
        <v>#REF!</v>
      </c>
      <c r="AL1630" s="5" t="e">
        <f>VLOOKUP(Tableau13[[#This Row],[Oct,]],[1]!Tableau3[#All],2,FALSE)</f>
        <v>#REF!</v>
      </c>
      <c r="AM1630" s="5" t="e">
        <f>VLOOKUP(Tableau13[[#This Row],[Nov,]],[1]!Tableau3[#All],2,FALSE)</f>
        <v>#REF!</v>
      </c>
      <c r="AN1630" s="5" t="e">
        <f>VLOOKUP(Tableau13[[#This Row],[Déc,]],[1]!Tableau3[#All],2,FALSE)</f>
        <v>#REF!</v>
      </c>
    </row>
    <row r="1631" spans="1:40" x14ac:dyDescent="0.25">
      <c r="A1631" t="s">
        <v>4118</v>
      </c>
      <c r="D1631" t="s">
        <v>4066</v>
      </c>
      <c r="E1631" t="s">
        <v>4067</v>
      </c>
      <c r="F1631" t="s">
        <v>8359</v>
      </c>
      <c r="G1631" t="s">
        <v>4119</v>
      </c>
      <c r="H1631" t="s">
        <v>4120</v>
      </c>
      <c r="I1631" t="s">
        <v>25</v>
      </c>
      <c r="J1631" s="3">
        <v>585.37</v>
      </c>
      <c r="K1631" s="1">
        <v>43831</v>
      </c>
      <c r="L1631" s="1">
        <v>45657</v>
      </c>
      <c r="M1631" t="s">
        <v>26</v>
      </c>
      <c r="N1631" t="s">
        <v>5849</v>
      </c>
      <c r="O1631" t="s">
        <v>32</v>
      </c>
      <c r="P1631" s="1">
        <v>44287</v>
      </c>
      <c r="S1631" s="2">
        <v>44287</v>
      </c>
      <c r="V1631" s="2">
        <v>44287</v>
      </c>
      <c r="Y1631" s="2">
        <v>44287</v>
      </c>
      <c r="AB1631" t="s">
        <v>39</v>
      </c>
      <c r="AC1631" s="5" t="e">
        <f>VLOOKUP(Tableau13[[#This Row],[Jan,]],[1]!Tableau3[#All],2,FALSE)</f>
        <v>#REF!</v>
      </c>
      <c r="AD1631" s="5" t="e">
        <f>VLOOKUP(Tableau13[[#This Row],[Fév,]],[1]!Tableau3[#All],2,FALSE)</f>
        <v>#REF!</v>
      </c>
      <c r="AE1631" s="5" t="e">
        <f>VLOOKUP(Tableau13[[#This Row],[Mar,]],[1]!Tableau3[#All],2,FALSE)</f>
        <v>#REF!</v>
      </c>
      <c r="AF1631" s="5" t="e">
        <f>VLOOKUP(Tableau13[[#This Row],[Avr,]],[1]!Tableau3[#All],2,FALSE)</f>
        <v>#REF!</v>
      </c>
      <c r="AG1631" s="5" t="e">
        <f>VLOOKUP(Tableau13[[#This Row],[Mai]],[1]!Tableau3[#All],2,FALSE)</f>
        <v>#REF!</v>
      </c>
      <c r="AH1631" s="5" t="e">
        <f>VLOOKUP(Tableau13[[#This Row],[Juin]],[1]!Tableau3[#All],2,FALSE)</f>
        <v>#REF!</v>
      </c>
      <c r="AI1631" s="5" t="e">
        <f>VLOOKUP(Tableau13[[#This Row],[Juil,]],[1]!Tableau3[#All],2,FALSE)</f>
        <v>#REF!</v>
      </c>
      <c r="AJ1631" s="5" t="e">
        <f>VLOOKUP(Tableau13[[#This Row],[Août]],[1]!Tableau3[#All],2,FALSE)</f>
        <v>#REF!</v>
      </c>
      <c r="AK1631" s="5" t="e">
        <f>VLOOKUP(Tableau13[[#This Row],[Sept,]],[1]!Tableau3[#All],2,FALSE)</f>
        <v>#REF!</v>
      </c>
      <c r="AL1631" s="5" t="e">
        <f>VLOOKUP(Tableau13[[#This Row],[Oct,]],[1]!Tableau3[#All],2,FALSE)</f>
        <v>#REF!</v>
      </c>
      <c r="AM1631" s="5" t="e">
        <f>VLOOKUP(Tableau13[[#This Row],[Nov,]],[1]!Tableau3[#All],2,FALSE)</f>
        <v>#REF!</v>
      </c>
      <c r="AN1631" s="5" t="e">
        <f>VLOOKUP(Tableau13[[#This Row],[Déc,]],[1]!Tableau3[#All],2,FALSE)</f>
        <v>#REF!</v>
      </c>
    </row>
    <row r="1632" spans="1:40" x14ac:dyDescent="0.25">
      <c r="A1632" t="s">
        <v>4121</v>
      </c>
      <c r="D1632" t="s">
        <v>4066</v>
      </c>
      <c r="E1632" t="s">
        <v>4067</v>
      </c>
      <c r="F1632" t="s">
        <v>8360</v>
      </c>
      <c r="G1632" t="s">
        <v>4122</v>
      </c>
      <c r="H1632" t="s">
        <v>4123</v>
      </c>
      <c r="I1632" t="s">
        <v>25</v>
      </c>
      <c r="J1632" s="3">
        <v>450.98</v>
      </c>
      <c r="K1632" s="1">
        <v>43831</v>
      </c>
      <c r="L1632" s="1">
        <v>45657</v>
      </c>
      <c r="M1632" t="s">
        <v>26</v>
      </c>
      <c r="N1632" t="s">
        <v>5849</v>
      </c>
      <c r="O1632" t="s">
        <v>32</v>
      </c>
      <c r="P1632" s="1">
        <v>44287</v>
      </c>
      <c r="S1632" s="2">
        <v>44287</v>
      </c>
      <c r="V1632" s="2">
        <v>44287</v>
      </c>
      <c r="Y1632" s="2">
        <v>44287</v>
      </c>
      <c r="AB1632" t="s">
        <v>39</v>
      </c>
      <c r="AC1632" s="5" t="e">
        <f>VLOOKUP(Tableau13[[#This Row],[Jan,]],[1]!Tableau3[#All],2,FALSE)</f>
        <v>#REF!</v>
      </c>
      <c r="AD1632" s="5" t="e">
        <f>VLOOKUP(Tableau13[[#This Row],[Fév,]],[1]!Tableau3[#All],2,FALSE)</f>
        <v>#REF!</v>
      </c>
      <c r="AE1632" s="5" t="e">
        <f>VLOOKUP(Tableau13[[#This Row],[Mar,]],[1]!Tableau3[#All],2,FALSE)</f>
        <v>#REF!</v>
      </c>
      <c r="AF1632" s="5" t="e">
        <f>VLOOKUP(Tableau13[[#This Row],[Avr,]],[1]!Tableau3[#All],2,FALSE)</f>
        <v>#REF!</v>
      </c>
      <c r="AG1632" s="5" t="e">
        <f>VLOOKUP(Tableau13[[#This Row],[Mai]],[1]!Tableau3[#All],2,FALSE)</f>
        <v>#REF!</v>
      </c>
      <c r="AH1632" s="5" t="e">
        <f>VLOOKUP(Tableau13[[#This Row],[Juin]],[1]!Tableau3[#All],2,FALSE)</f>
        <v>#REF!</v>
      </c>
      <c r="AI1632" s="5" t="e">
        <f>VLOOKUP(Tableau13[[#This Row],[Juil,]],[1]!Tableau3[#All],2,FALSE)</f>
        <v>#REF!</v>
      </c>
      <c r="AJ1632" s="5" t="e">
        <f>VLOOKUP(Tableau13[[#This Row],[Août]],[1]!Tableau3[#All],2,FALSE)</f>
        <v>#REF!</v>
      </c>
      <c r="AK1632" s="5" t="e">
        <f>VLOOKUP(Tableau13[[#This Row],[Sept,]],[1]!Tableau3[#All],2,FALSE)</f>
        <v>#REF!</v>
      </c>
      <c r="AL1632" s="5" t="e">
        <f>VLOOKUP(Tableau13[[#This Row],[Oct,]],[1]!Tableau3[#All],2,FALSE)</f>
        <v>#REF!</v>
      </c>
      <c r="AM1632" s="5" t="e">
        <f>VLOOKUP(Tableau13[[#This Row],[Nov,]],[1]!Tableau3[#All],2,FALSE)</f>
        <v>#REF!</v>
      </c>
      <c r="AN1632" s="5" t="e">
        <f>VLOOKUP(Tableau13[[#This Row],[Déc,]],[1]!Tableau3[#All],2,FALSE)</f>
        <v>#REF!</v>
      </c>
    </row>
    <row r="1633" spans="1:40" x14ac:dyDescent="0.25">
      <c r="A1633" t="s">
        <v>4124</v>
      </c>
      <c r="D1633" t="s">
        <v>4066</v>
      </c>
      <c r="E1633" t="s">
        <v>4067</v>
      </c>
      <c r="F1633" t="s">
        <v>8361</v>
      </c>
      <c r="G1633" t="s">
        <v>4125</v>
      </c>
      <c r="H1633" t="s">
        <v>4126</v>
      </c>
      <c r="I1633" t="s">
        <v>25</v>
      </c>
      <c r="J1633" s="3">
        <v>1747.01</v>
      </c>
      <c r="K1633" s="1">
        <v>43831</v>
      </c>
      <c r="L1633" s="1">
        <v>45657</v>
      </c>
      <c r="M1633" t="s">
        <v>26</v>
      </c>
      <c r="N1633" t="s">
        <v>5849</v>
      </c>
      <c r="O1633" t="s">
        <v>32</v>
      </c>
      <c r="P1633" s="1">
        <v>44287</v>
      </c>
      <c r="S1633" s="2">
        <v>44287</v>
      </c>
      <c r="V1633" s="2">
        <v>44287</v>
      </c>
      <c r="Y1633" s="2">
        <v>44287</v>
      </c>
      <c r="AB1633" t="s">
        <v>39</v>
      </c>
      <c r="AC1633" s="5" t="e">
        <f>VLOOKUP(Tableau13[[#This Row],[Jan,]],[1]!Tableau3[#All],2,FALSE)</f>
        <v>#REF!</v>
      </c>
      <c r="AD1633" s="5" t="e">
        <f>VLOOKUP(Tableau13[[#This Row],[Fév,]],[1]!Tableau3[#All],2,FALSE)</f>
        <v>#REF!</v>
      </c>
      <c r="AE1633" s="5" t="e">
        <f>VLOOKUP(Tableau13[[#This Row],[Mar,]],[1]!Tableau3[#All],2,FALSE)</f>
        <v>#REF!</v>
      </c>
      <c r="AF1633" s="5" t="e">
        <f>VLOOKUP(Tableau13[[#This Row],[Avr,]],[1]!Tableau3[#All],2,FALSE)</f>
        <v>#REF!</v>
      </c>
      <c r="AG1633" s="5" t="e">
        <f>VLOOKUP(Tableau13[[#This Row],[Mai]],[1]!Tableau3[#All],2,FALSE)</f>
        <v>#REF!</v>
      </c>
      <c r="AH1633" s="5" t="e">
        <f>VLOOKUP(Tableau13[[#This Row],[Juin]],[1]!Tableau3[#All],2,FALSE)</f>
        <v>#REF!</v>
      </c>
      <c r="AI1633" s="5" t="e">
        <f>VLOOKUP(Tableau13[[#This Row],[Juil,]],[1]!Tableau3[#All],2,FALSE)</f>
        <v>#REF!</v>
      </c>
      <c r="AJ1633" s="5" t="e">
        <f>VLOOKUP(Tableau13[[#This Row],[Août]],[1]!Tableau3[#All],2,FALSE)</f>
        <v>#REF!</v>
      </c>
      <c r="AK1633" s="5" t="e">
        <f>VLOOKUP(Tableau13[[#This Row],[Sept,]],[1]!Tableau3[#All],2,FALSE)</f>
        <v>#REF!</v>
      </c>
      <c r="AL1633" s="5" t="e">
        <f>VLOOKUP(Tableau13[[#This Row],[Oct,]],[1]!Tableau3[#All],2,FALSE)</f>
        <v>#REF!</v>
      </c>
      <c r="AM1633" s="5" t="e">
        <f>VLOOKUP(Tableau13[[#This Row],[Nov,]],[1]!Tableau3[#All],2,FALSE)</f>
        <v>#REF!</v>
      </c>
      <c r="AN1633" s="5" t="e">
        <f>VLOOKUP(Tableau13[[#This Row],[Déc,]],[1]!Tableau3[#All],2,FALSE)</f>
        <v>#REF!</v>
      </c>
    </row>
    <row r="1634" spans="1:40" x14ac:dyDescent="0.25">
      <c r="A1634" t="s">
        <v>4127</v>
      </c>
      <c r="D1634" t="s">
        <v>4066</v>
      </c>
      <c r="E1634" t="s">
        <v>4067</v>
      </c>
      <c r="F1634" t="s">
        <v>8362</v>
      </c>
      <c r="G1634" t="s">
        <v>4128</v>
      </c>
      <c r="H1634" t="s">
        <v>4129</v>
      </c>
      <c r="I1634" t="s">
        <v>25</v>
      </c>
      <c r="J1634" s="3">
        <v>450.59</v>
      </c>
      <c r="K1634" s="1">
        <v>43831</v>
      </c>
      <c r="L1634" s="1">
        <v>45657</v>
      </c>
      <c r="M1634" t="s">
        <v>26</v>
      </c>
      <c r="N1634" t="s">
        <v>5849</v>
      </c>
      <c r="O1634" t="s">
        <v>32</v>
      </c>
      <c r="P1634" s="1">
        <v>44287</v>
      </c>
      <c r="S1634" s="2">
        <v>44287</v>
      </c>
      <c r="V1634" s="2">
        <v>44287</v>
      </c>
      <c r="Y1634" s="2">
        <v>44287</v>
      </c>
      <c r="AB1634" t="s">
        <v>39</v>
      </c>
      <c r="AC1634" s="5" t="e">
        <f>VLOOKUP(Tableau13[[#This Row],[Jan,]],[1]!Tableau3[#All],2,FALSE)</f>
        <v>#REF!</v>
      </c>
      <c r="AD1634" s="5" t="e">
        <f>VLOOKUP(Tableau13[[#This Row],[Fév,]],[1]!Tableau3[#All],2,FALSE)</f>
        <v>#REF!</v>
      </c>
      <c r="AE1634" s="5" t="e">
        <f>VLOOKUP(Tableau13[[#This Row],[Mar,]],[1]!Tableau3[#All],2,FALSE)</f>
        <v>#REF!</v>
      </c>
      <c r="AF1634" s="5" t="e">
        <f>VLOOKUP(Tableau13[[#This Row],[Avr,]],[1]!Tableau3[#All],2,FALSE)</f>
        <v>#REF!</v>
      </c>
      <c r="AG1634" s="5" t="e">
        <f>VLOOKUP(Tableau13[[#This Row],[Mai]],[1]!Tableau3[#All],2,FALSE)</f>
        <v>#REF!</v>
      </c>
      <c r="AH1634" s="5" t="e">
        <f>VLOOKUP(Tableau13[[#This Row],[Juin]],[1]!Tableau3[#All],2,FALSE)</f>
        <v>#REF!</v>
      </c>
      <c r="AI1634" s="5" t="e">
        <f>VLOOKUP(Tableau13[[#This Row],[Juil,]],[1]!Tableau3[#All],2,FALSE)</f>
        <v>#REF!</v>
      </c>
      <c r="AJ1634" s="5" t="e">
        <f>VLOOKUP(Tableau13[[#This Row],[Août]],[1]!Tableau3[#All],2,FALSE)</f>
        <v>#REF!</v>
      </c>
      <c r="AK1634" s="5" t="e">
        <f>VLOOKUP(Tableau13[[#This Row],[Sept,]],[1]!Tableau3[#All],2,FALSE)</f>
        <v>#REF!</v>
      </c>
      <c r="AL1634" s="5" t="e">
        <f>VLOOKUP(Tableau13[[#This Row],[Oct,]],[1]!Tableau3[#All],2,FALSE)</f>
        <v>#REF!</v>
      </c>
      <c r="AM1634" s="5" t="e">
        <f>VLOOKUP(Tableau13[[#This Row],[Nov,]],[1]!Tableau3[#All],2,FALSE)</f>
        <v>#REF!</v>
      </c>
      <c r="AN1634" s="5" t="e">
        <f>VLOOKUP(Tableau13[[#This Row],[Déc,]],[1]!Tableau3[#All],2,FALSE)</f>
        <v>#REF!</v>
      </c>
    </row>
    <row r="1635" spans="1:40" x14ac:dyDescent="0.25">
      <c r="A1635" t="s">
        <v>4130</v>
      </c>
      <c r="D1635" t="s">
        <v>4066</v>
      </c>
      <c r="E1635" t="s">
        <v>4067</v>
      </c>
      <c r="F1635" t="s">
        <v>8363</v>
      </c>
      <c r="G1635" t="s">
        <v>4131</v>
      </c>
      <c r="H1635" t="s">
        <v>4132</v>
      </c>
      <c r="I1635" t="s">
        <v>25</v>
      </c>
      <c r="J1635" s="3">
        <v>232.09</v>
      </c>
      <c r="K1635" s="1">
        <v>43831</v>
      </c>
      <c r="L1635" s="1">
        <v>45657</v>
      </c>
      <c r="M1635" t="s">
        <v>26</v>
      </c>
      <c r="N1635" t="s">
        <v>5849</v>
      </c>
      <c r="O1635" t="s">
        <v>32</v>
      </c>
      <c r="P1635" s="1">
        <v>44287</v>
      </c>
      <c r="S1635" s="2">
        <v>44287</v>
      </c>
      <c r="V1635" s="2">
        <v>44287</v>
      </c>
      <c r="Y1635" s="2">
        <v>44287</v>
      </c>
      <c r="AB1635" t="s">
        <v>39</v>
      </c>
      <c r="AC1635" s="5" t="e">
        <f>VLOOKUP(Tableau13[[#This Row],[Jan,]],[1]!Tableau3[#All],2,FALSE)</f>
        <v>#REF!</v>
      </c>
      <c r="AD1635" s="5" t="e">
        <f>VLOOKUP(Tableau13[[#This Row],[Fév,]],[1]!Tableau3[#All],2,FALSE)</f>
        <v>#REF!</v>
      </c>
      <c r="AE1635" s="5" t="e">
        <f>VLOOKUP(Tableau13[[#This Row],[Mar,]],[1]!Tableau3[#All],2,FALSE)</f>
        <v>#REF!</v>
      </c>
      <c r="AF1635" s="5" t="e">
        <f>VLOOKUP(Tableau13[[#This Row],[Avr,]],[1]!Tableau3[#All],2,FALSE)</f>
        <v>#REF!</v>
      </c>
      <c r="AG1635" s="5" t="e">
        <f>VLOOKUP(Tableau13[[#This Row],[Mai]],[1]!Tableau3[#All],2,FALSE)</f>
        <v>#REF!</v>
      </c>
      <c r="AH1635" s="5" t="e">
        <f>VLOOKUP(Tableau13[[#This Row],[Juin]],[1]!Tableau3[#All],2,FALSE)</f>
        <v>#REF!</v>
      </c>
      <c r="AI1635" s="5" t="e">
        <f>VLOOKUP(Tableau13[[#This Row],[Juil,]],[1]!Tableau3[#All],2,FALSE)</f>
        <v>#REF!</v>
      </c>
      <c r="AJ1635" s="5" t="e">
        <f>VLOOKUP(Tableau13[[#This Row],[Août]],[1]!Tableau3[#All],2,FALSE)</f>
        <v>#REF!</v>
      </c>
      <c r="AK1635" s="5" t="e">
        <f>VLOOKUP(Tableau13[[#This Row],[Sept,]],[1]!Tableau3[#All],2,FALSE)</f>
        <v>#REF!</v>
      </c>
      <c r="AL1635" s="5" t="e">
        <f>VLOOKUP(Tableau13[[#This Row],[Oct,]],[1]!Tableau3[#All],2,FALSE)</f>
        <v>#REF!</v>
      </c>
      <c r="AM1635" s="5" t="e">
        <f>VLOOKUP(Tableau13[[#This Row],[Nov,]],[1]!Tableau3[#All],2,FALSE)</f>
        <v>#REF!</v>
      </c>
      <c r="AN1635" s="5" t="e">
        <f>VLOOKUP(Tableau13[[#This Row],[Déc,]],[1]!Tableau3[#All],2,FALSE)</f>
        <v>#REF!</v>
      </c>
    </row>
    <row r="1636" spans="1:40" x14ac:dyDescent="0.25">
      <c r="A1636" t="s">
        <v>4133</v>
      </c>
      <c r="D1636" t="s">
        <v>4066</v>
      </c>
      <c r="E1636" t="s">
        <v>4067</v>
      </c>
      <c r="F1636" t="s">
        <v>8364</v>
      </c>
      <c r="G1636" t="s">
        <v>4134</v>
      </c>
      <c r="H1636" t="s">
        <v>4135</v>
      </c>
      <c r="I1636" t="s">
        <v>25</v>
      </c>
      <c r="J1636" s="3">
        <v>346.25</v>
      </c>
      <c r="K1636" s="1">
        <v>43831</v>
      </c>
      <c r="L1636" s="1">
        <v>45657</v>
      </c>
      <c r="M1636" t="s">
        <v>26</v>
      </c>
      <c r="N1636" t="s">
        <v>5849</v>
      </c>
      <c r="O1636" t="s">
        <v>32</v>
      </c>
      <c r="P1636" s="1">
        <v>44287</v>
      </c>
      <c r="S1636" s="2">
        <v>44287</v>
      </c>
      <c r="V1636" s="2">
        <v>44287</v>
      </c>
      <c r="Y1636" s="2">
        <v>44287</v>
      </c>
      <c r="AB1636" t="s">
        <v>39</v>
      </c>
      <c r="AC1636" s="5" t="e">
        <f>VLOOKUP(Tableau13[[#This Row],[Jan,]],[1]!Tableau3[#All],2,FALSE)</f>
        <v>#REF!</v>
      </c>
      <c r="AD1636" s="5" t="e">
        <f>VLOOKUP(Tableau13[[#This Row],[Fév,]],[1]!Tableau3[#All],2,FALSE)</f>
        <v>#REF!</v>
      </c>
      <c r="AE1636" s="5" t="e">
        <f>VLOOKUP(Tableau13[[#This Row],[Mar,]],[1]!Tableau3[#All],2,FALSE)</f>
        <v>#REF!</v>
      </c>
      <c r="AF1636" s="5" t="e">
        <f>VLOOKUP(Tableau13[[#This Row],[Avr,]],[1]!Tableau3[#All],2,FALSE)</f>
        <v>#REF!</v>
      </c>
      <c r="AG1636" s="5" t="e">
        <f>VLOOKUP(Tableau13[[#This Row],[Mai]],[1]!Tableau3[#All],2,FALSE)</f>
        <v>#REF!</v>
      </c>
      <c r="AH1636" s="5" t="e">
        <f>VLOOKUP(Tableau13[[#This Row],[Juin]],[1]!Tableau3[#All],2,FALSE)</f>
        <v>#REF!</v>
      </c>
      <c r="AI1636" s="5" t="e">
        <f>VLOOKUP(Tableau13[[#This Row],[Juil,]],[1]!Tableau3[#All],2,FALSE)</f>
        <v>#REF!</v>
      </c>
      <c r="AJ1636" s="5" t="e">
        <f>VLOOKUP(Tableau13[[#This Row],[Août]],[1]!Tableau3[#All],2,FALSE)</f>
        <v>#REF!</v>
      </c>
      <c r="AK1636" s="5" t="e">
        <f>VLOOKUP(Tableau13[[#This Row],[Sept,]],[1]!Tableau3[#All],2,FALSE)</f>
        <v>#REF!</v>
      </c>
      <c r="AL1636" s="5" t="e">
        <f>VLOOKUP(Tableau13[[#This Row],[Oct,]],[1]!Tableau3[#All],2,FALSE)</f>
        <v>#REF!</v>
      </c>
      <c r="AM1636" s="5" t="e">
        <f>VLOOKUP(Tableau13[[#This Row],[Nov,]],[1]!Tableau3[#All],2,FALSE)</f>
        <v>#REF!</v>
      </c>
      <c r="AN1636" s="5" t="e">
        <f>VLOOKUP(Tableau13[[#This Row],[Déc,]],[1]!Tableau3[#All],2,FALSE)</f>
        <v>#REF!</v>
      </c>
    </row>
    <row r="1637" spans="1:40" x14ac:dyDescent="0.25">
      <c r="A1637" t="s">
        <v>4136</v>
      </c>
      <c r="D1637" t="s">
        <v>4066</v>
      </c>
      <c r="E1637" t="s">
        <v>4067</v>
      </c>
      <c r="F1637" t="s">
        <v>8365</v>
      </c>
      <c r="G1637" t="s">
        <v>4137</v>
      </c>
      <c r="H1637" t="s">
        <v>4138</v>
      </c>
      <c r="I1637" t="s">
        <v>25</v>
      </c>
      <c r="J1637" s="3">
        <v>232.09</v>
      </c>
      <c r="K1637" s="1">
        <v>43831</v>
      </c>
      <c r="L1637" s="1">
        <v>45657</v>
      </c>
      <c r="M1637" t="s">
        <v>26</v>
      </c>
      <c r="N1637" t="s">
        <v>5849</v>
      </c>
      <c r="O1637" t="s">
        <v>32</v>
      </c>
      <c r="P1637" s="1">
        <v>44287</v>
      </c>
      <c r="S1637" s="2">
        <v>44287</v>
      </c>
      <c r="V1637" s="2">
        <v>44287</v>
      </c>
      <c r="Y1637" s="2">
        <v>44287</v>
      </c>
      <c r="AB1637" t="s">
        <v>39</v>
      </c>
      <c r="AC1637" s="5" t="e">
        <f>VLOOKUP(Tableau13[[#This Row],[Jan,]],[1]!Tableau3[#All],2,FALSE)</f>
        <v>#REF!</v>
      </c>
      <c r="AD1637" s="5" t="e">
        <f>VLOOKUP(Tableau13[[#This Row],[Fév,]],[1]!Tableau3[#All],2,FALSE)</f>
        <v>#REF!</v>
      </c>
      <c r="AE1637" s="5" t="e">
        <f>VLOOKUP(Tableau13[[#This Row],[Mar,]],[1]!Tableau3[#All],2,FALSE)</f>
        <v>#REF!</v>
      </c>
      <c r="AF1637" s="5" t="e">
        <f>VLOOKUP(Tableau13[[#This Row],[Avr,]],[1]!Tableau3[#All],2,FALSE)</f>
        <v>#REF!</v>
      </c>
      <c r="AG1637" s="5" t="e">
        <f>VLOOKUP(Tableau13[[#This Row],[Mai]],[1]!Tableau3[#All],2,FALSE)</f>
        <v>#REF!</v>
      </c>
      <c r="AH1637" s="5" t="e">
        <f>VLOOKUP(Tableau13[[#This Row],[Juin]],[1]!Tableau3[#All],2,FALSE)</f>
        <v>#REF!</v>
      </c>
      <c r="AI1637" s="5" t="e">
        <f>VLOOKUP(Tableau13[[#This Row],[Juil,]],[1]!Tableau3[#All],2,FALSE)</f>
        <v>#REF!</v>
      </c>
      <c r="AJ1637" s="5" t="e">
        <f>VLOOKUP(Tableau13[[#This Row],[Août]],[1]!Tableau3[#All],2,FALSE)</f>
        <v>#REF!</v>
      </c>
      <c r="AK1637" s="5" t="e">
        <f>VLOOKUP(Tableau13[[#This Row],[Sept,]],[1]!Tableau3[#All],2,FALSE)</f>
        <v>#REF!</v>
      </c>
      <c r="AL1637" s="5" t="e">
        <f>VLOOKUP(Tableau13[[#This Row],[Oct,]],[1]!Tableau3[#All],2,FALSE)</f>
        <v>#REF!</v>
      </c>
      <c r="AM1637" s="5" t="e">
        <f>VLOOKUP(Tableau13[[#This Row],[Nov,]],[1]!Tableau3[#All],2,FALSE)</f>
        <v>#REF!</v>
      </c>
      <c r="AN1637" s="5" t="e">
        <f>VLOOKUP(Tableau13[[#This Row],[Déc,]],[1]!Tableau3[#All],2,FALSE)</f>
        <v>#REF!</v>
      </c>
    </row>
    <row r="1638" spans="1:40" x14ac:dyDescent="0.25">
      <c r="A1638" t="s">
        <v>4139</v>
      </c>
      <c r="D1638" t="s">
        <v>4066</v>
      </c>
      <c r="E1638" t="s">
        <v>4067</v>
      </c>
      <c r="F1638" t="s">
        <v>8366</v>
      </c>
      <c r="G1638" t="s">
        <v>4140</v>
      </c>
      <c r="H1638" t="s">
        <v>4141</v>
      </c>
      <c r="I1638" t="s">
        <v>25</v>
      </c>
      <c r="J1638" s="3">
        <v>2454.56</v>
      </c>
      <c r="K1638" s="1">
        <v>43831</v>
      </c>
      <c r="L1638" s="1">
        <v>45657</v>
      </c>
      <c r="M1638" t="s">
        <v>26</v>
      </c>
      <c r="N1638" t="s">
        <v>5849</v>
      </c>
      <c r="O1638" t="s">
        <v>32</v>
      </c>
      <c r="P1638" s="1">
        <v>44287</v>
      </c>
      <c r="S1638" s="2">
        <v>44287</v>
      </c>
      <c r="V1638" s="2">
        <v>44287</v>
      </c>
      <c r="Y1638" s="2">
        <v>44287</v>
      </c>
      <c r="AB1638" t="s">
        <v>39</v>
      </c>
      <c r="AC1638" s="5" t="e">
        <f>VLOOKUP(Tableau13[[#This Row],[Jan,]],[1]!Tableau3[#All],2,FALSE)</f>
        <v>#REF!</v>
      </c>
      <c r="AD1638" s="5" t="e">
        <f>VLOOKUP(Tableau13[[#This Row],[Fév,]],[1]!Tableau3[#All],2,FALSE)</f>
        <v>#REF!</v>
      </c>
      <c r="AE1638" s="5" t="e">
        <f>VLOOKUP(Tableau13[[#This Row],[Mar,]],[1]!Tableau3[#All],2,FALSE)</f>
        <v>#REF!</v>
      </c>
      <c r="AF1638" s="5" t="e">
        <f>VLOOKUP(Tableau13[[#This Row],[Avr,]],[1]!Tableau3[#All],2,FALSE)</f>
        <v>#REF!</v>
      </c>
      <c r="AG1638" s="5" t="e">
        <f>VLOOKUP(Tableau13[[#This Row],[Mai]],[1]!Tableau3[#All],2,FALSE)</f>
        <v>#REF!</v>
      </c>
      <c r="AH1638" s="5" t="e">
        <f>VLOOKUP(Tableau13[[#This Row],[Juin]],[1]!Tableau3[#All],2,FALSE)</f>
        <v>#REF!</v>
      </c>
      <c r="AI1638" s="5" t="e">
        <f>VLOOKUP(Tableau13[[#This Row],[Juil,]],[1]!Tableau3[#All],2,FALSE)</f>
        <v>#REF!</v>
      </c>
      <c r="AJ1638" s="5" t="e">
        <f>VLOOKUP(Tableau13[[#This Row],[Août]],[1]!Tableau3[#All],2,FALSE)</f>
        <v>#REF!</v>
      </c>
      <c r="AK1638" s="5" t="e">
        <f>VLOOKUP(Tableau13[[#This Row],[Sept,]],[1]!Tableau3[#All],2,FALSE)</f>
        <v>#REF!</v>
      </c>
      <c r="AL1638" s="5" t="e">
        <f>VLOOKUP(Tableau13[[#This Row],[Oct,]],[1]!Tableau3[#All],2,FALSE)</f>
        <v>#REF!</v>
      </c>
      <c r="AM1638" s="5" t="e">
        <f>VLOOKUP(Tableau13[[#This Row],[Nov,]],[1]!Tableau3[#All],2,FALSE)</f>
        <v>#REF!</v>
      </c>
      <c r="AN1638" s="5" t="e">
        <f>VLOOKUP(Tableau13[[#This Row],[Déc,]],[1]!Tableau3[#All],2,FALSE)</f>
        <v>#REF!</v>
      </c>
    </row>
    <row r="1639" spans="1:40" x14ac:dyDescent="0.25">
      <c r="A1639" t="s">
        <v>4142</v>
      </c>
      <c r="D1639" t="s">
        <v>4066</v>
      </c>
      <c r="E1639" t="s">
        <v>4067</v>
      </c>
      <c r="F1639" t="s">
        <v>8367</v>
      </c>
      <c r="G1639" t="s">
        <v>4143</v>
      </c>
      <c r="H1639" t="s">
        <v>4144</v>
      </c>
      <c r="I1639" t="s">
        <v>25</v>
      </c>
      <c r="J1639" s="3">
        <v>570.49</v>
      </c>
      <c r="K1639" s="1">
        <v>43831</v>
      </c>
      <c r="L1639" s="1">
        <v>45657</v>
      </c>
      <c r="M1639" t="s">
        <v>26</v>
      </c>
      <c r="N1639" t="s">
        <v>5849</v>
      </c>
      <c r="O1639" t="s">
        <v>32</v>
      </c>
      <c r="P1639" s="1">
        <v>44287</v>
      </c>
      <c r="S1639" s="2">
        <v>44287</v>
      </c>
      <c r="V1639" s="2">
        <v>44287</v>
      </c>
      <c r="Y1639" s="2">
        <v>44287</v>
      </c>
      <c r="AB1639" t="s">
        <v>39</v>
      </c>
      <c r="AC1639" s="5" t="e">
        <f>VLOOKUP(Tableau13[[#This Row],[Jan,]],[1]!Tableau3[#All],2,FALSE)</f>
        <v>#REF!</v>
      </c>
      <c r="AD1639" s="5" t="e">
        <f>VLOOKUP(Tableau13[[#This Row],[Fév,]],[1]!Tableau3[#All],2,FALSE)</f>
        <v>#REF!</v>
      </c>
      <c r="AE1639" s="5" t="e">
        <f>VLOOKUP(Tableau13[[#This Row],[Mar,]],[1]!Tableau3[#All],2,FALSE)</f>
        <v>#REF!</v>
      </c>
      <c r="AF1639" s="5" t="e">
        <f>VLOOKUP(Tableau13[[#This Row],[Avr,]],[1]!Tableau3[#All],2,FALSE)</f>
        <v>#REF!</v>
      </c>
      <c r="AG1639" s="5" t="e">
        <f>VLOOKUP(Tableau13[[#This Row],[Mai]],[1]!Tableau3[#All],2,FALSE)</f>
        <v>#REF!</v>
      </c>
      <c r="AH1639" s="5" t="e">
        <f>VLOOKUP(Tableau13[[#This Row],[Juin]],[1]!Tableau3[#All],2,FALSE)</f>
        <v>#REF!</v>
      </c>
      <c r="AI1639" s="5" t="e">
        <f>VLOOKUP(Tableau13[[#This Row],[Juil,]],[1]!Tableau3[#All],2,FALSE)</f>
        <v>#REF!</v>
      </c>
      <c r="AJ1639" s="5" t="e">
        <f>VLOOKUP(Tableau13[[#This Row],[Août]],[1]!Tableau3[#All],2,FALSE)</f>
        <v>#REF!</v>
      </c>
      <c r="AK1639" s="5" t="e">
        <f>VLOOKUP(Tableau13[[#This Row],[Sept,]],[1]!Tableau3[#All],2,FALSE)</f>
        <v>#REF!</v>
      </c>
      <c r="AL1639" s="5" t="e">
        <f>VLOOKUP(Tableau13[[#This Row],[Oct,]],[1]!Tableau3[#All],2,FALSE)</f>
        <v>#REF!</v>
      </c>
      <c r="AM1639" s="5" t="e">
        <f>VLOOKUP(Tableau13[[#This Row],[Nov,]],[1]!Tableau3[#All],2,FALSE)</f>
        <v>#REF!</v>
      </c>
      <c r="AN1639" s="5" t="e">
        <f>VLOOKUP(Tableau13[[#This Row],[Déc,]],[1]!Tableau3[#All],2,FALSE)</f>
        <v>#REF!</v>
      </c>
    </row>
    <row r="1640" spans="1:40" x14ac:dyDescent="0.25">
      <c r="A1640" t="s">
        <v>4145</v>
      </c>
      <c r="D1640" t="s">
        <v>4066</v>
      </c>
      <c r="E1640" t="s">
        <v>4067</v>
      </c>
      <c r="F1640" t="s">
        <v>8368</v>
      </c>
      <c r="G1640" t="s">
        <v>4146</v>
      </c>
      <c r="H1640" t="s">
        <v>4147</v>
      </c>
      <c r="I1640" t="s">
        <v>25</v>
      </c>
      <c r="J1640" s="3">
        <v>594.4</v>
      </c>
      <c r="K1640" s="1">
        <v>43831</v>
      </c>
      <c r="L1640" s="1">
        <v>45657</v>
      </c>
      <c r="M1640" t="s">
        <v>26</v>
      </c>
      <c r="N1640" t="s">
        <v>5849</v>
      </c>
      <c r="O1640" t="s">
        <v>32</v>
      </c>
      <c r="P1640" s="1">
        <v>44287</v>
      </c>
      <c r="S1640" s="2">
        <v>44287</v>
      </c>
      <c r="V1640" s="2">
        <v>44287</v>
      </c>
      <c r="Y1640" s="2">
        <v>44287</v>
      </c>
      <c r="AB1640" t="s">
        <v>39</v>
      </c>
      <c r="AC1640" s="5" t="e">
        <f>VLOOKUP(Tableau13[[#This Row],[Jan,]],[1]!Tableau3[#All],2,FALSE)</f>
        <v>#REF!</v>
      </c>
      <c r="AD1640" s="5" t="e">
        <f>VLOOKUP(Tableau13[[#This Row],[Fév,]],[1]!Tableau3[#All],2,FALSE)</f>
        <v>#REF!</v>
      </c>
      <c r="AE1640" s="5" t="e">
        <f>VLOOKUP(Tableau13[[#This Row],[Mar,]],[1]!Tableau3[#All],2,FALSE)</f>
        <v>#REF!</v>
      </c>
      <c r="AF1640" s="5" t="e">
        <f>VLOOKUP(Tableau13[[#This Row],[Avr,]],[1]!Tableau3[#All],2,FALSE)</f>
        <v>#REF!</v>
      </c>
      <c r="AG1640" s="5" t="e">
        <f>VLOOKUP(Tableau13[[#This Row],[Mai]],[1]!Tableau3[#All],2,FALSE)</f>
        <v>#REF!</v>
      </c>
      <c r="AH1640" s="5" t="e">
        <f>VLOOKUP(Tableau13[[#This Row],[Juin]],[1]!Tableau3[#All],2,FALSE)</f>
        <v>#REF!</v>
      </c>
      <c r="AI1640" s="5" t="e">
        <f>VLOOKUP(Tableau13[[#This Row],[Juil,]],[1]!Tableau3[#All],2,FALSE)</f>
        <v>#REF!</v>
      </c>
      <c r="AJ1640" s="5" t="e">
        <f>VLOOKUP(Tableau13[[#This Row],[Août]],[1]!Tableau3[#All],2,FALSE)</f>
        <v>#REF!</v>
      </c>
      <c r="AK1640" s="5" t="e">
        <f>VLOOKUP(Tableau13[[#This Row],[Sept,]],[1]!Tableau3[#All],2,FALSE)</f>
        <v>#REF!</v>
      </c>
      <c r="AL1640" s="5" t="e">
        <f>VLOOKUP(Tableau13[[#This Row],[Oct,]],[1]!Tableau3[#All],2,FALSE)</f>
        <v>#REF!</v>
      </c>
      <c r="AM1640" s="5" t="e">
        <f>VLOOKUP(Tableau13[[#This Row],[Nov,]],[1]!Tableau3[#All],2,FALSE)</f>
        <v>#REF!</v>
      </c>
      <c r="AN1640" s="5" t="e">
        <f>VLOOKUP(Tableau13[[#This Row],[Déc,]],[1]!Tableau3[#All],2,FALSE)</f>
        <v>#REF!</v>
      </c>
    </row>
    <row r="1641" spans="1:40" x14ac:dyDescent="0.25">
      <c r="A1641" t="s">
        <v>4148</v>
      </c>
      <c r="D1641" t="s">
        <v>4066</v>
      </c>
      <c r="E1641" t="s">
        <v>4067</v>
      </c>
      <c r="F1641" t="s">
        <v>8369</v>
      </c>
      <c r="G1641" t="s">
        <v>4149</v>
      </c>
      <c r="H1641" t="s">
        <v>4150</v>
      </c>
      <c r="I1641" t="s">
        <v>25</v>
      </c>
      <c r="J1641" s="3">
        <v>1516.25</v>
      </c>
      <c r="K1641" s="1">
        <v>43831</v>
      </c>
      <c r="L1641" s="1">
        <v>45657</v>
      </c>
      <c r="M1641" t="s">
        <v>26</v>
      </c>
      <c r="N1641" t="s">
        <v>5849</v>
      </c>
      <c r="O1641" t="s">
        <v>32</v>
      </c>
      <c r="P1641" s="1">
        <v>44287</v>
      </c>
      <c r="S1641" s="2">
        <v>44287</v>
      </c>
      <c r="V1641" s="2">
        <v>44287</v>
      </c>
      <c r="Y1641" s="2">
        <v>44287</v>
      </c>
      <c r="AB1641" t="s">
        <v>39</v>
      </c>
      <c r="AC1641" s="5" t="e">
        <f>VLOOKUP(Tableau13[[#This Row],[Jan,]],[1]!Tableau3[#All],2,FALSE)</f>
        <v>#REF!</v>
      </c>
      <c r="AD1641" s="5" t="e">
        <f>VLOOKUP(Tableau13[[#This Row],[Fév,]],[1]!Tableau3[#All],2,FALSE)</f>
        <v>#REF!</v>
      </c>
      <c r="AE1641" s="5" t="e">
        <f>VLOOKUP(Tableau13[[#This Row],[Mar,]],[1]!Tableau3[#All],2,FALSE)</f>
        <v>#REF!</v>
      </c>
      <c r="AF1641" s="5" t="e">
        <f>VLOOKUP(Tableau13[[#This Row],[Avr,]],[1]!Tableau3[#All],2,FALSE)</f>
        <v>#REF!</v>
      </c>
      <c r="AG1641" s="5" t="e">
        <f>VLOOKUP(Tableau13[[#This Row],[Mai]],[1]!Tableau3[#All],2,FALSE)</f>
        <v>#REF!</v>
      </c>
      <c r="AH1641" s="5" t="e">
        <f>VLOOKUP(Tableau13[[#This Row],[Juin]],[1]!Tableau3[#All],2,FALSE)</f>
        <v>#REF!</v>
      </c>
      <c r="AI1641" s="5" t="e">
        <f>VLOOKUP(Tableau13[[#This Row],[Juil,]],[1]!Tableau3[#All],2,FALSE)</f>
        <v>#REF!</v>
      </c>
      <c r="AJ1641" s="5" t="e">
        <f>VLOOKUP(Tableau13[[#This Row],[Août]],[1]!Tableau3[#All],2,FALSE)</f>
        <v>#REF!</v>
      </c>
      <c r="AK1641" s="5" t="e">
        <f>VLOOKUP(Tableau13[[#This Row],[Sept,]],[1]!Tableau3[#All],2,FALSE)</f>
        <v>#REF!</v>
      </c>
      <c r="AL1641" s="5" t="e">
        <f>VLOOKUP(Tableau13[[#This Row],[Oct,]],[1]!Tableau3[#All],2,FALSE)</f>
        <v>#REF!</v>
      </c>
      <c r="AM1641" s="5" t="e">
        <f>VLOOKUP(Tableau13[[#This Row],[Nov,]],[1]!Tableau3[#All],2,FALSE)</f>
        <v>#REF!</v>
      </c>
      <c r="AN1641" s="5" t="e">
        <f>VLOOKUP(Tableau13[[#This Row],[Déc,]],[1]!Tableau3[#All],2,FALSE)</f>
        <v>#REF!</v>
      </c>
    </row>
    <row r="1642" spans="1:40" x14ac:dyDescent="0.25">
      <c r="A1642" t="s">
        <v>4151</v>
      </c>
      <c r="D1642" t="s">
        <v>4066</v>
      </c>
      <c r="E1642" t="s">
        <v>4067</v>
      </c>
      <c r="F1642" t="s">
        <v>8370</v>
      </c>
      <c r="G1642" t="s">
        <v>4152</v>
      </c>
      <c r="H1642" t="s">
        <v>4153</v>
      </c>
      <c r="I1642" t="s">
        <v>25</v>
      </c>
      <c r="J1642" s="3">
        <v>138.26</v>
      </c>
      <c r="K1642" s="1">
        <v>43831</v>
      </c>
      <c r="L1642" s="1">
        <v>45657</v>
      </c>
      <c r="M1642" t="s">
        <v>26</v>
      </c>
      <c r="N1642" t="s">
        <v>5849</v>
      </c>
      <c r="O1642" t="s">
        <v>32</v>
      </c>
      <c r="P1642" s="1">
        <v>44287</v>
      </c>
      <c r="S1642" s="2">
        <v>44287</v>
      </c>
      <c r="V1642" s="2">
        <v>44287</v>
      </c>
      <c r="Y1642" s="2">
        <v>44287</v>
      </c>
      <c r="AB1642" t="s">
        <v>39</v>
      </c>
      <c r="AC1642" s="5" t="e">
        <f>VLOOKUP(Tableau13[[#This Row],[Jan,]],[1]!Tableau3[#All],2,FALSE)</f>
        <v>#REF!</v>
      </c>
      <c r="AD1642" s="5" t="e">
        <f>VLOOKUP(Tableau13[[#This Row],[Fév,]],[1]!Tableau3[#All],2,FALSE)</f>
        <v>#REF!</v>
      </c>
      <c r="AE1642" s="5" t="e">
        <f>VLOOKUP(Tableau13[[#This Row],[Mar,]],[1]!Tableau3[#All],2,FALSE)</f>
        <v>#REF!</v>
      </c>
      <c r="AF1642" s="5" t="e">
        <f>VLOOKUP(Tableau13[[#This Row],[Avr,]],[1]!Tableau3[#All],2,FALSE)</f>
        <v>#REF!</v>
      </c>
      <c r="AG1642" s="5" t="e">
        <f>VLOOKUP(Tableau13[[#This Row],[Mai]],[1]!Tableau3[#All],2,FALSE)</f>
        <v>#REF!</v>
      </c>
      <c r="AH1642" s="5" t="e">
        <f>VLOOKUP(Tableau13[[#This Row],[Juin]],[1]!Tableau3[#All],2,FALSE)</f>
        <v>#REF!</v>
      </c>
      <c r="AI1642" s="5" t="e">
        <f>VLOOKUP(Tableau13[[#This Row],[Juil,]],[1]!Tableau3[#All],2,FALSE)</f>
        <v>#REF!</v>
      </c>
      <c r="AJ1642" s="5" t="e">
        <f>VLOOKUP(Tableau13[[#This Row],[Août]],[1]!Tableau3[#All],2,FALSE)</f>
        <v>#REF!</v>
      </c>
      <c r="AK1642" s="5" t="e">
        <f>VLOOKUP(Tableau13[[#This Row],[Sept,]],[1]!Tableau3[#All],2,FALSE)</f>
        <v>#REF!</v>
      </c>
      <c r="AL1642" s="5" t="e">
        <f>VLOOKUP(Tableau13[[#This Row],[Oct,]],[1]!Tableau3[#All],2,FALSE)</f>
        <v>#REF!</v>
      </c>
      <c r="AM1642" s="5" t="e">
        <f>VLOOKUP(Tableau13[[#This Row],[Nov,]],[1]!Tableau3[#All],2,FALSE)</f>
        <v>#REF!</v>
      </c>
      <c r="AN1642" s="5" t="e">
        <f>VLOOKUP(Tableau13[[#This Row],[Déc,]],[1]!Tableau3[#All],2,FALSE)</f>
        <v>#REF!</v>
      </c>
    </row>
    <row r="1643" spans="1:40" x14ac:dyDescent="0.25">
      <c r="A1643" t="s">
        <v>4154</v>
      </c>
      <c r="D1643" t="s">
        <v>4066</v>
      </c>
      <c r="E1643" t="s">
        <v>4067</v>
      </c>
      <c r="F1643" t="s">
        <v>8371</v>
      </c>
      <c r="G1643" t="s">
        <v>4155</v>
      </c>
      <c r="H1643" t="s">
        <v>4156</v>
      </c>
      <c r="I1643" t="s">
        <v>25</v>
      </c>
      <c r="J1643" s="3">
        <v>842.32</v>
      </c>
      <c r="K1643" s="1">
        <v>43831</v>
      </c>
      <c r="L1643" s="1">
        <v>45657</v>
      </c>
      <c r="M1643" t="s">
        <v>26</v>
      </c>
      <c r="N1643" t="s">
        <v>5849</v>
      </c>
      <c r="O1643" t="s">
        <v>32</v>
      </c>
      <c r="P1643" s="1">
        <v>44287</v>
      </c>
      <c r="S1643" s="2">
        <v>44287</v>
      </c>
      <c r="V1643" s="2">
        <v>44287</v>
      </c>
      <c r="Y1643" s="2">
        <v>44287</v>
      </c>
      <c r="AB1643" t="s">
        <v>39</v>
      </c>
      <c r="AC1643" s="5" t="e">
        <f>VLOOKUP(Tableau13[[#This Row],[Jan,]],[1]!Tableau3[#All],2,FALSE)</f>
        <v>#REF!</v>
      </c>
      <c r="AD1643" s="5" t="e">
        <f>VLOOKUP(Tableau13[[#This Row],[Fév,]],[1]!Tableau3[#All],2,FALSE)</f>
        <v>#REF!</v>
      </c>
      <c r="AE1643" s="5" t="e">
        <f>VLOOKUP(Tableau13[[#This Row],[Mar,]],[1]!Tableau3[#All],2,FALSE)</f>
        <v>#REF!</v>
      </c>
      <c r="AF1643" s="5" t="e">
        <f>VLOOKUP(Tableau13[[#This Row],[Avr,]],[1]!Tableau3[#All],2,FALSE)</f>
        <v>#REF!</v>
      </c>
      <c r="AG1643" s="5" t="e">
        <f>VLOOKUP(Tableau13[[#This Row],[Mai]],[1]!Tableau3[#All],2,FALSE)</f>
        <v>#REF!</v>
      </c>
      <c r="AH1643" s="5" t="e">
        <f>VLOOKUP(Tableau13[[#This Row],[Juin]],[1]!Tableau3[#All],2,FALSE)</f>
        <v>#REF!</v>
      </c>
      <c r="AI1643" s="5" t="e">
        <f>VLOOKUP(Tableau13[[#This Row],[Juil,]],[1]!Tableau3[#All],2,FALSE)</f>
        <v>#REF!</v>
      </c>
      <c r="AJ1643" s="5" t="e">
        <f>VLOOKUP(Tableau13[[#This Row],[Août]],[1]!Tableau3[#All],2,FALSE)</f>
        <v>#REF!</v>
      </c>
      <c r="AK1643" s="5" t="e">
        <f>VLOOKUP(Tableau13[[#This Row],[Sept,]],[1]!Tableau3[#All],2,FALSE)</f>
        <v>#REF!</v>
      </c>
      <c r="AL1643" s="5" t="e">
        <f>VLOOKUP(Tableau13[[#This Row],[Oct,]],[1]!Tableau3[#All],2,FALSE)</f>
        <v>#REF!</v>
      </c>
      <c r="AM1643" s="5" t="e">
        <f>VLOOKUP(Tableau13[[#This Row],[Nov,]],[1]!Tableau3[#All],2,FALSE)</f>
        <v>#REF!</v>
      </c>
      <c r="AN1643" s="5" t="e">
        <f>VLOOKUP(Tableau13[[#This Row],[Déc,]],[1]!Tableau3[#All],2,FALSE)</f>
        <v>#REF!</v>
      </c>
    </row>
    <row r="1644" spans="1:40" x14ac:dyDescent="0.25">
      <c r="A1644" t="s">
        <v>4157</v>
      </c>
      <c r="D1644" t="s">
        <v>4066</v>
      </c>
      <c r="E1644" t="s">
        <v>4067</v>
      </c>
      <c r="F1644" t="s">
        <v>8372</v>
      </c>
      <c r="G1644" t="s">
        <v>4158</v>
      </c>
      <c r="H1644" t="s">
        <v>4159</v>
      </c>
      <c r="I1644" t="s">
        <v>25</v>
      </c>
      <c r="J1644" s="3">
        <v>4921.6400000000003</v>
      </c>
      <c r="K1644" s="1">
        <v>43831</v>
      </c>
      <c r="L1644" s="1">
        <v>45657</v>
      </c>
      <c r="M1644" t="s">
        <v>26</v>
      </c>
      <c r="N1644" t="s">
        <v>5849</v>
      </c>
      <c r="O1644" t="s">
        <v>32</v>
      </c>
      <c r="P1644" s="1">
        <v>44287</v>
      </c>
      <c r="S1644" s="2">
        <v>44287</v>
      </c>
      <c r="V1644" s="2">
        <v>44287</v>
      </c>
      <c r="Y1644" s="2">
        <v>44287</v>
      </c>
      <c r="AB1644" t="s">
        <v>39</v>
      </c>
      <c r="AC1644" s="5" t="e">
        <f>VLOOKUP(Tableau13[[#This Row],[Jan,]],[1]!Tableau3[#All],2,FALSE)</f>
        <v>#REF!</v>
      </c>
      <c r="AD1644" s="5" t="e">
        <f>VLOOKUP(Tableau13[[#This Row],[Fév,]],[1]!Tableau3[#All],2,FALSE)</f>
        <v>#REF!</v>
      </c>
      <c r="AE1644" s="5" t="e">
        <f>VLOOKUP(Tableau13[[#This Row],[Mar,]],[1]!Tableau3[#All],2,FALSE)</f>
        <v>#REF!</v>
      </c>
      <c r="AF1644" s="5" t="e">
        <f>VLOOKUP(Tableau13[[#This Row],[Avr,]],[1]!Tableau3[#All],2,FALSE)</f>
        <v>#REF!</v>
      </c>
      <c r="AG1644" s="5" t="e">
        <f>VLOOKUP(Tableau13[[#This Row],[Mai]],[1]!Tableau3[#All],2,FALSE)</f>
        <v>#REF!</v>
      </c>
      <c r="AH1644" s="5" t="e">
        <f>VLOOKUP(Tableau13[[#This Row],[Juin]],[1]!Tableau3[#All],2,FALSE)</f>
        <v>#REF!</v>
      </c>
      <c r="AI1644" s="5" t="e">
        <f>VLOOKUP(Tableau13[[#This Row],[Juil,]],[1]!Tableau3[#All],2,FALSE)</f>
        <v>#REF!</v>
      </c>
      <c r="AJ1644" s="5" t="e">
        <f>VLOOKUP(Tableau13[[#This Row],[Août]],[1]!Tableau3[#All],2,FALSE)</f>
        <v>#REF!</v>
      </c>
      <c r="AK1644" s="5" t="e">
        <f>VLOOKUP(Tableau13[[#This Row],[Sept,]],[1]!Tableau3[#All],2,FALSE)</f>
        <v>#REF!</v>
      </c>
      <c r="AL1644" s="5" t="e">
        <f>VLOOKUP(Tableau13[[#This Row],[Oct,]],[1]!Tableau3[#All],2,FALSE)</f>
        <v>#REF!</v>
      </c>
      <c r="AM1644" s="5" t="e">
        <f>VLOOKUP(Tableau13[[#This Row],[Nov,]],[1]!Tableau3[#All],2,FALSE)</f>
        <v>#REF!</v>
      </c>
      <c r="AN1644" s="5" t="e">
        <f>VLOOKUP(Tableau13[[#This Row],[Déc,]],[1]!Tableau3[#All],2,FALSE)</f>
        <v>#REF!</v>
      </c>
    </row>
    <row r="1645" spans="1:40" x14ac:dyDescent="0.25">
      <c r="A1645" t="s">
        <v>4160</v>
      </c>
      <c r="D1645" t="s">
        <v>4161</v>
      </c>
      <c r="E1645" t="s">
        <v>4162</v>
      </c>
      <c r="F1645" t="s">
        <v>4163</v>
      </c>
      <c r="G1645" t="s">
        <v>4164</v>
      </c>
      <c r="H1645" t="s">
        <v>4165</v>
      </c>
      <c r="I1645" t="s">
        <v>25</v>
      </c>
      <c r="J1645" s="3">
        <v>2371.29</v>
      </c>
      <c r="K1645" s="1">
        <v>43831</v>
      </c>
      <c r="M1645" t="s">
        <v>26</v>
      </c>
      <c r="N1645" t="s">
        <v>5820</v>
      </c>
      <c r="O1645" t="s">
        <v>27</v>
      </c>
      <c r="P1645" s="1">
        <v>44287</v>
      </c>
      <c r="S1645" s="2">
        <v>44287</v>
      </c>
      <c r="V1645" s="2">
        <v>44287</v>
      </c>
      <c r="Y1645" s="2">
        <v>44287</v>
      </c>
      <c r="AC1645" s="5" t="e">
        <f>VLOOKUP(Tableau13[[#This Row],[Jan,]],[1]!Tableau3[#All],2,FALSE)</f>
        <v>#REF!</v>
      </c>
      <c r="AD1645" s="5" t="e">
        <f>VLOOKUP(Tableau13[[#This Row],[Fév,]],[1]!Tableau3[#All],2,FALSE)</f>
        <v>#REF!</v>
      </c>
      <c r="AE1645" s="5" t="e">
        <f>VLOOKUP(Tableau13[[#This Row],[Mar,]],[1]!Tableau3[#All],2,FALSE)</f>
        <v>#REF!</v>
      </c>
      <c r="AF1645" s="5" t="e">
        <f>VLOOKUP(Tableau13[[#This Row],[Avr,]],[1]!Tableau3[#All],2,FALSE)</f>
        <v>#REF!</v>
      </c>
      <c r="AG1645" s="5" t="e">
        <f>VLOOKUP(Tableau13[[#This Row],[Mai]],[1]!Tableau3[#All],2,FALSE)</f>
        <v>#REF!</v>
      </c>
      <c r="AH1645" s="5" t="e">
        <f>VLOOKUP(Tableau13[[#This Row],[Juin]],[1]!Tableau3[#All],2,FALSE)</f>
        <v>#REF!</v>
      </c>
      <c r="AI1645" s="5" t="e">
        <f>VLOOKUP(Tableau13[[#This Row],[Juil,]],[1]!Tableau3[#All],2,FALSE)</f>
        <v>#REF!</v>
      </c>
      <c r="AJ1645" s="5" t="e">
        <f>VLOOKUP(Tableau13[[#This Row],[Août]],[1]!Tableau3[#All],2,FALSE)</f>
        <v>#REF!</v>
      </c>
      <c r="AK1645" s="5" t="e">
        <f>VLOOKUP(Tableau13[[#This Row],[Sept,]],[1]!Tableau3[#All],2,FALSE)</f>
        <v>#REF!</v>
      </c>
      <c r="AL1645" s="5" t="e">
        <f>VLOOKUP(Tableau13[[#This Row],[Oct,]],[1]!Tableau3[#All],2,FALSE)</f>
        <v>#REF!</v>
      </c>
      <c r="AM1645" s="5" t="e">
        <f>VLOOKUP(Tableau13[[#This Row],[Nov,]],[1]!Tableau3[#All],2,FALSE)</f>
        <v>#REF!</v>
      </c>
      <c r="AN1645" s="5" t="e">
        <f>VLOOKUP(Tableau13[[#This Row],[Déc,]],[1]!Tableau3[#All],2,FALSE)</f>
        <v>#REF!</v>
      </c>
    </row>
    <row r="1646" spans="1:40" x14ac:dyDescent="0.25">
      <c r="A1646" t="s">
        <v>4166</v>
      </c>
      <c r="D1646" t="s">
        <v>4167</v>
      </c>
      <c r="E1646" t="s">
        <v>4168</v>
      </c>
      <c r="F1646" t="s">
        <v>4169</v>
      </c>
      <c r="G1646" t="s">
        <v>4170</v>
      </c>
      <c r="H1646" t="s">
        <v>4165</v>
      </c>
      <c r="I1646" t="s">
        <v>25</v>
      </c>
      <c r="J1646" s="3">
        <v>2656.38</v>
      </c>
      <c r="K1646" s="1">
        <v>43770</v>
      </c>
      <c r="M1646" t="s">
        <v>26</v>
      </c>
      <c r="N1646" t="s">
        <v>5820</v>
      </c>
      <c r="O1646" t="s">
        <v>27</v>
      </c>
      <c r="P1646" s="1"/>
      <c r="T1646" s="2">
        <v>44228</v>
      </c>
      <c r="Z1646" s="2">
        <v>44228</v>
      </c>
      <c r="AC1646" s="5" t="e">
        <f>VLOOKUP(Tableau13[[#This Row],[Jan,]],[1]!Tableau3[#All],2,FALSE)</f>
        <v>#REF!</v>
      </c>
      <c r="AD1646" s="5" t="e">
        <f>VLOOKUP(Tableau13[[#This Row],[Fév,]],[1]!Tableau3[#All],2,FALSE)</f>
        <v>#REF!</v>
      </c>
      <c r="AE1646" s="5" t="e">
        <f>VLOOKUP(Tableau13[[#This Row],[Mar,]],[1]!Tableau3[#All],2,FALSE)</f>
        <v>#REF!</v>
      </c>
      <c r="AF1646" s="5" t="e">
        <f>VLOOKUP(Tableau13[[#This Row],[Avr,]],[1]!Tableau3[#All],2,FALSE)</f>
        <v>#REF!</v>
      </c>
      <c r="AG1646" s="5" t="e">
        <f>VLOOKUP(Tableau13[[#This Row],[Mai]],[1]!Tableau3[#All],2,FALSE)</f>
        <v>#REF!</v>
      </c>
      <c r="AH1646" s="5" t="e">
        <f>VLOOKUP(Tableau13[[#This Row],[Juin]],[1]!Tableau3[#All],2,FALSE)</f>
        <v>#REF!</v>
      </c>
      <c r="AI1646" s="5" t="e">
        <f>VLOOKUP(Tableau13[[#This Row],[Juil,]],[1]!Tableau3[#All],2,FALSE)</f>
        <v>#REF!</v>
      </c>
      <c r="AJ1646" s="5" t="e">
        <f>VLOOKUP(Tableau13[[#This Row],[Août]],[1]!Tableau3[#All],2,FALSE)</f>
        <v>#REF!</v>
      </c>
      <c r="AK1646" s="5" t="e">
        <f>VLOOKUP(Tableau13[[#This Row],[Sept,]],[1]!Tableau3[#All],2,FALSE)</f>
        <v>#REF!</v>
      </c>
      <c r="AL1646" s="5" t="e">
        <f>VLOOKUP(Tableau13[[#This Row],[Oct,]],[1]!Tableau3[#All],2,FALSE)</f>
        <v>#REF!</v>
      </c>
      <c r="AM1646" s="5" t="e">
        <f>VLOOKUP(Tableau13[[#This Row],[Nov,]],[1]!Tableau3[#All],2,FALSE)</f>
        <v>#REF!</v>
      </c>
      <c r="AN1646" s="5" t="e">
        <f>VLOOKUP(Tableau13[[#This Row],[Déc,]],[1]!Tableau3[#All],2,FALSE)</f>
        <v>#REF!</v>
      </c>
    </row>
    <row r="1647" spans="1:40" x14ac:dyDescent="0.25">
      <c r="A1647" t="s">
        <v>4171</v>
      </c>
      <c r="D1647" t="s">
        <v>135</v>
      </c>
      <c r="E1647" t="s">
        <v>136</v>
      </c>
      <c r="F1647" t="s">
        <v>8373</v>
      </c>
      <c r="G1647" t="s">
        <v>4172</v>
      </c>
      <c r="H1647" t="s">
        <v>4173</v>
      </c>
      <c r="I1647" t="s">
        <v>25</v>
      </c>
      <c r="J1647" s="3">
        <v>122901.85</v>
      </c>
      <c r="K1647" s="1">
        <v>43831</v>
      </c>
      <c r="L1647" s="1">
        <v>45291</v>
      </c>
      <c r="M1647" t="s">
        <v>38</v>
      </c>
      <c r="N1647" t="s">
        <v>5849</v>
      </c>
      <c r="O1647" t="s">
        <v>32</v>
      </c>
      <c r="P1647" s="1">
        <v>44287</v>
      </c>
      <c r="S1647" s="2">
        <v>44287</v>
      </c>
      <c r="V1647" s="2">
        <v>44287</v>
      </c>
      <c r="Y1647" s="2">
        <v>44287</v>
      </c>
      <c r="AB1647" t="s">
        <v>4174</v>
      </c>
      <c r="AC1647" s="5" t="e">
        <f>VLOOKUP(Tableau13[[#This Row],[Jan,]],[1]!Tableau3[#All],2,FALSE)</f>
        <v>#REF!</v>
      </c>
      <c r="AD1647" s="5" t="e">
        <f>VLOOKUP(Tableau13[[#This Row],[Fév,]],[1]!Tableau3[#All],2,FALSE)</f>
        <v>#REF!</v>
      </c>
      <c r="AE1647" s="5" t="e">
        <f>VLOOKUP(Tableau13[[#This Row],[Mar,]],[1]!Tableau3[#All],2,FALSE)</f>
        <v>#REF!</v>
      </c>
      <c r="AF1647" s="5" t="e">
        <f>VLOOKUP(Tableau13[[#This Row],[Avr,]],[1]!Tableau3[#All],2,FALSE)</f>
        <v>#REF!</v>
      </c>
      <c r="AG1647" s="5" t="e">
        <f>VLOOKUP(Tableau13[[#This Row],[Mai]],[1]!Tableau3[#All],2,FALSE)</f>
        <v>#REF!</v>
      </c>
      <c r="AH1647" s="5" t="e">
        <f>VLOOKUP(Tableau13[[#This Row],[Juin]],[1]!Tableau3[#All],2,FALSE)</f>
        <v>#REF!</v>
      </c>
      <c r="AI1647" s="5" t="e">
        <f>VLOOKUP(Tableau13[[#This Row],[Juil,]],[1]!Tableau3[#All],2,FALSE)</f>
        <v>#REF!</v>
      </c>
      <c r="AJ1647" s="5" t="e">
        <f>VLOOKUP(Tableau13[[#This Row],[Août]],[1]!Tableau3[#All],2,FALSE)</f>
        <v>#REF!</v>
      </c>
      <c r="AK1647" s="5" t="e">
        <f>VLOOKUP(Tableau13[[#This Row],[Sept,]],[1]!Tableau3[#All],2,FALSE)</f>
        <v>#REF!</v>
      </c>
      <c r="AL1647" s="5" t="e">
        <f>VLOOKUP(Tableau13[[#This Row],[Oct,]],[1]!Tableau3[#All],2,FALSE)</f>
        <v>#REF!</v>
      </c>
      <c r="AM1647" s="5" t="e">
        <f>VLOOKUP(Tableau13[[#This Row],[Nov,]],[1]!Tableau3[#All],2,FALSE)</f>
        <v>#REF!</v>
      </c>
      <c r="AN1647" s="5" t="e">
        <f>VLOOKUP(Tableau13[[#This Row],[Déc,]],[1]!Tableau3[#All],2,FALSE)</f>
        <v>#REF!</v>
      </c>
    </row>
    <row r="1648" spans="1:40" x14ac:dyDescent="0.25">
      <c r="A1648" t="s">
        <v>4175</v>
      </c>
      <c r="D1648" t="s">
        <v>135</v>
      </c>
      <c r="E1648" t="s">
        <v>136</v>
      </c>
      <c r="F1648" t="s">
        <v>8374</v>
      </c>
      <c r="G1648" t="s">
        <v>4176</v>
      </c>
      <c r="H1648" t="s">
        <v>4177</v>
      </c>
      <c r="I1648" t="s">
        <v>25</v>
      </c>
      <c r="J1648" s="3">
        <v>0</v>
      </c>
      <c r="K1648" s="1">
        <v>43831</v>
      </c>
      <c r="L1648" s="1">
        <v>45291</v>
      </c>
      <c r="M1648" t="s">
        <v>38</v>
      </c>
      <c r="P1648" s="1"/>
      <c r="AB1648" t="s">
        <v>4174</v>
      </c>
      <c r="AC1648" s="5" t="e">
        <f>VLOOKUP(Tableau13[[#This Row],[Jan,]],[1]!Tableau3[#All],2,FALSE)</f>
        <v>#REF!</v>
      </c>
      <c r="AD1648" s="5" t="e">
        <f>VLOOKUP(Tableau13[[#This Row],[Fév,]],[1]!Tableau3[#All],2,FALSE)</f>
        <v>#REF!</v>
      </c>
      <c r="AE1648" s="5" t="e">
        <f>VLOOKUP(Tableau13[[#This Row],[Mar,]],[1]!Tableau3[#All],2,FALSE)</f>
        <v>#REF!</v>
      </c>
      <c r="AF1648" s="5" t="e">
        <f>VLOOKUP(Tableau13[[#This Row],[Avr,]],[1]!Tableau3[#All],2,FALSE)</f>
        <v>#REF!</v>
      </c>
      <c r="AG1648" s="5" t="e">
        <f>VLOOKUP(Tableau13[[#This Row],[Mai]],[1]!Tableau3[#All],2,FALSE)</f>
        <v>#REF!</v>
      </c>
      <c r="AH1648" s="5" t="e">
        <f>VLOOKUP(Tableau13[[#This Row],[Juin]],[1]!Tableau3[#All],2,FALSE)</f>
        <v>#REF!</v>
      </c>
      <c r="AI1648" s="5" t="e">
        <f>VLOOKUP(Tableau13[[#This Row],[Juil,]],[1]!Tableau3[#All],2,FALSE)</f>
        <v>#REF!</v>
      </c>
      <c r="AJ1648" s="5" t="e">
        <f>VLOOKUP(Tableau13[[#This Row],[Août]],[1]!Tableau3[#All],2,FALSE)</f>
        <v>#REF!</v>
      </c>
      <c r="AK1648" s="5" t="e">
        <f>VLOOKUP(Tableau13[[#This Row],[Sept,]],[1]!Tableau3[#All],2,FALSE)</f>
        <v>#REF!</v>
      </c>
      <c r="AL1648" s="5" t="e">
        <f>VLOOKUP(Tableau13[[#This Row],[Oct,]],[1]!Tableau3[#All],2,FALSE)</f>
        <v>#REF!</v>
      </c>
      <c r="AM1648" s="5" t="e">
        <f>VLOOKUP(Tableau13[[#This Row],[Nov,]],[1]!Tableau3[#All],2,FALSE)</f>
        <v>#REF!</v>
      </c>
      <c r="AN1648" s="5" t="e">
        <f>VLOOKUP(Tableau13[[#This Row],[Déc,]],[1]!Tableau3[#All],2,FALSE)</f>
        <v>#REF!</v>
      </c>
    </row>
    <row r="1649" spans="1:40" x14ac:dyDescent="0.25">
      <c r="A1649" t="s">
        <v>4178</v>
      </c>
      <c r="D1649" t="s">
        <v>135</v>
      </c>
      <c r="E1649" t="s">
        <v>136</v>
      </c>
      <c r="F1649" t="s">
        <v>8375</v>
      </c>
      <c r="G1649" t="s">
        <v>4179</v>
      </c>
      <c r="H1649" t="s">
        <v>4180</v>
      </c>
      <c r="I1649" t="s">
        <v>25</v>
      </c>
      <c r="J1649" s="3">
        <v>0</v>
      </c>
      <c r="K1649" s="1">
        <v>43831</v>
      </c>
      <c r="L1649" s="1">
        <v>45291</v>
      </c>
      <c r="M1649" t="s">
        <v>38</v>
      </c>
      <c r="P1649" s="1"/>
      <c r="AB1649" t="s">
        <v>4174</v>
      </c>
      <c r="AC1649" s="5" t="e">
        <f>VLOOKUP(Tableau13[[#This Row],[Jan,]],[1]!Tableau3[#All],2,FALSE)</f>
        <v>#REF!</v>
      </c>
      <c r="AD1649" s="5" t="e">
        <f>VLOOKUP(Tableau13[[#This Row],[Fév,]],[1]!Tableau3[#All],2,FALSE)</f>
        <v>#REF!</v>
      </c>
      <c r="AE1649" s="5" t="e">
        <f>VLOOKUP(Tableau13[[#This Row],[Mar,]],[1]!Tableau3[#All],2,FALSE)</f>
        <v>#REF!</v>
      </c>
      <c r="AF1649" s="5" t="e">
        <f>VLOOKUP(Tableau13[[#This Row],[Avr,]],[1]!Tableau3[#All],2,FALSE)</f>
        <v>#REF!</v>
      </c>
      <c r="AG1649" s="5" t="e">
        <f>VLOOKUP(Tableau13[[#This Row],[Mai]],[1]!Tableau3[#All],2,FALSE)</f>
        <v>#REF!</v>
      </c>
      <c r="AH1649" s="5" t="e">
        <f>VLOOKUP(Tableau13[[#This Row],[Juin]],[1]!Tableau3[#All],2,FALSE)</f>
        <v>#REF!</v>
      </c>
      <c r="AI1649" s="5" t="e">
        <f>VLOOKUP(Tableau13[[#This Row],[Juil,]],[1]!Tableau3[#All],2,FALSE)</f>
        <v>#REF!</v>
      </c>
      <c r="AJ1649" s="5" t="e">
        <f>VLOOKUP(Tableau13[[#This Row],[Août]],[1]!Tableau3[#All],2,FALSE)</f>
        <v>#REF!</v>
      </c>
      <c r="AK1649" s="5" t="e">
        <f>VLOOKUP(Tableau13[[#This Row],[Sept,]],[1]!Tableau3[#All],2,FALSE)</f>
        <v>#REF!</v>
      </c>
      <c r="AL1649" s="5" t="e">
        <f>VLOOKUP(Tableau13[[#This Row],[Oct,]],[1]!Tableau3[#All],2,FALSE)</f>
        <v>#REF!</v>
      </c>
      <c r="AM1649" s="5" t="e">
        <f>VLOOKUP(Tableau13[[#This Row],[Nov,]],[1]!Tableau3[#All],2,FALSE)</f>
        <v>#REF!</v>
      </c>
      <c r="AN1649" s="5" t="e">
        <f>VLOOKUP(Tableau13[[#This Row],[Déc,]],[1]!Tableau3[#All],2,FALSE)</f>
        <v>#REF!</v>
      </c>
    </row>
    <row r="1650" spans="1:40" x14ac:dyDescent="0.25">
      <c r="A1650" t="s">
        <v>4181</v>
      </c>
      <c r="D1650" t="s">
        <v>135</v>
      </c>
      <c r="E1650" t="s">
        <v>136</v>
      </c>
      <c r="F1650" t="s">
        <v>8376</v>
      </c>
      <c r="G1650" t="s">
        <v>4182</v>
      </c>
      <c r="H1650" t="s">
        <v>4183</v>
      </c>
      <c r="I1650" t="s">
        <v>25</v>
      </c>
      <c r="J1650" s="3">
        <v>0</v>
      </c>
      <c r="K1650" s="1">
        <v>43831</v>
      </c>
      <c r="L1650" s="1">
        <v>45291</v>
      </c>
      <c r="M1650" t="s">
        <v>38</v>
      </c>
      <c r="P1650" s="1"/>
      <c r="AB1650" t="s">
        <v>4174</v>
      </c>
      <c r="AC1650" s="5" t="e">
        <f>VLOOKUP(Tableau13[[#This Row],[Jan,]],[1]!Tableau3[#All],2,FALSE)</f>
        <v>#REF!</v>
      </c>
      <c r="AD1650" s="5" t="e">
        <f>VLOOKUP(Tableau13[[#This Row],[Fév,]],[1]!Tableau3[#All],2,FALSE)</f>
        <v>#REF!</v>
      </c>
      <c r="AE1650" s="5" t="e">
        <f>VLOOKUP(Tableau13[[#This Row],[Mar,]],[1]!Tableau3[#All],2,FALSE)</f>
        <v>#REF!</v>
      </c>
      <c r="AF1650" s="5" t="e">
        <f>VLOOKUP(Tableau13[[#This Row],[Avr,]],[1]!Tableau3[#All],2,FALSE)</f>
        <v>#REF!</v>
      </c>
      <c r="AG1650" s="5" t="e">
        <f>VLOOKUP(Tableau13[[#This Row],[Mai]],[1]!Tableau3[#All],2,FALSE)</f>
        <v>#REF!</v>
      </c>
      <c r="AH1650" s="5" t="e">
        <f>VLOOKUP(Tableau13[[#This Row],[Juin]],[1]!Tableau3[#All],2,FALSE)</f>
        <v>#REF!</v>
      </c>
      <c r="AI1650" s="5" t="e">
        <f>VLOOKUP(Tableau13[[#This Row],[Juil,]],[1]!Tableau3[#All],2,FALSE)</f>
        <v>#REF!</v>
      </c>
      <c r="AJ1650" s="5" t="e">
        <f>VLOOKUP(Tableau13[[#This Row],[Août]],[1]!Tableau3[#All],2,FALSE)</f>
        <v>#REF!</v>
      </c>
      <c r="AK1650" s="5" t="e">
        <f>VLOOKUP(Tableau13[[#This Row],[Sept,]],[1]!Tableau3[#All],2,FALSE)</f>
        <v>#REF!</v>
      </c>
      <c r="AL1650" s="5" t="e">
        <f>VLOOKUP(Tableau13[[#This Row],[Oct,]],[1]!Tableau3[#All],2,FALSE)</f>
        <v>#REF!</v>
      </c>
      <c r="AM1650" s="5" t="e">
        <f>VLOOKUP(Tableau13[[#This Row],[Nov,]],[1]!Tableau3[#All],2,FALSE)</f>
        <v>#REF!</v>
      </c>
      <c r="AN1650" s="5" t="e">
        <f>VLOOKUP(Tableau13[[#This Row],[Déc,]],[1]!Tableau3[#All],2,FALSE)</f>
        <v>#REF!</v>
      </c>
    </row>
    <row r="1651" spans="1:40" x14ac:dyDescent="0.25">
      <c r="A1651" t="s">
        <v>4184</v>
      </c>
      <c r="D1651" t="s">
        <v>135</v>
      </c>
      <c r="E1651" t="s">
        <v>136</v>
      </c>
      <c r="F1651" t="s">
        <v>8377</v>
      </c>
      <c r="G1651" t="s">
        <v>4185</v>
      </c>
      <c r="H1651" t="s">
        <v>4186</v>
      </c>
      <c r="I1651" t="s">
        <v>25</v>
      </c>
      <c r="J1651" s="3">
        <v>0</v>
      </c>
      <c r="K1651" s="1">
        <v>43831</v>
      </c>
      <c r="L1651" s="1">
        <v>45291</v>
      </c>
      <c r="M1651" t="s">
        <v>38</v>
      </c>
      <c r="P1651" s="1"/>
      <c r="AB1651" t="s">
        <v>4174</v>
      </c>
      <c r="AC1651" s="5" t="e">
        <f>VLOOKUP(Tableau13[[#This Row],[Jan,]],[1]!Tableau3[#All],2,FALSE)</f>
        <v>#REF!</v>
      </c>
      <c r="AD1651" s="5" t="e">
        <f>VLOOKUP(Tableau13[[#This Row],[Fév,]],[1]!Tableau3[#All],2,FALSE)</f>
        <v>#REF!</v>
      </c>
      <c r="AE1651" s="5" t="e">
        <f>VLOOKUP(Tableau13[[#This Row],[Mar,]],[1]!Tableau3[#All],2,FALSE)</f>
        <v>#REF!</v>
      </c>
      <c r="AF1651" s="5" t="e">
        <f>VLOOKUP(Tableau13[[#This Row],[Avr,]],[1]!Tableau3[#All],2,FALSE)</f>
        <v>#REF!</v>
      </c>
      <c r="AG1651" s="5" t="e">
        <f>VLOOKUP(Tableau13[[#This Row],[Mai]],[1]!Tableau3[#All],2,FALSE)</f>
        <v>#REF!</v>
      </c>
      <c r="AH1651" s="5" t="e">
        <f>VLOOKUP(Tableau13[[#This Row],[Juin]],[1]!Tableau3[#All],2,FALSE)</f>
        <v>#REF!</v>
      </c>
      <c r="AI1651" s="5" t="e">
        <f>VLOOKUP(Tableau13[[#This Row],[Juil,]],[1]!Tableau3[#All],2,FALSE)</f>
        <v>#REF!</v>
      </c>
      <c r="AJ1651" s="5" t="e">
        <f>VLOOKUP(Tableau13[[#This Row],[Août]],[1]!Tableau3[#All],2,FALSE)</f>
        <v>#REF!</v>
      </c>
      <c r="AK1651" s="5" t="e">
        <f>VLOOKUP(Tableau13[[#This Row],[Sept,]],[1]!Tableau3[#All],2,FALSE)</f>
        <v>#REF!</v>
      </c>
      <c r="AL1651" s="5" t="e">
        <f>VLOOKUP(Tableau13[[#This Row],[Oct,]],[1]!Tableau3[#All],2,FALSE)</f>
        <v>#REF!</v>
      </c>
      <c r="AM1651" s="5" t="e">
        <f>VLOOKUP(Tableau13[[#This Row],[Nov,]],[1]!Tableau3[#All],2,FALSE)</f>
        <v>#REF!</v>
      </c>
      <c r="AN1651" s="5" t="e">
        <f>VLOOKUP(Tableau13[[#This Row],[Déc,]],[1]!Tableau3[#All],2,FALSE)</f>
        <v>#REF!</v>
      </c>
    </row>
    <row r="1652" spans="1:40" x14ac:dyDescent="0.25">
      <c r="A1652" t="s">
        <v>4187</v>
      </c>
      <c r="D1652" t="s">
        <v>135</v>
      </c>
      <c r="E1652" t="s">
        <v>136</v>
      </c>
      <c r="F1652" t="s">
        <v>8378</v>
      </c>
      <c r="G1652" t="s">
        <v>4188</v>
      </c>
      <c r="H1652" t="s">
        <v>4189</v>
      </c>
      <c r="I1652" t="s">
        <v>25</v>
      </c>
      <c r="J1652" s="3">
        <v>5603.48</v>
      </c>
      <c r="K1652" s="1">
        <v>43831</v>
      </c>
      <c r="L1652" s="1">
        <v>45291</v>
      </c>
      <c r="M1652" t="s">
        <v>38</v>
      </c>
      <c r="O1652" t="s">
        <v>32</v>
      </c>
      <c r="P1652" s="1">
        <v>44287</v>
      </c>
      <c r="S1652" s="2">
        <v>44287</v>
      </c>
      <c r="V1652" s="2">
        <v>44287</v>
      </c>
      <c r="Y1652" s="2">
        <v>44287</v>
      </c>
      <c r="AB1652" t="s">
        <v>4174</v>
      </c>
      <c r="AC1652" s="5" t="e">
        <f>VLOOKUP(Tableau13[[#This Row],[Jan,]],[1]!Tableau3[#All],2,FALSE)</f>
        <v>#REF!</v>
      </c>
      <c r="AD1652" s="5" t="e">
        <f>VLOOKUP(Tableau13[[#This Row],[Fév,]],[1]!Tableau3[#All],2,FALSE)</f>
        <v>#REF!</v>
      </c>
      <c r="AE1652" s="5" t="e">
        <f>VLOOKUP(Tableau13[[#This Row],[Mar,]],[1]!Tableau3[#All],2,FALSE)</f>
        <v>#REF!</v>
      </c>
      <c r="AF1652" s="5" t="e">
        <f>VLOOKUP(Tableau13[[#This Row],[Avr,]],[1]!Tableau3[#All],2,FALSE)</f>
        <v>#REF!</v>
      </c>
      <c r="AG1652" s="5" t="e">
        <f>VLOOKUP(Tableau13[[#This Row],[Mai]],[1]!Tableau3[#All],2,FALSE)</f>
        <v>#REF!</v>
      </c>
      <c r="AH1652" s="5" t="e">
        <f>VLOOKUP(Tableau13[[#This Row],[Juin]],[1]!Tableau3[#All],2,FALSE)</f>
        <v>#REF!</v>
      </c>
      <c r="AI1652" s="5" t="e">
        <f>VLOOKUP(Tableau13[[#This Row],[Juil,]],[1]!Tableau3[#All],2,FALSE)</f>
        <v>#REF!</v>
      </c>
      <c r="AJ1652" s="5" t="e">
        <f>VLOOKUP(Tableau13[[#This Row],[Août]],[1]!Tableau3[#All],2,FALSE)</f>
        <v>#REF!</v>
      </c>
      <c r="AK1652" s="5" t="e">
        <f>VLOOKUP(Tableau13[[#This Row],[Sept,]],[1]!Tableau3[#All],2,FALSE)</f>
        <v>#REF!</v>
      </c>
      <c r="AL1652" s="5" t="e">
        <f>VLOOKUP(Tableau13[[#This Row],[Oct,]],[1]!Tableau3[#All],2,FALSE)</f>
        <v>#REF!</v>
      </c>
      <c r="AM1652" s="5" t="e">
        <f>VLOOKUP(Tableau13[[#This Row],[Nov,]],[1]!Tableau3[#All],2,FALSE)</f>
        <v>#REF!</v>
      </c>
      <c r="AN1652" s="5" t="e">
        <f>VLOOKUP(Tableau13[[#This Row],[Déc,]],[1]!Tableau3[#All],2,FALSE)</f>
        <v>#REF!</v>
      </c>
    </row>
    <row r="1653" spans="1:40" x14ac:dyDescent="0.25">
      <c r="A1653" t="s">
        <v>4190</v>
      </c>
      <c r="D1653" t="s">
        <v>135</v>
      </c>
      <c r="E1653" t="s">
        <v>136</v>
      </c>
      <c r="F1653" t="s">
        <v>8379</v>
      </c>
      <c r="G1653" t="s">
        <v>4191</v>
      </c>
      <c r="H1653" t="s">
        <v>4192</v>
      </c>
      <c r="I1653" t="s">
        <v>25</v>
      </c>
      <c r="J1653" s="3">
        <v>0</v>
      </c>
      <c r="K1653" s="1">
        <v>43831</v>
      </c>
      <c r="L1653" s="1">
        <v>45291</v>
      </c>
      <c r="M1653" t="s">
        <v>38</v>
      </c>
      <c r="P1653" s="1"/>
      <c r="AB1653" t="s">
        <v>4174</v>
      </c>
      <c r="AC1653" s="5" t="e">
        <f>VLOOKUP(Tableau13[[#This Row],[Jan,]],[1]!Tableau3[#All],2,FALSE)</f>
        <v>#REF!</v>
      </c>
      <c r="AD1653" s="5" t="e">
        <f>VLOOKUP(Tableau13[[#This Row],[Fév,]],[1]!Tableau3[#All],2,FALSE)</f>
        <v>#REF!</v>
      </c>
      <c r="AE1653" s="5" t="e">
        <f>VLOOKUP(Tableau13[[#This Row],[Mar,]],[1]!Tableau3[#All],2,FALSE)</f>
        <v>#REF!</v>
      </c>
      <c r="AF1653" s="5" t="e">
        <f>VLOOKUP(Tableau13[[#This Row],[Avr,]],[1]!Tableau3[#All],2,FALSE)</f>
        <v>#REF!</v>
      </c>
      <c r="AG1653" s="5" t="e">
        <f>VLOOKUP(Tableau13[[#This Row],[Mai]],[1]!Tableau3[#All],2,FALSE)</f>
        <v>#REF!</v>
      </c>
      <c r="AH1653" s="5" t="e">
        <f>VLOOKUP(Tableau13[[#This Row],[Juin]],[1]!Tableau3[#All],2,FALSE)</f>
        <v>#REF!</v>
      </c>
      <c r="AI1653" s="5" t="e">
        <f>VLOOKUP(Tableau13[[#This Row],[Juil,]],[1]!Tableau3[#All],2,FALSE)</f>
        <v>#REF!</v>
      </c>
      <c r="AJ1653" s="5" t="e">
        <f>VLOOKUP(Tableau13[[#This Row],[Août]],[1]!Tableau3[#All],2,FALSE)</f>
        <v>#REF!</v>
      </c>
      <c r="AK1653" s="5" t="e">
        <f>VLOOKUP(Tableau13[[#This Row],[Sept,]],[1]!Tableau3[#All],2,FALSE)</f>
        <v>#REF!</v>
      </c>
      <c r="AL1653" s="5" t="e">
        <f>VLOOKUP(Tableau13[[#This Row],[Oct,]],[1]!Tableau3[#All],2,FALSE)</f>
        <v>#REF!</v>
      </c>
      <c r="AM1653" s="5" t="e">
        <f>VLOOKUP(Tableau13[[#This Row],[Nov,]],[1]!Tableau3[#All],2,FALSE)</f>
        <v>#REF!</v>
      </c>
      <c r="AN1653" s="5" t="e">
        <f>VLOOKUP(Tableau13[[#This Row],[Déc,]],[1]!Tableau3[#All],2,FALSE)</f>
        <v>#REF!</v>
      </c>
    </row>
    <row r="1654" spans="1:40" x14ac:dyDescent="0.25">
      <c r="A1654" t="s">
        <v>4193</v>
      </c>
      <c r="D1654" t="s">
        <v>135</v>
      </c>
      <c r="E1654" t="s">
        <v>136</v>
      </c>
      <c r="F1654" t="s">
        <v>8380</v>
      </c>
      <c r="G1654" t="s">
        <v>4194</v>
      </c>
      <c r="H1654" t="s">
        <v>4195</v>
      </c>
      <c r="I1654" t="s">
        <v>25</v>
      </c>
      <c r="J1654" s="3">
        <v>0</v>
      </c>
      <c r="K1654" s="1">
        <v>43831</v>
      </c>
      <c r="L1654" s="1">
        <v>45291</v>
      </c>
      <c r="M1654" t="s">
        <v>38</v>
      </c>
      <c r="P1654" s="1"/>
      <c r="AB1654" t="s">
        <v>4174</v>
      </c>
      <c r="AC1654" s="5" t="e">
        <f>VLOOKUP(Tableau13[[#This Row],[Jan,]],[1]!Tableau3[#All],2,FALSE)</f>
        <v>#REF!</v>
      </c>
      <c r="AD1654" s="5" t="e">
        <f>VLOOKUP(Tableau13[[#This Row],[Fév,]],[1]!Tableau3[#All],2,FALSE)</f>
        <v>#REF!</v>
      </c>
      <c r="AE1654" s="5" t="e">
        <f>VLOOKUP(Tableau13[[#This Row],[Mar,]],[1]!Tableau3[#All],2,FALSE)</f>
        <v>#REF!</v>
      </c>
      <c r="AF1654" s="5" t="e">
        <f>VLOOKUP(Tableau13[[#This Row],[Avr,]],[1]!Tableau3[#All],2,FALSE)</f>
        <v>#REF!</v>
      </c>
      <c r="AG1654" s="5" t="e">
        <f>VLOOKUP(Tableau13[[#This Row],[Mai]],[1]!Tableau3[#All],2,FALSE)</f>
        <v>#REF!</v>
      </c>
      <c r="AH1654" s="5" t="e">
        <f>VLOOKUP(Tableau13[[#This Row],[Juin]],[1]!Tableau3[#All],2,FALSE)</f>
        <v>#REF!</v>
      </c>
      <c r="AI1654" s="5" t="e">
        <f>VLOOKUP(Tableau13[[#This Row],[Juil,]],[1]!Tableau3[#All],2,FALSE)</f>
        <v>#REF!</v>
      </c>
      <c r="AJ1654" s="5" t="e">
        <f>VLOOKUP(Tableau13[[#This Row],[Août]],[1]!Tableau3[#All],2,FALSE)</f>
        <v>#REF!</v>
      </c>
      <c r="AK1654" s="5" t="e">
        <f>VLOOKUP(Tableau13[[#This Row],[Sept,]],[1]!Tableau3[#All],2,FALSE)</f>
        <v>#REF!</v>
      </c>
      <c r="AL1654" s="5" t="e">
        <f>VLOOKUP(Tableau13[[#This Row],[Oct,]],[1]!Tableau3[#All],2,FALSE)</f>
        <v>#REF!</v>
      </c>
      <c r="AM1654" s="5" t="e">
        <f>VLOOKUP(Tableau13[[#This Row],[Nov,]],[1]!Tableau3[#All],2,FALSE)</f>
        <v>#REF!</v>
      </c>
      <c r="AN1654" s="5" t="e">
        <f>VLOOKUP(Tableau13[[#This Row],[Déc,]],[1]!Tableau3[#All],2,FALSE)</f>
        <v>#REF!</v>
      </c>
    </row>
    <row r="1655" spans="1:40" x14ac:dyDescent="0.25">
      <c r="A1655" t="s">
        <v>4196</v>
      </c>
      <c r="D1655" t="s">
        <v>135</v>
      </c>
      <c r="E1655" t="s">
        <v>136</v>
      </c>
      <c r="F1655" t="s">
        <v>8381</v>
      </c>
      <c r="G1655" t="s">
        <v>4197</v>
      </c>
      <c r="H1655" t="s">
        <v>4198</v>
      </c>
      <c r="I1655" t="s">
        <v>25</v>
      </c>
      <c r="J1655" s="3">
        <v>0</v>
      </c>
      <c r="K1655" s="1">
        <v>43831</v>
      </c>
      <c r="L1655" s="1">
        <v>45291</v>
      </c>
      <c r="M1655" t="s">
        <v>38</v>
      </c>
      <c r="P1655" s="1"/>
      <c r="AB1655" t="s">
        <v>4174</v>
      </c>
      <c r="AC1655" s="5" t="e">
        <f>VLOOKUP(Tableau13[[#This Row],[Jan,]],[1]!Tableau3[#All],2,FALSE)</f>
        <v>#REF!</v>
      </c>
      <c r="AD1655" s="5" t="e">
        <f>VLOOKUP(Tableau13[[#This Row],[Fév,]],[1]!Tableau3[#All],2,FALSE)</f>
        <v>#REF!</v>
      </c>
      <c r="AE1655" s="5" t="e">
        <f>VLOOKUP(Tableau13[[#This Row],[Mar,]],[1]!Tableau3[#All],2,FALSE)</f>
        <v>#REF!</v>
      </c>
      <c r="AF1655" s="5" t="e">
        <f>VLOOKUP(Tableau13[[#This Row],[Avr,]],[1]!Tableau3[#All],2,FALSE)</f>
        <v>#REF!</v>
      </c>
      <c r="AG1655" s="5" t="e">
        <f>VLOOKUP(Tableau13[[#This Row],[Mai]],[1]!Tableau3[#All],2,FALSE)</f>
        <v>#REF!</v>
      </c>
      <c r="AH1655" s="5" t="e">
        <f>VLOOKUP(Tableau13[[#This Row],[Juin]],[1]!Tableau3[#All],2,FALSE)</f>
        <v>#REF!</v>
      </c>
      <c r="AI1655" s="5" t="e">
        <f>VLOOKUP(Tableau13[[#This Row],[Juil,]],[1]!Tableau3[#All],2,FALSE)</f>
        <v>#REF!</v>
      </c>
      <c r="AJ1655" s="5" t="e">
        <f>VLOOKUP(Tableau13[[#This Row],[Août]],[1]!Tableau3[#All],2,FALSE)</f>
        <v>#REF!</v>
      </c>
      <c r="AK1655" s="5" t="e">
        <f>VLOOKUP(Tableau13[[#This Row],[Sept,]],[1]!Tableau3[#All],2,FALSE)</f>
        <v>#REF!</v>
      </c>
      <c r="AL1655" s="5" t="e">
        <f>VLOOKUP(Tableau13[[#This Row],[Oct,]],[1]!Tableau3[#All],2,FALSE)</f>
        <v>#REF!</v>
      </c>
      <c r="AM1655" s="5" t="e">
        <f>VLOOKUP(Tableau13[[#This Row],[Nov,]],[1]!Tableau3[#All],2,FALSE)</f>
        <v>#REF!</v>
      </c>
      <c r="AN1655" s="5" t="e">
        <f>VLOOKUP(Tableau13[[#This Row],[Déc,]],[1]!Tableau3[#All],2,FALSE)</f>
        <v>#REF!</v>
      </c>
    </row>
    <row r="1656" spans="1:40" x14ac:dyDescent="0.25">
      <c r="A1656" t="s">
        <v>4199</v>
      </c>
      <c r="D1656" t="s">
        <v>135</v>
      </c>
      <c r="E1656" t="s">
        <v>136</v>
      </c>
      <c r="F1656" t="s">
        <v>8382</v>
      </c>
      <c r="G1656" t="s">
        <v>4200</v>
      </c>
      <c r="H1656" t="s">
        <v>4201</v>
      </c>
      <c r="I1656" t="s">
        <v>25</v>
      </c>
      <c r="J1656" s="3">
        <v>0</v>
      </c>
      <c r="K1656" s="1">
        <v>43831</v>
      </c>
      <c r="L1656" s="1">
        <v>45291</v>
      </c>
      <c r="M1656" t="s">
        <v>38</v>
      </c>
      <c r="P1656" s="1"/>
      <c r="AB1656" t="s">
        <v>4174</v>
      </c>
      <c r="AC1656" s="5" t="e">
        <f>VLOOKUP(Tableau13[[#This Row],[Jan,]],[1]!Tableau3[#All],2,FALSE)</f>
        <v>#REF!</v>
      </c>
      <c r="AD1656" s="5" t="e">
        <f>VLOOKUP(Tableau13[[#This Row],[Fév,]],[1]!Tableau3[#All],2,FALSE)</f>
        <v>#REF!</v>
      </c>
      <c r="AE1656" s="5" t="e">
        <f>VLOOKUP(Tableau13[[#This Row],[Mar,]],[1]!Tableau3[#All],2,FALSE)</f>
        <v>#REF!</v>
      </c>
      <c r="AF1656" s="5" t="e">
        <f>VLOOKUP(Tableau13[[#This Row],[Avr,]],[1]!Tableau3[#All],2,FALSE)</f>
        <v>#REF!</v>
      </c>
      <c r="AG1656" s="5" t="e">
        <f>VLOOKUP(Tableau13[[#This Row],[Mai]],[1]!Tableau3[#All],2,FALSE)</f>
        <v>#REF!</v>
      </c>
      <c r="AH1656" s="5" t="e">
        <f>VLOOKUP(Tableau13[[#This Row],[Juin]],[1]!Tableau3[#All],2,FALSE)</f>
        <v>#REF!</v>
      </c>
      <c r="AI1656" s="5" t="e">
        <f>VLOOKUP(Tableau13[[#This Row],[Juil,]],[1]!Tableau3[#All],2,FALSE)</f>
        <v>#REF!</v>
      </c>
      <c r="AJ1656" s="5" t="e">
        <f>VLOOKUP(Tableau13[[#This Row],[Août]],[1]!Tableau3[#All],2,FALSE)</f>
        <v>#REF!</v>
      </c>
      <c r="AK1656" s="5" t="e">
        <f>VLOOKUP(Tableau13[[#This Row],[Sept,]],[1]!Tableau3[#All],2,FALSE)</f>
        <v>#REF!</v>
      </c>
      <c r="AL1656" s="5" t="e">
        <f>VLOOKUP(Tableau13[[#This Row],[Oct,]],[1]!Tableau3[#All],2,FALSE)</f>
        <v>#REF!</v>
      </c>
      <c r="AM1656" s="5" t="e">
        <f>VLOOKUP(Tableau13[[#This Row],[Nov,]],[1]!Tableau3[#All],2,FALSE)</f>
        <v>#REF!</v>
      </c>
      <c r="AN1656" s="5" t="e">
        <f>VLOOKUP(Tableau13[[#This Row],[Déc,]],[1]!Tableau3[#All],2,FALSE)</f>
        <v>#REF!</v>
      </c>
    </row>
    <row r="1657" spans="1:40" x14ac:dyDescent="0.25">
      <c r="A1657" t="s">
        <v>4202</v>
      </c>
      <c r="D1657" t="s">
        <v>135</v>
      </c>
      <c r="E1657" t="s">
        <v>136</v>
      </c>
      <c r="F1657" t="s">
        <v>8383</v>
      </c>
      <c r="G1657" t="s">
        <v>4203</v>
      </c>
      <c r="H1657" t="s">
        <v>4204</v>
      </c>
      <c r="I1657" t="s">
        <v>25</v>
      </c>
      <c r="J1657" s="3">
        <v>0</v>
      </c>
      <c r="K1657" s="1">
        <v>43831</v>
      </c>
      <c r="L1657" s="1">
        <v>45291</v>
      </c>
      <c r="M1657" t="s">
        <v>38</v>
      </c>
      <c r="P1657" s="1"/>
      <c r="AB1657" t="s">
        <v>4174</v>
      </c>
      <c r="AC1657" s="5" t="e">
        <f>VLOOKUP(Tableau13[[#This Row],[Jan,]],[1]!Tableau3[#All],2,FALSE)</f>
        <v>#REF!</v>
      </c>
      <c r="AD1657" s="5" t="e">
        <f>VLOOKUP(Tableau13[[#This Row],[Fév,]],[1]!Tableau3[#All],2,FALSE)</f>
        <v>#REF!</v>
      </c>
      <c r="AE1657" s="5" t="e">
        <f>VLOOKUP(Tableau13[[#This Row],[Mar,]],[1]!Tableau3[#All],2,FALSE)</f>
        <v>#REF!</v>
      </c>
      <c r="AF1657" s="5" t="e">
        <f>VLOOKUP(Tableau13[[#This Row],[Avr,]],[1]!Tableau3[#All],2,FALSE)</f>
        <v>#REF!</v>
      </c>
      <c r="AG1657" s="5" t="e">
        <f>VLOOKUP(Tableau13[[#This Row],[Mai]],[1]!Tableau3[#All],2,FALSE)</f>
        <v>#REF!</v>
      </c>
      <c r="AH1657" s="5" t="e">
        <f>VLOOKUP(Tableau13[[#This Row],[Juin]],[1]!Tableau3[#All],2,FALSE)</f>
        <v>#REF!</v>
      </c>
      <c r="AI1657" s="5" t="e">
        <f>VLOOKUP(Tableau13[[#This Row],[Juil,]],[1]!Tableau3[#All],2,FALSE)</f>
        <v>#REF!</v>
      </c>
      <c r="AJ1657" s="5" t="e">
        <f>VLOOKUP(Tableau13[[#This Row],[Août]],[1]!Tableau3[#All],2,FALSE)</f>
        <v>#REF!</v>
      </c>
      <c r="AK1657" s="5" t="e">
        <f>VLOOKUP(Tableau13[[#This Row],[Sept,]],[1]!Tableau3[#All],2,FALSE)</f>
        <v>#REF!</v>
      </c>
      <c r="AL1657" s="5" t="e">
        <f>VLOOKUP(Tableau13[[#This Row],[Oct,]],[1]!Tableau3[#All],2,FALSE)</f>
        <v>#REF!</v>
      </c>
      <c r="AM1657" s="5" t="e">
        <f>VLOOKUP(Tableau13[[#This Row],[Nov,]],[1]!Tableau3[#All],2,FALSE)</f>
        <v>#REF!</v>
      </c>
      <c r="AN1657" s="5" t="e">
        <f>VLOOKUP(Tableau13[[#This Row],[Déc,]],[1]!Tableau3[#All],2,FALSE)</f>
        <v>#REF!</v>
      </c>
    </row>
    <row r="1658" spans="1:40" x14ac:dyDescent="0.25">
      <c r="A1658" t="s">
        <v>4205</v>
      </c>
      <c r="D1658" t="s">
        <v>135</v>
      </c>
      <c r="E1658" t="s">
        <v>136</v>
      </c>
      <c r="F1658" t="s">
        <v>8384</v>
      </c>
      <c r="G1658" t="s">
        <v>4206</v>
      </c>
      <c r="H1658" t="s">
        <v>4207</v>
      </c>
      <c r="I1658" t="s">
        <v>25</v>
      </c>
      <c r="J1658" s="3">
        <v>0</v>
      </c>
      <c r="K1658" s="1">
        <v>43831</v>
      </c>
      <c r="L1658" s="1">
        <v>45291</v>
      </c>
      <c r="M1658" t="s">
        <v>38</v>
      </c>
      <c r="P1658" s="1"/>
      <c r="AB1658" t="s">
        <v>4174</v>
      </c>
      <c r="AC1658" s="5" t="e">
        <f>VLOOKUP(Tableau13[[#This Row],[Jan,]],[1]!Tableau3[#All],2,FALSE)</f>
        <v>#REF!</v>
      </c>
      <c r="AD1658" s="5" t="e">
        <f>VLOOKUP(Tableau13[[#This Row],[Fév,]],[1]!Tableau3[#All],2,FALSE)</f>
        <v>#REF!</v>
      </c>
      <c r="AE1658" s="5" t="e">
        <f>VLOOKUP(Tableau13[[#This Row],[Mar,]],[1]!Tableau3[#All],2,FALSE)</f>
        <v>#REF!</v>
      </c>
      <c r="AF1658" s="5" t="e">
        <f>VLOOKUP(Tableau13[[#This Row],[Avr,]],[1]!Tableau3[#All],2,FALSE)</f>
        <v>#REF!</v>
      </c>
      <c r="AG1658" s="5" t="e">
        <f>VLOOKUP(Tableau13[[#This Row],[Mai]],[1]!Tableau3[#All],2,FALSE)</f>
        <v>#REF!</v>
      </c>
      <c r="AH1658" s="5" t="e">
        <f>VLOOKUP(Tableau13[[#This Row],[Juin]],[1]!Tableau3[#All],2,FALSE)</f>
        <v>#REF!</v>
      </c>
      <c r="AI1658" s="5" t="e">
        <f>VLOOKUP(Tableau13[[#This Row],[Juil,]],[1]!Tableau3[#All],2,FALSE)</f>
        <v>#REF!</v>
      </c>
      <c r="AJ1658" s="5" t="e">
        <f>VLOOKUP(Tableau13[[#This Row],[Août]],[1]!Tableau3[#All],2,FALSE)</f>
        <v>#REF!</v>
      </c>
      <c r="AK1658" s="5" t="e">
        <f>VLOOKUP(Tableau13[[#This Row],[Sept,]],[1]!Tableau3[#All],2,FALSE)</f>
        <v>#REF!</v>
      </c>
      <c r="AL1658" s="5" t="e">
        <f>VLOOKUP(Tableau13[[#This Row],[Oct,]],[1]!Tableau3[#All],2,FALSE)</f>
        <v>#REF!</v>
      </c>
      <c r="AM1658" s="5" t="e">
        <f>VLOOKUP(Tableau13[[#This Row],[Nov,]],[1]!Tableau3[#All],2,FALSE)</f>
        <v>#REF!</v>
      </c>
      <c r="AN1658" s="5" t="e">
        <f>VLOOKUP(Tableau13[[#This Row],[Déc,]],[1]!Tableau3[#All],2,FALSE)</f>
        <v>#REF!</v>
      </c>
    </row>
    <row r="1659" spans="1:40" x14ac:dyDescent="0.25">
      <c r="A1659" t="s">
        <v>4208</v>
      </c>
      <c r="D1659" t="s">
        <v>135</v>
      </c>
      <c r="E1659" t="s">
        <v>136</v>
      </c>
      <c r="F1659" t="s">
        <v>8385</v>
      </c>
      <c r="G1659" t="s">
        <v>4209</v>
      </c>
      <c r="H1659" t="s">
        <v>4210</v>
      </c>
      <c r="I1659" t="s">
        <v>25</v>
      </c>
      <c r="J1659" s="3">
        <v>0</v>
      </c>
      <c r="K1659" s="1">
        <v>43831</v>
      </c>
      <c r="L1659" s="1">
        <v>45291</v>
      </c>
      <c r="M1659" t="s">
        <v>38</v>
      </c>
      <c r="P1659" s="1"/>
      <c r="AB1659" t="s">
        <v>4174</v>
      </c>
      <c r="AC1659" s="5" t="e">
        <f>VLOOKUP(Tableau13[[#This Row],[Jan,]],[1]!Tableau3[#All],2,FALSE)</f>
        <v>#REF!</v>
      </c>
      <c r="AD1659" s="5" t="e">
        <f>VLOOKUP(Tableau13[[#This Row],[Fév,]],[1]!Tableau3[#All],2,FALSE)</f>
        <v>#REF!</v>
      </c>
      <c r="AE1659" s="5" t="e">
        <f>VLOOKUP(Tableau13[[#This Row],[Mar,]],[1]!Tableau3[#All],2,FALSE)</f>
        <v>#REF!</v>
      </c>
      <c r="AF1659" s="5" t="e">
        <f>VLOOKUP(Tableau13[[#This Row],[Avr,]],[1]!Tableau3[#All],2,FALSE)</f>
        <v>#REF!</v>
      </c>
      <c r="AG1659" s="5" t="e">
        <f>VLOOKUP(Tableau13[[#This Row],[Mai]],[1]!Tableau3[#All],2,FALSE)</f>
        <v>#REF!</v>
      </c>
      <c r="AH1659" s="5" t="e">
        <f>VLOOKUP(Tableau13[[#This Row],[Juin]],[1]!Tableau3[#All],2,FALSE)</f>
        <v>#REF!</v>
      </c>
      <c r="AI1659" s="5" t="e">
        <f>VLOOKUP(Tableau13[[#This Row],[Juil,]],[1]!Tableau3[#All],2,FALSE)</f>
        <v>#REF!</v>
      </c>
      <c r="AJ1659" s="5" t="e">
        <f>VLOOKUP(Tableau13[[#This Row],[Août]],[1]!Tableau3[#All],2,FALSE)</f>
        <v>#REF!</v>
      </c>
      <c r="AK1659" s="5" t="e">
        <f>VLOOKUP(Tableau13[[#This Row],[Sept,]],[1]!Tableau3[#All],2,FALSE)</f>
        <v>#REF!</v>
      </c>
      <c r="AL1659" s="5" t="e">
        <f>VLOOKUP(Tableau13[[#This Row],[Oct,]],[1]!Tableau3[#All],2,FALSE)</f>
        <v>#REF!</v>
      </c>
      <c r="AM1659" s="5" t="e">
        <f>VLOOKUP(Tableau13[[#This Row],[Nov,]],[1]!Tableau3[#All],2,FALSE)</f>
        <v>#REF!</v>
      </c>
      <c r="AN1659" s="5" t="e">
        <f>VLOOKUP(Tableau13[[#This Row],[Déc,]],[1]!Tableau3[#All],2,FALSE)</f>
        <v>#REF!</v>
      </c>
    </row>
    <row r="1660" spans="1:40" x14ac:dyDescent="0.25">
      <c r="A1660" t="s">
        <v>4211</v>
      </c>
      <c r="D1660" t="s">
        <v>135</v>
      </c>
      <c r="E1660" t="s">
        <v>136</v>
      </c>
      <c r="F1660" t="s">
        <v>8386</v>
      </c>
      <c r="G1660" t="s">
        <v>4212</v>
      </c>
      <c r="H1660" t="s">
        <v>4213</v>
      </c>
      <c r="I1660" t="s">
        <v>25</v>
      </c>
      <c r="J1660" s="3">
        <v>0</v>
      </c>
      <c r="K1660" s="1">
        <v>43831</v>
      </c>
      <c r="L1660" s="1">
        <v>45291</v>
      </c>
      <c r="M1660" t="s">
        <v>38</v>
      </c>
      <c r="P1660" s="1"/>
      <c r="AB1660" t="s">
        <v>4174</v>
      </c>
      <c r="AC1660" s="5" t="e">
        <f>VLOOKUP(Tableau13[[#This Row],[Jan,]],[1]!Tableau3[#All],2,FALSE)</f>
        <v>#REF!</v>
      </c>
      <c r="AD1660" s="5" t="e">
        <f>VLOOKUP(Tableau13[[#This Row],[Fév,]],[1]!Tableau3[#All],2,FALSE)</f>
        <v>#REF!</v>
      </c>
      <c r="AE1660" s="5" t="e">
        <f>VLOOKUP(Tableau13[[#This Row],[Mar,]],[1]!Tableau3[#All],2,FALSE)</f>
        <v>#REF!</v>
      </c>
      <c r="AF1660" s="5" t="e">
        <f>VLOOKUP(Tableau13[[#This Row],[Avr,]],[1]!Tableau3[#All],2,FALSE)</f>
        <v>#REF!</v>
      </c>
      <c r="AG1660" s="5" t="e">
        <f>VLOOKUP(Tableau13[[#This Row],[Mai]],[1]!Tableau3[#All],2,FALSE)</f>
        <v>#REF!</v>
      </c>
      <c r="AH1660" s="5" t="e">
        <f>VLOOKUP(Tableau13[[#This Row],[Juin]],[1]!Tableau3[#All],2,FALSE)</f>
        <v>#REF!</v>
      </c>
      <c r="AI1660" s="5" t="e">
        <f>VLOOKUP(Tableau13[[#This Row],[Juil,]],[1]!Tableau3[#All],2,FALSE)</f>
        <v>#REF!</v>
      </c>
      <c r="AJ1660" s="5" t="e">
        <f>VLOOKUP(Tableau13[[#This Row],[Août]],[1]!Tableau3[#All],2,FALSE)</f>
        <v>#REF!</v>
      </c>
      <c r="AK1660" s="5" t="e">
        <f>VLOOKUP(Tableau13[[#This Row],[Sept,]],[1]!Tableau3[#All],2,FALSE)</f>
        <v>#REF!</v>
      </c>
      <c r="AL1660" s="5" t="e">
        <f>VLOOKUP(Tableau13[[#This Row],[Oct,]],[1]!Tableau3[#All],2,FALSE)</f>
        <v>#REF!</v>
      </c>
      <c r="AM1660" s="5" t="e">
        <f>VLOOKUP(Tableau13[[#This Row],[Nov,]],[1]!Tableau3[#All],2,FALSE)</f>
        <v>#REF!</v>
      </c>
      <c r="AN1660" s="5" t="e">
        <f>VLOOKUP(Tableau13[[#This Row],[Déc,]],[1]!Tableau3[#All],2,FALSE)</f>
        <v>#REF!</v>
      </c>
    </row>
    <row r="1661" spans="1:40" x14ac:dyDescent="0.25">
      <c r="A1661" t="s">
        <v>4214</v>
      </c>
      <c r="D1661" t="s">
        <v>135</v>
      </c>
      <c r="E1661" t="s">
        <v>136</v>
      </c>
      <c r="F1661" t="s">
        <v>8387</v>
      </c>
      <c r="G1661" t="s">
        <v>4215</v>
      </c>
      <c r="H1661" t="s">
        <v>4216</v>
      </c>
      <c r="I1661" t="s">
        <v>25</v>
      </c>
      <c r="J1661" s="3">
        <v>0</v>
      </c>
      <c r="K1661" s="1">
        <v>43831</v>
      </c>
      <c r="L1661" s="1">
        <v>45291</v>
      </c>
      <c r="M1661" t="s">
        <v>38</v>
      </c>
      <c r="P1661" s="1"/>
      <c r="AB1661" t="s">
        <v>4174</v>
      </c>
      <c r="AC1661" s="5" t="e">
        <f>VLOOKUP(Tableau13[[#This Row],[Jan,]],[1]!Tableau3[#All],2,FALSE)</f>
        <v>#REF!</v>
      </c>
      <c r="AD1661" s="5" t="e">
        <f>VLOOKUP(Tableau13[[#This Row],[Fév,]],[1]!Tableau3[#All],2,FALSE)</f>
        <v>#REF!</v>
      </c>
      <c r="AE1661" s="5" t="e">
        <f>VLOOKUP(Tableau13[[#This Row],[Mar,]],[1]!Tableau3[#All],2,FALSE)</f>
        <v>#REF!</v>
      </c>
      <c r="AF1661" s="5" t="e">
        <f>VLOOKUP(Tableau13[[#This Row],[Avr,]],[1]!Tableau3[#All],2,FALSE)</f>
        <v>#REF!</v>
      </c>
      <c r="AG1661" s="5" t="e">
        <f>VLOOKUP(Tableau13[[#This Row],[Mai]],[1]!Tableau3[#All],2,FALSE)</f>
        <v>#REF!</v>
      </c>
      <c r="AH1661" s="5" t="e">
        <f>VLOOKUP(Tableau13[[#This Row],[Juin]],[1]!Tableau3[#All],2,FALSE)</f>
        <v>#REF!</v>
      </c>
      <c r="AI1661" s="5" t="e">
        <f>VLOOKUP(Tableau13[[#This Row],[Juil,]],[1]!Tableau3[#All],2,FALSE)</f>
        <v>#REF!</v>
      </c>
      <c r="AJ1661" s="5" t="e">
        <f>VLOOKUP(Tableau13[[#This Row],[Août]],[1]!Tableau3[#All],2,FALSE)</f>
        <v>#REF!</v>
      </c>
      <c r="AK1661" s="5" t="e">
        <f>VLOOKUP(Tableau13[[#This Row],[Sept,]],[1]!Tableau3[#All],2,FALSE)</f>
        <v>#REF!</v>
      </c>
      <c r="AL1661" s="5" t="e">
        <f>VLOOKUP(Tableau13[[#This Row],[Oct,]],[1]!Tableau3[#All],2,FALSE)</f>
        <v>#REF!</v>
      </c>
      <c r="AM1661" s="5" t="e">
        <f>VLOOKUP(Tableau13[[#This Row],[Nov,]],[1]!Tableau3[#All],2,FALSE)</f>
        <v>#REF!</v>
      </c>
      <c r="AN1661" s="5" t="e">
        <f>VLOOKUP(Tableau13[[#This Row],[Déc,]],[1]!Tableau3[#All],2,FALSE)</f>
        <v>#REF!</v>
      </c>
    </row>
    <row r="1662" spans="1:40" x14ac:dyDescent="0.25">
      <c r="A1662" t="s">
        <v>4217</v>
      </c>
      <c r="D1662" t="s">
        <v>135</v>
      </c>
      <c r="E1662" t="s">
        <v>136</v>
      </c>
      <c r="F1662" t="s">
        <v>8388</v>
      </c>
      <c r="G1662" t="s">
        <v>4218</v>
      </c>
      <c r="H1662" t="s">
        <v>4219</v>
      </c>
      <c r="I1662" t="s">
        <v>25</v>
      </c>
      <c r="J1662" s="3">
        <v>0</v>
      </c>
      <c r="K1662" s="1">
        <v>43831</v>
      </c>
      <c r="L1662" s="1">
        <v>45291</v>
      </c>
      <c r="M1662" t="s">
        <v>38</v>
      </c>
      <c r="P1662" s="1"/>
      <c r="AB1662" t="s">
        <v>4174</v>
      </c>
      <c r="AC1662" s="5" t="e">
        <f>VLOOKUP(Tableau13[[#This Row],[Jan,]],[1]!Tableau3[#All],2,FALSE)</f>
        <v>#REF!</v>
      </c>
      <c r="AD1662" s="5" t="e">
        <f>VLOOKUP(Tableau13[[#This Row],[Fév,]],[1]!Tableau3[#All],2,FALSE)</f>
        <v>#REF!</v>
      </c>
      <c r="AE1662" s="5" t="e">
        <f>VLOOKUP(Tableau13[[#This Row],[Mar,]],[1]!Tableau3[#All],2,FALSE)</f>
        <v>#REF!</v>
      </c>
      <c r="AF1662" s="5" t="e">
        <f>VLOOKUP(Tableau13[[#This Row],[Avr,]],[1]!Tableau3[#All],2,FALSE)</f>
        <v>#REF!</v>
      </c>
      <c r="AG1662" s="5" t="e">
        <f>VLOOKUP(Tableau13[[#This Row],[Mai]],[1]!Tableau3[#All],2,FALSE)</f>
        <v>#REF!</v>
      </c>
      <c r="AH1662" s="5" t="e">
        <f>VLOOKUP(Tableau13[[#This Row],[Juin]],[1]!Tableau3[#All],2,FALSE)</f>
        <v>#REF!</v>
      </c>
      <c r="AI1662" s="5" t="e">
        <f>VLOOKUP(Tableau13[[#This Row],[Juil,]],[1]!Tableau3[#All],2,FALSE)</f>
        <v>#REF!</v>
      </c>
      <c r="AJ1662" s="5" t="e">
        <f>VLOOKUP(Tableau13[[#This Row],[Août]],[1]!Tableau3[#All],2,FALSE)</f>
        <v>#REF!</v>
      </c>
      <c r="AK1662" s="5" t="e">
        <f>VLOOKUP(Tableau13[[#This Row],[Sept,]],[1]!Tableau3[#All],2,FALSE)</f>
        <v>#REF!</v>
      </c>
      <c r="AL1662" s="5" t="e">
        <f>VLOOKUP(Tableau13[[#This Row],[Oct,]],[1]!Tableau3[#All],2,FALSE)</f>
        <v>#REF!</v>
      </c>
      <c r="AM1662" s="5" t="e">
        <f>VLOOKUP(Tableau13[[#This Row],[Nov,]],[1]!Tableau3[#All],2,FALSE)</f>
        <v>#REF!</v>
      </c>
      <c r="AN1662" s="5" t="e">
        <f>VLOOKUP(Tableau13[[#This Row],[Déc,]],[1]!Tableau3[#All],2,FALSE)</f>
        <v>#REF!</v>
      </c>
    </row>
    <row r="1663" spans="1:40" x14ac:dyDescent="0.25">
      <c r="A1663" t="s">
        <v>4220</v>
      </c>
      <c r="D1663" t="s">
        <v>135</v>
      </c>
      <c r="E1663" t="s">
        <v>136</v>
      </c>
      <c r="F1663" t="s">
        <v>8389</v>
      </c>
      <c r="G1663" t="s">
        <v>4221</v>
      </c>
      <c r="H1663" t="s">
        <v>4222</v>
      </c>
      <c r="I1663" t="s">
        <v>25</v>
      </c>
      <c r="J1663" s="3">
        <v>0</v>
      </c>
      <c r="K1663" s="1">
        <v>43831</v>
      </c>
      <c r="L1663" s="1">
        <v>45291</v>
      </c>
      <c r="M1663" t="s">
        <v>38</v>
      </c>
      <c r="P1663" s="1"/>
      <c r="AB1663" t="s">
        <v>4174</v>
      </c>
      <c r="AC1663" s="5" t="e">
        <f>VLOOKUP(Tableau13[[#This Row],[Jan,]],[1]!Tableau3[#All],2,FALSE)</f>
        <v>#REF!</v>
      </c>
      <c r="AD1663" s="5" t="e">
        <f>VLOOKUP(Tableau13[[#This Row],[Fév,]],[1]!Tableau3[#All],2,FALSE)</f>
        <v>#REF!</v>
      </c>
      <c r="AE1663" s="5" t="e">
        <f>VLOOKUP(Tableau13[[#This Row],[Mar,]],[1]!Tableau3[#All],2,FALSE)</f>
        <v>#REF!</v>
      </c>
      <c r="AF1663" s="5" t="e">
        <f>VLOOKUP(Tableau13[[#This Row],[Avr,]],[1]!Tableau3[#All],2,FALSE)</f>
        <v>#REF!</v>
      </c>
      <c r="AG1663" s="5" t="e">
        <f>VLOOKUP(Tableau13[[#This Row],[Mai]],[1]!Tableau3[#All],2,FALSE)</f>
        <v>#REF!</v>
      </c>
      <c r="AH1663" s="5" t="e">
        <f>VLOOKUP(Tableau13[[#This Row],[Juin]],[1]!Tableau3[#All],2,FALSE)</f>
        <v>#REF!</v>
      </c>
      <c r="AI1663" s="5" t="e">
        <f>VLOOKUP(Tableau13[[#This Row],[Juil,]],[1]!Tableau3[#All],2,FALSE)</f>
        <v>#REF!</v>
      </c>
      <c r="AJ1663" s="5" t="e">
        <f>VLOOKUP(Tableau13[[#This Row],[Août]],[1]!Tableau3[#All],2,FALSE)</f>
        <v>#REF!</v>
      </c>
      <c r="AK1663" s="5" t="e">
        <f>VLOOKUP(Tableau13[[#This Row],[Sept,]],[1]!Tableau3[#All],2,FALSE)</f>
        <v>#REF!</v>
      </c>
      <c r="AL1663" s="5" t="e">
        <f>VLOOKUP(Tableau13[[#This Row],[Oct,]],[1]!Tableau3[#All],2,FALSE)</f>
        <v>#REF!</v>
      </c>
      <c r="AM1663" s="5" t="e">
        <f>VLOOKUP(Tableau13[[#This Row],[Nov,]],[1]!Tableau3[#All],2,FALSE)</f>
        <v>#REF!</v>
      </c>
      <c r="AN1663" s="5" t="e">
        <f>VLOOKUP(Tableau13[[#This Row],[Déc,]],[1]!Tableau3[#All],2,FALSE)</f>
        <v>#REF!</v>
      </c>
    </row>
    <row r="1664" spans="1:40" x14ac:dyDescent="0.25">
      <c r="A1664" t="s">
        <v>4223</v>
      </c>
      <c r="D1664" t="s">
        <v>135</v>
      </c>
      <c r="E1664" t="s">
        <v>136</v>
      </c>
      <c r="F1664" t="s">
        <v>8390</v>
      </c>
      <c r="G1664" t="s">
        <v>4224</v>
      </c>
      <c r="H1664" t="s">
        <v>4225</v>
      </c>
      <c r="I1664" t="s">
        <v>25</v>
      </c>
      <c r="J1664" s="3">
        <v>0</v>
      </c>
      <c r="K1664" s="1">
        <v>43831</v>
      </c>
      <c r="L1664" s="1">
        <v>45291</v>
      </c>
      <c r="M1664" t="s">
        <v>38</v>
      </c>
      <c r="P1664" s="1"/>
      <c r="AB1664" t="s">
        <v>4174</v>
      </c>
      <c r="AC1664" s="5" t="e">
        <f>VLOOKUP(Tableau13[[#This Row],[Jan,]],[1]!Tableau3[#All],2,FALSE)</f>
        <v>#REF!</v>
      </c>
      <c r="AD1664" s="5" t="e">
        <f>VLOOKUP(Tableau13[[#This Row],[Fév,]],[1]!Tableau3[#All],2,FALSE)</f>
        <v>#REF!</v>
      </c>
      <c r="AE1664" s="5" t="e">
        <f>VLOOKUP(Tableau13[[#This Row],[Mar,]],[1]!Tableau3[#All],2,FALSE)</f>
        <v>#REF!</v>
      </c>
      <c r="AF1664" s="5" t="e">
        <f>VLOOKUP(Tableau13[[#This Row],[Avr,]],[1]!Tableau3[#All],2,FALSE)</f>
        <v>#REF!</v>
      </c>
      <c r="AG1664" s="5" t="e">
        <f>VLOOKUP(Tableau13[[#This Row],[Mai]],[1]!Tableau3[#All],2,FALSE)</f>
        <v>#REF!</v>
      </c>
      <c r="AH1664" s="5" t="e">
        <f>VLOOKUP(Tableau13[[#This Row],[Juin]],[1]!Tableau3[#All],2,FALSE)</f>
        <v>#REF!</v>
      </c>
      <c r="AI1664" s="5" t="e">
        <f>VLOOKUP(Tableau13[[#This Row],[Juil,]],[1]!Tableau3[#All],2,FALSE)</f>
        <v>#REF!</v>
      </c>
      <c r="AJ1664" s="5" t="e">
        <f>VLOOKUP(Tableau13[[#This Row],[Août]],[1]!Tableau3[#All],2,FALSE)</f>
        <v>#REF!</v>
      </c>
      <c r="AK1664" s="5" t="e">
        <f>VLOOKUP(Tableau13[[#This Row],[Sept,]],[1]!Tableau3[#All],2,FALSE)</f>
        <v>#REF!</v>
      </c>
      <c r="AL1664" s="5" t="e">
        <f>VLOOKUP(Tableau13[[#This Row],[Oct,]],[1]!Tableau3[#All],2,FALSE)</f>
        <v>#REF!</v>
      </c>
      <c r="AM1664" s="5" t="e">
        <f>VLOOKUP(Tableau13[[#This Row],[Nov,]],[1]!Tableau3[#All],2,FALSE)</f>
        <v>#REF!</v>
      </c>
      <c r="AN1664" s="5" t="e">
        <f>VLOOKUP(Tableau13[[#This Row],[Déc,]],[1]!Tableau3[#All],2,FALSE)</f>
        <v>#REF!</v>
      </c>
    </row>
    <row r="1665" spans="1:40" x14ac:dyDescent="0.25">
      <c r="A1665" t="s">
        <v>4226</v>
      </c>
      <c r="D1665" t="s">
        <v>135</v>
      </c>
      <c r="E1665" t="s">
        <v>136</v>
      </c>
      <c r="F1665" t="s">
        <v>8391</v>
      </c>
      <c r="G1665" t="s">
        <v>4227</v>
      </c>
      <c r="H1665" t="s">
        <v>4228</v>
      </c>
      <c r="I1665" t="s">
        <v>25</v>
      </c>
      <c r="J1665" s="3">
        <v>0</v>
      </c>
      <c r="K1665" s="1">
        <v>43831</v>
      </c>
      <c r="L1665" s="1">
        <v>45291</v>
      </c>
      <c r="M1665" t="s">
        <v>38</v>
      </c>
      <c r="P1665" s="1"/>
      <c r="AB1665" t="s">
        <v>4174</v>
      </c>
      <c r="AC1665" s="5" t="e">
        <f>VLOOKUP(Tableau13[[#This Row],[Jan,]],[1]!Tableau3[#All],2,FALSE)</f>
        <v>#REF!</v>
      </c>
      <c r="AD1665" s="5" t="e">
        <f>VLOOKUP(Tableau13[[#This Row],[Fév,]],[1]!Tableau3[#All],2,FALSE)</f>
        <v>#REF!</v>
      </c>
      <c r="AE1665" s="5" t="e">
        <f>VLOOKUP(Tableau13[[#This Row],[Mar,]],[1]!Tableau3[#All],2,FALSE)</f>
        <v>#REF!</v>
      </c>
      <c r="AF1665" s="5" t="e">
        <f>VLOOKUP(Tableau13[[#This Row],[Avr,]],[1]!Tableau3[#All],2,FALSE)</f>
        <v>#REF!</v>
      </c>
      <c r="AG1665" s="5" t="e">
        <f>VLOOKUP(Tableau13[[#This Row],[Mai]],[1]!Tableau3[#All],2,FALSE)</f>
        <v>#REF!</v>
      </c>
      <c r="AH1665" s="5" t="e">
        <f>VLOOKUP(Tableau13[[#This Row],[Juin]],[1]!Tableau3[#All],2,FALSE)</f>
        <v>#REF!</v>
      </c>
      <c r="AI1665" s="5" t="e">
        <f>VLOOKUP(Tableau13[[#This Row],[Juil,]],[1]!Tableau3[#All],2,FALSE)</f>
        <v>#REF!</v>
      </c>
      <c r="AJ1665" s="5" t="e">
        <f>VLOOKUP(Tableau13[[#This Row],[Août]],[1]!Tableau3[#All],2,FALSE)</f>
        <v>#REF!</v>
      </c>
      <c r="AK1665" s="5" t="e">
        <f>VLOOKUP(Tableau13[[#This Row],[Sept,]],[1]!Tableau3[#All],2,FALSE)</f>
        <v>#REF!</v>
      </c>
      <c r="AL1665" s="5" t="e">
        <f>VLOOKUP(Tableau13[[#This Row],[Oct,]],[1]!Tableau3[#All],2,FALSE)</f>
        <v>#REF!</v>
      </c>
      <c r="AM1665" s="5" t="e">
        <f>VLOOKUP(Tableau13[[#This Row],[Nov,]],[1]!Tableau3[#All],2,FALSE)</f>
        <v>#REF!</v>
      </c>
      <c r="AN1665" s="5" t="e">
        <f>VLOOKUP(Tableau13[[#This Row],[Déc,]],[1]!Tableau3[#All],2,FALSE)</f>
        <v>#REF!</v>
      </c>
    </row>
    <row r="1666" spans="1:40" x14ac:dyDescent="0.25">
      <c r="A1666" t="s">
        <v>4229</v>
      </c>
      <c r="D1666" t="s">
        <v>135</v>
      </c>
      <c r="E1666" t="s">
        <v>136</v>
      </c>
      <c r="F1666" t="s">
        <v>8392</v>
      </c>
      <c r="G1666" t="s">
        <v>4230</v>
      </c>
      <c r="H1666" t="s">
        <v>4231</v>
      </c>
      <c r="I1666" t="s">
        <v>25</v>
      </c>
      <c r="J1666" s="3">
        <v>0</v>
      </c>
      <c r="K1666" s="1">
        <v>43831</v>
      </c>
      <c r="L1666" s="1">
        <v>45291</v>
      </c>
      <c r="M1666" t="s">
        <v>38</v>
      </c>
      <c r="P1666" s="1"/>
      <c r="AB1666" t="s">
        <v>4174</v>
      </c>
      <c r="AC1666" s="5" t="e">
        <f>VLOOKUP(Tableau13[[#This Row],[Jan,]],[1]!Tableau3[#All],2,FALSE)</f>
        <v>#REF!</v>
      </c>
      <c r="AD1666" s="5" t="e">
        <f>VLOOKUP(Tableau13[[#This Row],[Fév,]],[1]!Tableau3[#All],2,FALSE)</f>
        <v>#REF!</v>
      </c>
      <c r="AE1666" s="5" t="e">
        <f>VLOOKUP(Tableau13[[#This Row],[Mar,]],[1]!Tableau3[#All],2,FALSE)</f>
        <v>#REF!</v>
      </c>
      <c r="AF1666" s="5" t="e">
        <f>VLOOKUP(Tableau13[[#This Row],[Avr,]],[1]!Tableau3[#All],2,FALSE)</f>
        <v>#REF!</v>
      </c>
      <c r="AG1666" s="5" t="e">
        <f>VLOOKUP(Tableau13[[#This Row],[Mai]],[1]!Tableau3[#All],2,FALSE)</f>
        <v>#REF!</v>
      </c>
      <c r="AH1666" s="5" t="e">
        <f>VLOOKUP(Tableau13[[#This Row],[Juin]],[1]!Tableau3[#All],2,FALSE)</f>
        <v>#REF!</v>
      </c>
      <c r="AI1666" s="5" t="e">
        <f>VLOOKUP(Tableau13[[#This Row],[Juil,]],[1]!Tableau3[#All],2,FALSE)</f>
        <v>#REF!</v>
      </c>
      <c r="AJ1666" s="5" t="e">
        <f>VLOOKUP(Tableau13[[#This Row],[Août]],[1]!Tableau3[#All],2,FALSE)</f>
        <v>#REF!</v>
      </c>
      <c r="AK1666" s="5" t="e">
        <f>VLOOKUP(Tableau13[[#This Row],[Sept,]],[1]!Tableau3[#All],2,FALSE)</f>
        <v>#REF!</v>
      </c>
      <c r="AL1666" s="5" t="e">
        <f>VLOOKUP(Tableau13[[#This Row],[Oct,]],[1]!Tableau3[#All],2,FALSE)</f>
        <v>#REF!</v>
      </c>
      <c r="AM1666" s="5" t="e">
        <f>VLOOKUP(Tableau13[[#This Row],[Nov,]],[1]!Tableau3[#All],2,FALSE)</f>
        <v>#REF!</v>
      </c>
      <c r="AN1666" s="5" t="e">
        <f>VLOOKUP(Tableau13[[#This Row],[Déc,]],[1]!Tableau3[#All],2,FALSE)</f>
        <v>#REF!</v>
      </c>
    </row>
    <row r="1667" spans="1:40" x14ac:dyDescent="0.25">
      <c r="A1667" t="s">
        <v>4232</v>
      </c>
      <c r="D1667" t="s">
        <v>135</v>
      </c>
      <c r="E1667" t="s">
        <v>136</v>
      </c>
      <c r="F1667" t="s">
        <v>8393</v>
      </c>
      <c r="G1667" t="s">
        <v>4233</v>
      </c>
      <c r="H1667" t="s">
        <v>4234</v>
      </c>
      <c r="I1667" t="s">
        <v>25</v>
      </c>
      <c r="J1667" s="3">
        <v>0</v>
      </c>
      <c r="K1667" s="1">
        <v>43831</v>
      </c>
      <c r="L1667" s="1">
        <v>45291</v>
      </c>
      <c r="M1667" t="s">
        <v>38</v>
      </c>
      <c r="O1667" t="s">
        <v>102</v>
      </c>
      <c r="P1667" s="1"/>
      <c r="AB1667" t="s">
        <v>4174</v>
      </c>
      <c r="AC1667" s="5" t="e">
        <f>VLOOKUP(Tableau13[[#This Row],[Jan,]],[1]!Tableau3[#All],2,FALSE)</f>
        <v>#REF!</v>
      </c>
      <c r="AD1667" s="5" t="e">
        <f>VLOOKUP(Tableau13[[#This Row],[Fév,]],[1]!Tableau3[#All],2,FALSE)</f>
        <v>#REF!</v>
      </c>
      <c r="AE1667" s="5" t="e">
        <f>VLOOKUP(Tableau13[[#This Row],[Mar,]],[1]!Tableau3[#All],2,FALSE)</f>
        <v>#REF!</v>
      </c>
      <c r="AF1667" s="5" t="e">
        <f>VLOOKUP(Tableau13[[#This Row],[Avr,]],[1]!Tableau3[#All],2,FALSE)</f>
        <v>#REF!</v>
      </c>
      <c r="AG1667" s="5" t="e">
        <f>VLOOKUP(Tableau13[[#This Row],[Mai]],[1]!Tableau3[#All],2,FALSE)</f>
        <v>#REF!</v>
      </c>
      <c r="AH1667" s="5" t="e">
        <f>VLOOKUP(Tableau13[[#This Row],[Juin]],[1]!Tableau3[#All],2,FALSE)</f>
        <v>#REF!</v>
      </c>
      <c r="AI1667" s="5" t="e">
        <f>VLOOKUP(Tableau13[[#This Row],[Juil,]],[1]!Tableau3[#All],2,FALSE)</f>
        <v>#REF!</v>
      </c>
      <c r="AJ1667" s="5" t="e">
        <f>VLOOKUP(Tableau13[[#This Row],[Août]],[1]!Tableau3[#All],2,FALSE)</f>
        <v>#REF!</v>
      </c>
      <c r="AK1667" s="5" t="e">
        <f>VLOOKUP(Tableau13[[#This Row],[Sept,]],[1]!Tableau3[#All],2,FALSE)</f>
        <v>#REF!</v>
      </c>
      <c r="AL1667" s="5" t="e">
        <f>VLOOKUP(Tableau13[[#This Row],[Oct,]],[1]!Tableau3[#All],2,FALSE)</f>
        <v>#REF!</v>
      </c>
      <c r="AM1667" s="5" t="e">
        <f>VLOOKUP(Tableau13[[#This Row],[Nov,]],[1]!Tableau3[#All],2,FALSE)</f>
        <v>#REF!</v>
      </c>
      <c r="AN1667" s="5" t="e">
        <f>VLOOKUP(Tableau13[[#This Row],[Déc,]],[1]!Tableau3[#All],2,FALSE)</f>
        <v>#REF!</v>
      </c>
    </row>
    <row r="1668" spans="1:40" x14ac:dyDescent="0.25">
      <c r="A1668" t="s">
        <v>4235</v>
      </c>
      <c r="D1668" t="s">
        <v>135</v>
      </c>
      <c r="E1668" t="s">
        <v>136</v>
      </c>
      <c r="F1668" t="s">
        <v>8394</v>
      </c>
      <c r="G1668" t="s">
        <v>4236</v>
      </c>
      <c r="H1668" t="s">
        <v>4237</v>
      </c>
      <c r="I1668" t="s">
        <v>25</v>
      </c>
      <c r="J1668" s="3">
        <v>0</v>
      </c>
      <c r="K1668" s="1">
        <v>43831</v>
      </c>
      <c r="L1668" s="1">
        <v>45291</v>
      </c>
      <c r="M1668" t="s">
        <v>38</v>
      </c>
      <c r="P1668" s="1"/>
      <c r="AB1668" t="s">
        <v>4174</v>
      </c>
      <c r="AC1668" s="5" t="e">
        <f>VLOOKUP(Tableau13[[#This Row],[Jan,]],[1]!Tableau3[#All],2,FALSE)</f>
        <v>#REF!</v>
      </c>
      <c r="AD1668" s="5" t="e">
        <f>VLOOKUP(Tableau13[[#This Row],[Fév,]],[1]!Tableau3[#All],2,FALSE)</f>
        <v>#REF!</v>
      </c>
      <c r="AE1668" s="5" t="e">
        <f>VLOOKUP(Tableau13[[#This Row],[Mar,]],[1]!Tableau3[#All],2,FALSE)</f>
        <v>#REF!</v>
      </c>
      <c r="AF1668" s="5" t="e">
        <f>VLOOKUP(Tableau13[[#This Row],[Avr,]],[1]!Tableau3[#All],2,FALSE)</f>
        <v>#REF!</v>
      </c>
      <c r="AG1668" s="5" t="e">
        <f>VLOOKUP(Tableau13[[#This Row],[Mai]],[1]!Tableau3[#All],2,FALSE)</f>
        <v>#REF!</v>
      </c>
      <c r="AH1668" s="5" t="e">
        <f>VLOOKUP(Tableau13[[#This Row],[Juin]],[1]!Tableau3[#All],2,FALSE)</f>
        <v>#REF!</v>
      </c>
      <c r="AI1668" s="5" t="e">
        <f>VLOOKUP(Tableau13[[#This Row],[Juil,]],[1]!Tableau3[#All],2,FALSE)</f>
        <v>#REF!</v>
      </c>
      <c r="AJ1668" s="5" t="e">
        <f>VLOOKUP(Tableau13[[#This Row],[Août]],[1]!Tableau3[#All],2,FALSE)</f>
        <v>#REF!</v>
      </c>
      <c r="AK1668" s="5" t="e">
        <f>VLOOKUP(Tableau13[[#This Row],[Sept,]],[1]!Tableau3[#All],2,FALSE)</f>
        <v>#REF!</v>
      </c>
      <c r="AL1668" s="5" t="e">
        <f>VLOOKUP(Tableau13[[#This Row],[Oct,]],[1]!Tableau3[#All],2,FALSE)</f>
        <v>#REF!</v>
      </c>
      <c r="AM1668" s="5" t="e">
        <f>VLOOKUP(Tableau13[[#This Row],[Nov,]],[1]!Tableau3[#All],2,FALSE)</f>
        <v>#REF!</v>
      </c>
      <c r="AN1668" s="5" t="e">
        <f>VLOOKUP(Tableau13[[#This Row],[Déc,]],[1]!Tableau3[#All],2,FALSE)</f>
        <v>#REF!</v>
      </c>
    </row>
    <row r="1669" spans="1:40" x14ac:dyDescent="0.25">
      <c r="A1669" t="s">
        <v>4238</v>
      </c>
      <c r="D1669" t="s">
        <v>135</v>
      </c>
      <c r="E1669" t="s">
        <v>136</v>
      </c>
      <c r="F1669" t="s">
        <v>8395</v>
      </c>
      <c r="G1669" t="s">
        <v>4239</v>
      </c>
      <c r="H1669" t="s">
        <v>4240</v>
      </c>
      <c r="I1669" t="s">
        <v>25</v>
      </c>
      <c r="J1669" s="3">
        <v>0</v>
      </c>
      <c r="K1669" s="1">
        <v>43831</v>
      </c>
      <c r="L1669" s="1">
        <v>45291</v>
      </c>
      <c r="M1669" t="s">
        <v>38</v>
      </c>
      <c r="P1669" s="1"/>
      <c r="AB1669" t="s">
        <v>4174</v>
      </c>
      <c r="AC1669" s="5" t="e">
        <f>VLOOKUP(Tableau13[[#This Row],[Jan,]],[1]!Tableau3[#All],2,FALSE)</f>
        <v>#REF!</v>
      </c>
      <c r="AD1669" s="5" t="e">
        <f>VLOOKUP(Tableau13[[#This Row],[Fév,]],[1]!Tableau3[#All],2,FALSE)</f>
        <v>#REF!</v>
      </c>
      <c r="AE1669" s="5" t="e">
        <f>VLOOKUP(Tableau13[[#This Row],[Mar,]],[1]!Tableau3[#All],2,FALSE)</f>
        <v>#REF!</v>
      </c>
      <c r="AF1669" s="5" t="e">
        <f>VLOOKUP(Tableau13[[#This Row],[Avr,]],[1]!Tableau3[#All],2,FALSE)</f>
        <v>#REF!</v>
      </c>
      <c r="AG1669" s="5" t="e">
        <f>VLOOKUP(Tableau13[[#This Row],[Mai]],[1]!Tableau3[#All],2,FALSE)</f>
        <v>#REF!</v>
      </c>
      <c r="AH1669" s="5" t="e">
        <f>VLOOKUP(Tableau13[[#This Row],[Juin]],[1]!Tableau3[#All],2,FALSE)</f>
        <v>#REF!</v>
      </c>
      <c r="AI1669" s="5" t="e">
        <f>VLOOKUP(Tableau13[[#This Row],[Juil,]],[1]!Tableau3[#All],2,FALSE)</f>
        <v>#REF!</v>
      </c>
      <c r="AJ1669" s="5" t="e">
        <f>VLOOKUP(Tableau13[[#This Row],[Août]],[1]!Tableau3[#All],2,FALSE)</f>
        <v>#REF!</v>
      </c>
      <c r="AK1669" s="5" t="e">
        <f>VLOOKUP(Tableau13[[#This Row],[Sept,]],[1]!Tableau3[#All],2,FALSE)</f>
        <v>#REF!</v>
      </c>
      <c r="AL1669" s="5" t="e">
        <f>VLOOKUP(Tableau13[[#This Row],[Oct,]],[1]!Tableau3[#All],2,FALSE)</f>
        <v>#REF!</v>
      </c>
      <c r="AM1669" s="5" t="e">
        <f>VLOOKUP(Tableau13[[#This Row],[Nov,]],[1]!Tableau3[#All],2,FALSE)</f>
        <v>#REF!</v>
      </c>
      <c r="AN1669" s="5" t="e">
        <f>VLOOKUP(Tableau13[[#This Row],[Déc,]],[1]!Tableau3[#All],2,FALSE)</f>
        <v>#REF!</v>
      </c>
    </row>
    <row r="1670" spans="1:40" x14ac:dyDescent="0.25">
      <c r="A1670" t="s">
        <v>4241</v>
      </c>
      <c r="D1670" t="s">
        <v>135</v>
      </c>
      <c r="E1670" t="s">
        <v>136</v>
      </c>
      <c r="F1670" t="s">
        <v>8396</v>
      </c>
      <c r="G1670" t="s">
        <v>4242</v>
      </c>
      <c r="H1670" t="s">
        <v>4243</v>
      </c>
      <c r="I1670" t="s">
        <v>25</v>
      </c>
      <c r="J1670" s="3">
        <v>0</v>
      </c>
      <c r="K1670" s="1">
        <v>43831</v>
      </c>
      <c r="L1670" s="1">
        <v>45291</v>
      </c>
      <c r="M1670" t="s">
        <v>38</v>
      </c>
      <c r="P1670" s="1"/>
      <c r="AB1670" t="s">
        <v>4174</v>
      </c>
      <c r="AC1670" s="5" t="e">
        <f>VLOOKUP(Tableau13[[#This Row],[Jan,]],[1]!Tableau3[#All],2,FALSE)</f>
        <v>#REF!</v>
      </c>
      <c r="AD1670" s="5" t="e">
        <f>VLOOKUP(Tableau13[[#This Row],[Fév,]],[1]!Tableau3[#All],2,FALSE)</f>
        <v>#REF!</v>
      </c>
      <c r="AE1670" s="5" t="e">
        <f>VLOOKUP(Tableau13[[#This Row],[Mar,]],[1]!Tableau3[#All],2,FALSE)</f>
        <v>#REF!</v>
      </c>
      <c r="AF1670" s="5" t="e">
        <f>VLOOKUP(Tableau13[[#This Row],[Avr,]],[1]!Tableau3[#All],2,FALSE)</f>
        <v>#REF!</v>
      </c>
      <c r="AG1670" s="5" t="e">
        <f>VLOOKUP(Tableau13[[#This Row],[Mai]],[1]!Tableau3[#All],2,FALSE)</f>
        <v>#REF!</v>
      </c>
      <c r="AH1670" s="5" t="e">
        <f>VLOOKUP(Tableau13[[#This Row],[Juin]],[1]!Tableau3[#All],2,FALSE)</f>
        <v>#REF!</v>
      </c>
      <c r="AI1670" s="5" t="e">
        <f>VLOOKUP(Tableau13[[#This Row],[Juil,]],[1]!Tableau3[#All],2,FALSE)</f>
        <v>#REF!</v>
      </c>
      <c r="AJ1670" s="5" t="e">
        <f>VLOOKUP(Tableau13[[#This Row],[Août]],[1]!Tableau3[#All],2,FALSE)</f>
        <v>#REF!</v>
      </c>
      <c r="AK1670" s="5" t="e">
        <f>VLOOKUP(Tableau13[[#This Row],[Sept,]],[1]!Tableau3[#All],2,FALSE)</f>
        <v>#REF!</v>
      </c>
      <c r="AL1670" s="5" t="e">
        <f>VLOOKUP(Tableau13[[#This Row],[Oct,]],[1]!Tableau3[#All],2,FALSE)</f>
        <v>#REF!</v>
      </c>
      <c r="AM1670" s="5" t="e">
        <f>VLOOKUP(Tableau13[[#This Row],[Nov,]],[1]!Tableau3[#All],2,FALSE)</f>
        <v>#REF!</v>
      </c>
      <c r="AN1670" s="5" t="e">
        <f>VLOOKUP(Tableau13[[#This Row],[Déc,]],[1]!Tableau3[#All],2,FALSE)</f>
        <v>#REF!</v>
      </c>
    </row>
    <row r="1671" spans="1:40" x14ac:dyDescent="0.25">
      <c r="A1671" t="s">
        <v>4244</v>
      </c>
      <c r="D1671" t="s">
        <v>135</v>
      </c>
      <c r="E1671" t="s">
        <v>136</v>
      </c>
      <c r="F1671" t="s">
        <v>8397</v>
      </c>
      <c r="G1671" t="s">
        <v>4245</v>
      </c>
      <c r="H1671" t="s">
        <v>4246</v>
      </c>
      <c r="I1671" t="s">
        <v>25</v>
      </c>
      <c r="J1671" s="3">
        <v>0</v>
      </c>
      <c r="K1671" s="1">
        <v>43831</v>
      </c>
      <c r="L1671" s="1">
        <v>45291</v>
      </c>
      <c r="M1671" t="s">
        <v>38</v>
      </c>
      <c r="P1671" s="1"/>
      <c r="AB1671" t="s">
        <v>4174</v>
      </c>
      <c r="AC1671" s="5" t="e">
        <f>VLOOKUP(Tableau13[[#This Row],[Jan,]],[1]!Tableau3[#All],2,FALSE)</f>
        <v>#REF!</v>
      </c>
      <c r="AD1671" s="5" t="e">
        <f>VLOOKUP(Tableau13[[#This Row],[Fév,]],[1]!Tableau3[#All],2,FALSE)</f>
        <v>#REF!</v>
      </c>
      <c r="AE1671" s="5" t="e">
        <f>VLOOKUP(Tableau13[[#This Row],[Mar,]],[1]!Tableau3[#All],2,FALSE)</f>
        <v>#REF!</v>
      </c>
      <c r="AF1671" s="5" t="e">
        <f>VLOOKUP(Tableau13[[#This Row],[Avr,]],[1]!Tableau3[#All],2,FALSE)</f>
        <v>#REF!</v>
      </c>
      <c r="AG1671" s="5" t="e">
        <f>VLOOKUP(Tableau13[[#This Row],[Mai]],[1]!Tableau3[#All],2,FALSE)</f>
        <v>#REF!</v>
      </c>
      <c r="AH1671" s="5" t="e">
        <f>VLOOKUP(Tableau13[[#This Row],[Juin]],[1]!Tableau3[#All],2,FALSE)</f>
        <v>#REF!</v>
      </c>
      <c r="AI1671" s="5" t="e">
        <f>VLOOKUP(Tableau13[[#This Row],[Juil,]],[1]!Tableau3[#All],2,FALSE)</f>
        <v>#REF!</v>
      </c>
      <c r="AJ1671" s="5" t="e">
        <f>VLOOKUP(Tableau13[[#This Row],[Août]],[1]!Tableau3[#All],2,FALSE)</f>
        <v>#REF!</v>
      </c>
      <c r="AK1671" s="5" t="e">
        <f>VLOOKUP(Tableau13[[#This Row],[Sept,]],[1]!Tableau3[#All],2,FALSE)</f>
        <v>#REF!</v>
      </c>
      <c r="AL1671" s="5" t="e">
        <f>VLOOKUP(Tableau13[[#This Row],[Oct,]],[1]!Tableau3[#All],2,FALSE)</f>
        <v>#REF!</v>
      </c>
      <c r="AM1671" s="5" t="e">
        <f>VLOOKUP(Tableau13[[#This Row],[Nov,]],[1]!Tableau3[#All],2,FALSE)</f>
        <v>#REF!</v>
      </c>
      <c r="AN1671" s="5" t="e">
        <f>VLOOKUP(Tableau13[[#This Row],[Déc,]],[1]!Tableau3[#All],2,FALSE)</f>
        <v>#REF!</v>
      </c>
    </row>
    <row r="1672" spans="1:40" x14ac:dyDescent="0.25">
      <c r="A1672" t="s">
        <v>4247</v>
      </c>
      <c r="D1672" t="s">
        <v>135</v>
      </c>
      <c r="E1672" t="s">
        <v>136</v>
      </c>
      <c r="F1672" t="s">
        <v>8398</v>
      </c>
      <c r="G1672" t="s">
        <v>4248</v>
      </c>
      <c r="H1672" t="s">
        <v>4249</v>
      </c>
      <c r="I1672" t="s">
        <v>25</v>
      </c>
      <c r="J1672" s="3">
        <v>0</v>
      </c>
      <c r="K1672" s="1">
        <v>43831</v>
      </c>
      <c r="L1672" s="1">
        <v>45291</v>
      </c>
      <c r="M1672" t="s">
        <v>38</v>
      </c>
      <c r="P1672" s="1"/>
      <c r="AB1672" t="s">
        <v>4174</v>
      </c>
      <c r="AC1672" s="5" t="e">
        <f>VLOOKUP(Tableau13[[#This Row],[Jan,]],[1]!Tableau3[#All],2,FALSE)</f>
        <v>#REF!</v>
      </c>
      <c r="AD1672" s="5" t="e">
        <f>VLOOKUP(Tableau13[[#This Row],[Fév,]],[1]!Tableau3[#All],2,FALSE)</f>
        <v>#REF!</v>
      </c>
      <c r="AE1672" s="5" t="e">
        <f>VLOOKUP(Tableau13[[#This Row],[Mar,]],[1]!Tableau3[#All],2,FALSE)</f>
        <v>#REF!</v>
      </c>
      <c r="AF1672" s="5" t="e">
        <f>VLOOKUP(Tableau13[[#This Row],[Avr,]],[1]!Tableau3[#All],2,FALSE)</f>
        <v>#REF!</v>
      </c>
      <c r="AG1672" s="5" t="e">
        <f>VLOOKUP(Tableau13[[#This Row],[Mai]],[1]!Tableau3[#All],2,FALSE)</f>
        <v>#REF!</v>
      </c>
      <c r="AH1672" s="5" t="e">
        <f>VLOOKUP(Tableau13[[#This Row],[Juin]],[1]!Tableau3[#All],2,FALSE)</f>
        <v>#REF!</v>
      </c>
      <c r="AI1672" s="5" t="e">
        <f>VLOOKUP(Tableau13[[#This Row],[Juil,]],[1]!Tableau3[#All],2,FALSE)</f>
        <v>#REF!</v>
      </c>
      <c r="AJ1672" s="5" t="e">
        <f>VLOOKUP(Tableau13[[#This Row],[Août]],[1]!Tableau3[#All],2,FALSE)</f>
        <v>#REF!</v>
      </c>
      <c r="AK1672" s="5" t="e">
        <f>VLOOKUP(Tableau13[[#This Row],[Sept,]],[1]!Tableau3[#All],2,FALSE)</f>
        <v>#REF!</v>
      </c>
      <c r="AL1672" s="5" t="e">
        <f>VLOOKUP(Tableau13[[#This Row],[Oct,]],[1]!Tableau3[#All],2,FALSE)</f>
        <v>#REF!</v>
      </c>
      <c r="AM1672" s="5" t="e">
        <f>VLOOKUP(Tableau13[[#This Row],[Nov,]],[1]!Tableau3[#All],2,FALSE)</f>
        <v>#REF!</v>
      </c>
      <c r="AN1672" s="5" t="e">
        <f>VLOOKUP(Tableau13[[#This Row],[Déc,]],[1]!Tableau3[#All],2,FALSE)</f>
        <v>#REF!</v>
      </c>
    </row>
    <row r="1673" spans="1:40" x14ac:dyDescent="0.25">
      <c r="A1673" t="s">
        <v>4250</v>
      </c>
      <c r="D1673" t="s">
        <v>135</v>
      </c>
      <c r="E1673" t="s">
        <v>136</v>
      </c>
      <c r="F1673" t="s">
        <v>8399</v>
      </c>
      <c r="G1673" t="s">
        <v>4251</v>
      </c>
      <c r="H1673" t="s">
        <v>4252</v>
      </c>
      <c r="I1673" t="s">
        <v>25</v>
      </c>
      <c r="J1673" s="3">
        <v>0</v>
      </c>
      <c r="K1673" s="1">
        <v>43831</v>
      </c>
      <c r="L1673" s="1">
        <v>45291</v>
      </c>
      <c r="M1673" t="s">
        <v>38</v>
      </c>
      <c r="P1673" s="1"/>
      <c r="AB1673" t="s">
        <v>4174</v>
      </c>
      <c r="AC1673" s="5" t="e">
        <f>VLOOKUP(Tableau13[[#This Row],[Jan,]],[1]!Tableau3[#All],2,FALSE)</f>
        <v>#REF!</v>
      </c>
      <c r="AD1673" s="5" t="e">
        <f>VLOOKUP(Tableau13[[#This Row],[Fév,]],[1]!Tableau3[#All],2,FALSE)</f>
        <v>#REF!</v>
      </c>
      <c r="AE1673" s="5" t="e">
        <f>VLOOKUP(Tableau13[[#This Row],[Mar,]],[1]!Tableau3[#All],2,FALSE)</f>
        <v>#REF!</v>
      </c>
      <c r="AF1673" s="5" t="e">
        <f>VLOOKUP(Tableau13[[#This Row],[Avr,]],[1]!Tableau3[#All],2,FALSE)</f>
        <v>#REF!</v>
      </c>
      <c r="AG1673" s="5" t="e">
        <f>VLOOKUP(Tableau13[[#This Row],[Mai]],[1]!Tableau3[#All],2,FALSE)</f>
        <v>#REF!</v>
      </c>
      <c r="AH1673" s="5" t="e">
        <f>VLOOKUP(Tableau13[[#This Row],[Juin]],[1]!Tableau3[#All],2,FALSE)</f>
        <v>#REF!</v>
      </c>
      <c r="AI1673" s="5" t="e">
        <f>VLOOKUP(Tableau13[[#This Row],[Juil,]],[1]!Tableau3[#All],2,FALSE)</f>
        <v>#REF!</v>
      </c>
      <c r="AJ1673" s="5" t="e">
        <f>VLOOKUP(Tableau13[[#This Row],[Août]],[1]!Tableau3[#All],2,FALSE)</f>
        <v>#REF!</v>
      </c>
      <c r="AK1673" s="5" t="e">
        <f>VLOOKUP(Tableau13[[#This Row],[Sept,]],[1]!Tableau3[#All],2,FALSE)</f>
        <v>#REF!</v>
      </c>
      <c r="AL1673" s="5" t="e">
        <f>VLOOKUP(Tableau13[[#This Row],[Oct,]],[1]!Tableau3[#All],2,FALSE)</f>
        <v>#REF!</v>
      </c>
      <c r="AM1673" s="5" t="e">
        <f>VLOOKUP(Tableau13[[#This Row],[Nov,]],[1]!Tableau3[#All],2,FALSE)</f>
        <v>#REF!</v>
      </c>
      <c r="AN1673" s="5" t="e">
        <f>VLOOKUP(Tableau13[[#This Row],[Déc,]],[1]!Tableau3[#All],2,FALSE)</f>
        <v>#REF!</v>
      </c>
    </row>
    <row r="1674" spans="1:40" x14ac:dyDescent="0.25">
      <c r="A1674" t="s">
        <v>4253</v>
      </c>
      <c r="D1674" t="s">
        <v>135</v>
      </c>
      <c r="E1674" t="s">
        <v>136</v>
      </c>
      <c r="F1674" t="s">
        <v>8400</v>
      </c>
      <c r="G1674" t="s">
        <v>4254</v>
      </c>
      <c r="H1674" t="s">
        <v>4255</v>
      </c>
      <c r="I1674" t="s">
        <v>25</v>
      </c>
      <c r="J1674" s="3">
        <v>0</v>
      </c>
      <c r="K1674" s="1">
        <v>43831</v>
      </c>
      <c r="L1674" s="1">
        <v>45291</v>
      </c>
      <c r="M1674" t="s">
        <v>38</v>
      </c>
      <c r="P1674" s="1"/>
      <c r="AB1674" t="s">
        <v>4174</v>
      </c>
      <c r="AC1674" s="5" t="e">
        <f>VLOOKUP(Tableau13[[#This Row],[Jan,]],[1]!Tableau3[#All],2,FALSE)</f>
        <v>#REF!</v>
      </c>
      <c r="AD1674" s="5" t="e">
        <f>VLOOKUP(Tableau13[[#This Row],[Fév,]],[1]!Tableau3[#All],2,FALSE)</f>
        <v>#REF!</v>
      </c>
      <c r="AE1674" s="5" t="e">
        <f>VLOOKUP(Tableau13[[#This Row],[Mar,]],[1]!Tableau3[#All],2,FALSE)</f>
        <v>#REF!</v>
      </c>
      <c r="AF1674" s="5" t="e">
        <f>VLOOKUP(Tableau13[[#This Row],[Avr,]],[1]!Tableau3[#All],2,FALSE)</f>
        <v>#REF!</v>
      </c>
      <c r="AG1674" s="5" t="e">
        <f>VLOOKUP(Tableau13[[#This Row],[Mai]],[1]!Tableau3[#All],2,FALSE)</f>
        <v>#REF!</v>
      </c>
      <c r="AH1674" s="5" t="e">
        <f>VLOOKUP(Tableau13[[#This Row],[Juin]],[1]!Tableau3[#All],2,FALSE)</f>
        <v>#REF!</v>
      </c>
      <c r="AI1674" s="5" t="e">
        <f>VLOOKUP(Tableau13[[#This Row],[Juil,]],[1]!Tableau3[#All],2,FALSE)</f>
        <v>#REF!</v>
      </c>
      <c r="AJ1674" s="5" t="e">
        <f>VLOOKUP(Tableau13[[#This Row],[Août]],[1]!Tableau3[#All],2,FALSE)</f>
        <v>#REF!</v>
      </c>
      <c r="AK1674" s="5" t="e">
        <f>VLOOKUP(Tableau13[[#This Row],[Sept,]],[1]!Tableau3[#All],2,FALSE)</f>
        <v>#REF!</v>
      </c>
      <c r="AL1674" s="5" t="e">
        <f>VLOOKUP(Tableau13[[#This Row],[Oct,]],[1]!Tableau3[#All],2,FALSE)</f>
        <v>#REF!</v>
      </c>
      <c r="AM1674" s="5" t="e">
        <f>VLOOKUP(Tableau13[[#This Row],[Nov,]],[1]!Tableau3[#All],2,FALSE)</f>
        <v>#REF!</v>
      </c>
      <c r="AN1674" s="5" t="e">
        <f>VLOOKUP(Tableau13[[#This Row],[Déc,]],[1]!Tableau3[#All],2,FALSE)</f>
        <v>#REF!</v>
      </c>
    </row>
    <row r="1675" spans="1:40" x14ac:dyDescent="0.25">
      <c r="A1675" t="s">
        <v>4256</v>
      </c>
      <c r="D1675" t="s">
        <v>135</v>
      </c>
      <c r="E1675" t="s">
        <v>136</v>
      </c>
      <c r="F1675" t="s">
        <v>8401</v>
      </c>
      <c r="G1675" t="s">
        <v>4257</v>
      </c>
      <c r="H1675" t="s">
        <v>4258</v>
      </c>
      <c r="I1675" t="s">
        <v>25</v>
      </c>
      <c r="J1675" s="3">
        <v>0</v>
      </c>
      <c r="K1675" s="1">
        <v>43831</v>
      </c>
      <c r="L1675" s="1">
        <v>45291</v>
      </c>
      <c r="M1675" t="s">
        <v>38</v>
      </c>
      <c r="P1675" s="1"/>
      <c r="AB1675" t="s">
        <v>4174</v>
      </c>
      <c r="AC1675" s="5" t="e">
        <f>VLOOKUP(Tableau13[[#This Row],[Jan,]],[1]!Tableau3[#All],2,FALSE)</f>
        <v>#REF!</v>
      </c>
      <c r="AD1675" s="5" t="e">
        <f>VLOOKUP(Tableau13[[#This Row],[Fév,]],[1]!Tableau3[#All],2,FALSE)</f>
        <v>#REF!</v>
      </c>
      <c r="AE1675" s="5" t="e">
        <f>VLOOKUP(Tableau13[[#This Row],[Mar,]],[1]!Tableau3[#All],2,FALSE)</f>
        <v>#REF!</v>
      </c>
      <c r="AF1675" s="5" t="e">
        <f>VLOOKUP(Tableau13[[#This Row],[Avr,]],[1]!Tableau3[#All],2,FALSE)</f>
        <v>#REF!</v>
      </c>
      <c r="AG1675" s="5" t="e">
        <f>VLOOKUP(Tableau13[[#This Row],[Mai]],[1]!Tableau3[#All],2,FALSE)</f>
        <v>#REF!</v>
      </c>
      <c r="AH1675" s="5" t="e">
        <f>VLOOKUP(Tableau13[[#This Row],[Juin]],[1]!Tableau3[#All],2,FALSE)</f>
        <v>#REF!</v>
      </c>
      <c r="AI1675" s="5" t="e">
        <f>VLOOKUP(Tableau13[[#This Row],[Juil,]],[1]!Tableau3[#All],2,FALSE)</f>
        <v>#REF!</v>
      </c>
      <c r="AJ1675" s="5" t="e">
        <f>VLOOKUP(Tableau13[[#This Row],[Août]],[1]!Tableau3[#All],2,FALSE)</f>
        <v>#REF!</v>
      </c>
      <c r="AK1675" s="5" t="e">
        <f>VLOOKUP(Tableau13[[#This Row],[Sept,]],[1]!Tableau3[#All],2,FALSE)</f>
        <v>#REF!</v>
      </c>
      <c r="AL1675" s="5" t="e">
        <f>VLOOKUP(Tableau13[[#This Row],[Oct,]],[1]!Tableau3[#All],2,FALSE)</f>
        <v>#REF!</v>
      </c>
      <c r="AM1675" s="5" t="e">
        <f>VLOOKUP(Tableau13[[#This Row],[Nov,]],[1]!Tableau3[#All],2,FALSE)</f>
        <v>#REF!</v>
      </c>
      <c r="AN1675" s="5" t="e">
        <f>VLOOKUP(Tableau13[[#This Row],[Déc,]],[1]!Tableau3[#All],2,FALSE)</f>
        <v>#REF!</v>
      </c>
    </row>
    <row r="1676" spans="1:40" x14ac:dyDescent="0.25">
      <c r="A1676" t="s">
        <v>4259</v>
      </c>
      <c r="D1676" t="s">
        <v>135</v>
      </c>
      <c r="E1676" t="s">
        <v>136</v>
      </c>
      <c r="F1676" t="s">
        <v>8402</v>
      </c>
      <c r="G1676" t="s">
        <v>4260</v>
      </c>
      <c r="H1676" t="s">
        <v>4261</v>
      </c>
      <c r="I1676" t="s">
        <v>25</v>
      </c>
      <c r="J1676" s="3">
        <v>0</v>
      </c>
      <c r="K1676" s="1">
        <v>43831</v>
      </c>
      <c r="L1676" s="1">
        <v>45291</v>
      </c>
      <c r="M1676" t="s">
        <v>38</v>
      </c>
      <c r="O1676" t="s">
        <v>102</v>
      </c>
      <c r="P1676" s="1"/>
      <c r="AB1676" t="s">
        <v>4174</v>
      </c>
      <c r="AC1676" s="5" t="e">
        <f>VLOOKUP(Tableau13[[#This Row],[Jan,]],[1]!Tableau3[#All],2,FALSE)</f>
        <v>#REF!</v>
      </c>
      <c r="AD1676" s="5" t="e">
        <f>VLOOKUP(Tableau13[[#This Row],[Fév,]],[1]!Tableau3[#All],2,FALSE)</f>
        <v>#REF!</v>
      </c>
      <c r="AE1676" s="5" t="e">
        <f>VLOOKUP(Tableau13[[#This Row],[Mar,]],[1]!Tableau3[#All],2,FALSE)</f>
        <v>#REF!</v>
      </c>
      <c r="AF1676" s="5" t="e">
        <f>VLOOKUP(Tableau13[[#This Row],[Avr,]],[1]!Tableau3[#All],2,FALSE)</f>
        <v>#REF!</v>
      </c>
      <c r="AG1676" s="5" t="e">
        <f>VLOOKUP(Tableau13[[#This Row],[Mai]],[1]!Tableau3[#All],2,FALSE)</f>
        <v>#REF!</v>
      </c>
      <c r="AH1676" s="5" t="e">
        <f>VLOOKUP(Tableau13[[#This Row],[Juin]],[1]!Tableau3[#All],2,FALSE)</f>
        <v>#REF!</v>
      </c>
      <c r="AI1676" s="5" t="e">
        <f>VLOOKUP(Tableau13[[#This Row],[Juil,]],[1]!Tableau3[#All],2,FALSE)</f>
        <v>#REF!</v>
      </c>
      <c r="AJ1676" s="5" t="e">
        <f>VLOOKUP(Tableau13[[#This Row],[Août]],[1]!Tableau3[#All],2,FALSE)</f>
        <v>#REF!</v>
      </c>
      <c r="AK1676" s="5" t="e">
        <f>VLOOKUP(Tableau13[[#This Row],[Sept,]],[1]!Tableau3[#All],2,FALSE)</f>
        <v>#REF!</v>
      </c>
      <c r="AL1676" s="5" t="e">
        <f>VLOOKUP(Tableau13[[#This Row],[Oct,]],[1]!Tableau3[#All],2,FALSE)</f>
        <v>#REF!</v>
      </c>
      <c r="AM1676" s="5" t="e">
        <f>VLOOKUP(Tableau13[[#This Row],[Nov,]],[1]!Tableau3[#All],2,FALSE)</f>
        <v>#REF!</v>
      </c>
      <c r="AN1676" s="5" t="e">
        <f>VLOOKUP(Tableau13[[#This Row],[Déc,]],[1]!Tableau3[#All],2,FALSE)</f>
        <v>#REF!</v>
      </c>
    </row>
    <row r="1677" spans="1:40" x14ac:dyDescent="0.25">
      <c r="A1677" t="s">
        <v>4262</v>
      </c>
      <c r="D1677" t="s">
        <v>135</v>
      </c>
      <c r="E1677" t="s">
        <v>136</v>
      </c>
      <c r="F1677" t="s">
        <v>8403</v>
      </c>
      <c r="G1677" t="s">
        <v>4263</v>
      </c>
      <c r="H1677" t="s">
        <v>4264</v>
      </c>
      <c r="I1677" t="s">
        <v>25</v>
      </c>
      <c r="J1677" s="3">
        <v>0</v>
      </c>
      <c r="K1677" s="1">
        <v>43831</v>
      </c>
      <c r="L1677" s="1">
        <v>45291</v>
      </c>
      <c r="M1677" t="s">
        <v>38</v>
      </c>
      <c r="P1677" s="1"/>
      <c r="AB1677" t="s">
        <v>4174</v>
      </c>
      <c r="AC1677" s="5" t="e">
        <f>VLOOKUP(Tableau13[[#This Row],[Jan,]],[1]!Tableau3[#All],2,FALSE)</f>
        <v>#REF!</v>
      </c>
      <c r="AD1677" s="5" t="e">
        <f>VLOOKUP(Tableau13[[#This Row],[Fév,]],[1]!Tableau3[#All],2,FALSE)</f>
        <v>#REF!</v>
      </c>
      <c r="AE1677" s="5" t="e">
        <f>VLOOKUP(Tableau13[[#This Row],[Mar,]],[1]!Tableau3[#All],2,FALSE)</f>
        <v>#REF!</v>
      </c>
      <c r="AF1677" s="5" t="e">
        <f>VLOOKUP(Tableau13[[#This Row],[Avr,]],[1]!Tableau3[#All],2,FALSE)</f>
        <v>#REF!</v>
      </c>
      <c r="AG1677" s="5" t="e">
        <f>VLOOKUP(Tableau13[[#This Row],[Mai]],[1]!Tableau3[#All],2,FALSE)</f>
        <v>#REF!</v>
      </c>
      <c r="AH1677" s="5" t="e">
        <f>VLOOKUP(Tableau13[[#This Row],[Juin]],[1]!Tableau3[#All],2,FALSE)</f>
        <v>#REF!</v>
      </c>
      <c r="AI1677" s="5" t="e">
        <f>VLOOKUP(Tableau13[[#This Row],[Juil,]],[1]!Tableau3[#All],2,FALSE)</f>
        <v>#REF!</v>
      </c>
      <c r="AJ1677" s="5" t="e">
        <f>VLOOKUP(Tableau13[[#This Row],[Août]],[1]!Tableau3[#All],2,FALSE)</f>
        <v>#REF!</v>
      </c>
      <c r="AK1677" s="5" t="e">
        <f>VLOOKUP(Tableau13[[#This Row],[Sept,]],[1]!Tableau3[#All],2,FALSE)</f>
        <v>#REF!</v>
      </c>
      <c r="AL1677" s="5" t="e">
        <f>VLOOKUP(Tableau13[[#This Row],[Oct,]],[1]!Tableau3[#All],2,FALSE)</f>
        <v>#REF!</v>
      </c>
      <c r="AM1677" s="5" t="e">
        <f>VLOOKUP(Tableau13[[#This Row],[Nov,]],[1]!Tableau3[#All],2,FALSE)</f>
        <v>#REF!</v>
      </c>
      <c r="AN1677" s="5" t="e">
        <f>VLOOKUP(Tableau13[[#This Row],[Déc,]],[1]!Tableau3[#All],2,FALSE)</f>
        <v>#REF!</v>
      </c>
    </row>
    <row r="1678" spans="1:40" x14ac:dyDescent="0.25">
      <c r="A1678" t="s">
        <v>4265</v>
      </c>
      <c r="D1678" t="s">
        <v>135</v>
      </c>
      <c r="E1678" t="s">
        <v>136</v>
      </c>
      <c r="F1678" t="s">
        <v>8404</v>
      </c>
      <c r="G1678" t="s">
        <v>4266</v>
      </c>
      <c r="H1678" t="s">
        <v>4267</v>
      </c>
      <c r="I1678" t="s">
        <v>25</v>
      </c>
      <c r="J1678" s="3">
        <v>0</v>
      </c>
      <c r="K1678" s="1">
        <v>43831</v>
      </c>
      <c r="L1678" s="1">
        <v>45291</v>
      </c>
      <c r="M1678" t="s">
        <v>38</v>
      </c>
      <c r="P1678" s="1"/>
      <c r="AB1678" t="s">
        <v>4174</v>
      </c>
      <c r="AC1678" s="5" t="e">
        <f>VLOOKUP(Tableau13[[#This Row],[Jan,]],[1]!Tableau3[#All],2,FALSE)</f>
        <v>#REF!</v>
      </c>
      <c r="AD1678" s="5" t="e">
        <f>VLOOKUP(Tableau13[[#This Row],[Fév,]],[1]!Tableau3[#All],2,FALSE)</f>
        <v>#REF!</v>
      </c>
      <c r="AE1678" s="5" t="e">
        <f>VLOOKUP(Tableau13[[#This Row],[Mar,]],[1]!Tableau3[#All],2,FALSE)</f>
        <v>#REF!</v>
      </c>
      <c r="AF1678" s="5" t="e">
        <f>VLOOKUP(Tableau13[[#This Row],[Avr,]],[1]!Tableau3[#All],2,FALSE)</f>
        <v>#REF!</v>
      </c>
      <c r="AG1678" s="5" t="e">
        <f>VLOOKUP(Tableau13[[#This Row],[Mai]],[1]!Tableau3[#All],2,FALSE)</f>
        <v>#REF!</v>
      </c>
      <c r="AH1678" s="5" t="e">
        <f>VLOOKUP(Tableau13[[#This Row],[Juin]],[1]!Tableau3[#All],2,FALSE)</f>
        <v>#REF!</v>
      </c>
      <c r="AI1678" s="5" t="e">
        <f>VLOOKUP(Tableau13[[#This Row],[Juil,]],[1]!Tableau3[#All],2,FALSE)</f>
        <v>#REF!</v>
      </c>
      <c r="AJ1678" s="5" t="e">
        <f>VLOOKUP(Tableau13[[#This Row],[Août]],[1]!Tableau3[#All],2,FALSE)</f>
        <v>#REF!</v>
      </c>
      <c r="AK1678" s="5" t="e">
        <f>VLOOKUP(Tableau13[[#This Row],[Sept,]],[1]!Tableau3[#All],2,FALSE)</f>
        <v>#REF!</v>
      </c>
      <c r="AL1678" s="5" t="e">
        <f>VLOOKUP(Tableau13[[#This Row],[Oct,]],[1]!Tableau3[#All],2,FALSE)</f>
        <v>#REF!</v>
      </c>
      <c r="AM1678" s="5" t="e">
        <f>VLOOKUP(Tableau13[[#This Row],[Nov,]],[1]!Tableau3[#All],2,FALSE)</f>
        <v>#REF!</v>
      </c>
      <c r="AN1678" s="5" t="e">
        <f>VLOOKUP(Tableau13[[#This Row],[Déc,]],[1]!Tableau3[#All],2,FALSE)</f>
        <v>#REF!</v>
      </c>
    </row>
    <row r="1679" spans="1:40" x14ac:dyDescent="0.25">
      <c r="A1679" t="s">
        <v>4268</v>
      </c>
      <c r="D1679" t="s">
        <v>135</v>
      </c>
      <c r="E1679" t="s">
        <v>136</v>
      </c>
      <c r="F1679" t="s">
        <v>8405</v>
      </c>
      <c r="G1679" t="s">
        <v>4269</v>
      </c>
      <c r="H1679" t="s">
        <v>4270</v>
      </c>
      <c r="I1679" t="s">
        <v>25</v>
      </c>
      <c r="J1679" s="3">
        <v>0</v>
      </c>
      <c r="K1679" s="1">
        <v>43831</v>
      </c>
      <c r="L1679" s="1">
        <v>45291</v>
      </c>
      <c r="M1679" t="s">
        <v>38</v>
      </c>
      <c r="P1679" s="1"/>
      <c r="AB1679" t="s">
        <v>4174</v>
      </c>
      <c r="AC1679" s="5" t="e">
        <f>VLOOKUP(Tableau13[[#This Row],[Jan,]],[1]!Tableau3[#All],2,FALSE)</f>
        <v>#REF!</v>
      </c>
      <c r="AD1679" s="5" t="e">
        <f>VLOOKUP(Tableau13[[#This Row],[Fév,]],[1]!Tableau3[#All],2,FALSE)</f>
        <v>#REF!</v>
      </c>
      <c r="AE1679" s="5" t="e">
        <f>VLOOKUP(Tableau13[[#This Row],[Mar,]],[1]!Tableau3[#All],2,FALSE)</f>
        <v>#REF!</v>
      </c>
      <c r="AF1679" s="5" t="e">
        <f>VLOOKUP(Tableau13[[#This Row],[Avr,]],[1]!Tableau3[#All],2,FALSE)</f>
        <v>#REF!</v>
      </c>
      <c r="AG1679" s="5" t="e">
        <f>VLOOKUP(Tableau13[[#This Row],[Mai]],[1]!Tableau3[#All],2,FALSE)</f>
        <v>#REF!</v>
      </c>
      <c r="AH1679" s="5" t="e">
        <f>VLOOKUP(Tableau13[[#This Row],[Juin]],[1]!Tableau3[#All],2,FALSE)</f>
        <v>#REF!</v>
      </c>
      <c r="AI1679" s="5" t="e">
        <f>VLOOKUP(Tableau13[[#This Row],[Juil,]],[1]!Tableau3[#All],2,FALSE)</f>
        <v>#REF!</v>
      </c>
      <c r="AJ1679" s="5" t="e">
        <f>VLOOKUP(Tableau13[[#This Row],[Août]],[1]!Tableau3[#All],2,FALSE)</f>
        <v>#REF!</v>
      </c>
      <c r="AK1679" s="5" t="e">
        <f>VLOOKUP(Tableau13[[#This Row],[Sept,]],[1]!Tableau3[#All],2,FALSE)</f>
        <v>#REF!</v>
      </c>
      <c r="AL1679" s="5" t="e">
        <f>VLOOKUP(Tableau13[[#This Row],[Oct,]],[1]!Tableau3[#All],2,FALSE)</f>
        <v>#REF!</v>
      </c>
      <c r="AM1679" s="5" t="e">
        <f>VLOOKUP(Tableau13[[#This Row],[Nov,]],[1]!Tableau3[#All],2,FALSE)</f>
        <v>#REF!</v>
      </c>
      <c r="AN1679" s="5" t="e">
        <f>VLOOKUP(Tableau13[[#This Row],[Déc,]],[1]!Tableau3[#All],2,FALSE)</f>
        <v>#REF!</v>
      </c>
    </row>
    <row r="1680" spans="1:40" x14ac:dyDescent="0.25">
      <c r="A1680" t="s">
        <v>4271</v>
      </c>
      <c r="D1680" t="s">
        <v>135</v>
      </c>
      <c r="E1680" t="s">
        <v>136</v>
      </c>
      <c r="F1680" t="s">
        <v>8406</v>
      </c>
      <c r="G1680" t="s">
        <v>4272</v>
      </c>
      <c r="H1680" t="s">
        <v>4273</v>
      </c>
      <c r="I1680" t="s">
        <v>25</v>
      </c>
      <c r="J1680" s="3">
        <v>0</v>
      </c>
      <c r="K1680" s="1">
        <v>43831</v>
      </c>
      <c r="L1680" s="1">
        <v>45291</v>
      </c>
      <c r="M1680" t="s">
        <v>38</v>
      </c>
      <c r="O1680" t="s">
        <v>102</v>
      </c>
      <c r="P1680" s="1"/>
      <c r="AB1680" t="s">
        <v>4174</v>
      </c>
      <c r="AC1680" s="5" t="e">
        <f>VLOOKUP(Tableau13[[#This Row],[Jan,]],[1]!Tableau3[#All],2,FALSE)</f>
        <v>#REF!</v>
      </c>
      <c r="AD1680" s="5" t="e">
        <f>VLOOKUP(Tableau13[[#This Row],[Fév,]],[1]!Tableau3[#All],2,FALSE)</f>
        <v>#REF!</v>
      </c>
      <c r="AE1680" s="5" t="e">
        <f>VLOOKUP(Tableau13[[#This Row],[Mar,]],[1]!Tableau3[#All],2,FALSE)</f>
        <v>#REF!</v>
      </c>
      <c r="AF1680" s="5" t="e">
        <f>VLOOKUP(Tableau13[[#This Row],[Avr,]],[1]!Tableau3[#All],2,FALSE)</f>
        <v>#REF!</v>
      </c>
      <c r="AG1680" s="5" t="e">
        <f>VLOOKUP(Tableau13[[#This Row],[Mai]],[1]!Tableau3[#All],2,FALSE)</f>
        <v>#REF!</v>
      </c>
      <c r="AH1680" s="5" t="e">
        <f>VLOOKUP(Tableau13[[#This Row],[Juin]],[1]!Tableau3[#All],2,FALSE)</f>
        <v>#REF!</v>
      </c>
      <c r="AI1680" s="5" t="e">
        <f>VLOOKUP(Tableau13[[#This Row],[Juil,]],[1]!Tableau3[#All],2,FALSE)</f>
        <v>#REF!</v>
      </c>
      <c r="AJ1680" s="5" t="e">
        <f>VLOOKUP(Tableau13[[#This Row],[Août]],[1]!Tableau3[#All],2,FALSE)</f>
        <v>#REF!</v>
      </c>
      <c r="AK1680" s="5" t="e">
        <f>VLOOKUP(Tableau13[[#This Row],[Sept,]],[1]!Tableau3[#All],2,FALSE)</f>
        <v>#REF!</v>
      </c>
      <c r="AL1680" s="5" t="e">
        <f>VLOOKUP(Tableau13[[#This Row],[Oct,]],[1]!Tableau3[#All],2,FALSE)</f>
        <v>#REF!</v>
      </c>
      <c r="AM1680" s="5" t="e">
        <f>VLOOKUP(Tableau13[[#This Row],[Nov,]],[1]!Tableau3[#All],2,FALSE)</f>
        <v>#REF!</v>
      </c>
      <c r="AN1680" s="5" t="e">
        <f>VLOOKUP(Tableau13[[#This Row],[Déc,]],[1]!Tableau3[#All],2,FALSE)</f>
        <v>#REF!</v>
      </c>
    </row>
    <row r="1681" spans="1:40" x14ac:dyDescent="0.25">
      <c r="A1681" t="s">
        <v>4274</v>
      </c>
      <c r="D1681" t="s">
        <v>135</v>
      </c>
      <c r="E1681" t="s">
        <v>136</v>
      </c>
      <c r="F1681" t="s">
        <v>8407</v>
      </c>
      <c r="G1681" t="s">
        <v>4275</v>
      </c>
      <c r="H1681" t="s">
        <v>4276</v>
      </c>
      <c r="I1681" t="s">
        <v>25</v>
      </c>
      <c r="J1681" s="3">
        <v>0</v>
      </c>
      <c r="K1681" s="1">
        <v>43831</v>
      </c>
      <c r="L1681" s="1">
        <v>45291</v>
      </c>
      <c r="M1681" t="s">
        <v>38</v>
      </c>
      <c r="P1681" s="1"/>
      <c r="AB1681" t="s">
        <v>4174</v>
      </c>
      <c r="AC1681" s="5" t="e">
        <f>VLOOKUP(Tableau13[[#This Row],[Jan,]],[1]!Tableau3[#All],2,FALSE)</f>
        <v>#REF!</v>
      </c>
      <c r="AD1681" s="5" t="e">
        <f>VLOOKUP(Tableau13[[#This Row],[Fév,]],[1]!Tableau3[#All],2,FALSE)</f>
        <v>#REF!</v>
      </c>
      <c r="AE1681" s="5" t="e">
        <f>VLOOKUP(Tableau13[[#This Row],[Mar,]],[1]!Tableau3[#All],2,FALSE)</f>
        <v>#REF!</v>
      </c>
      <c r="AF1681" s="5" t="e">
        <f>VLOOKUP(Tableau13[[#This Row],[Avr,]],[1]!Tableau3[#All],2,FALSE)</f>
        <v>#REF!</v>
      </c>
      <c r="AG1681" s="5" t="e">
        <f>VLOOKUP(Tableau13[[#This Row],[Mai]],[1]!Tableau3[#All],2,FALSE)</f>
        <v>#REF!</v>
      </c>
      <c r="AH1681" s="5" t="e">
        <f>VLOOKUP(Tableau13[[#This Row],[Juin]],[1]!Tableau3[#All],2,FALSE)</f>
        <v>#REF!</v>
      </c>
      <c r="AI1681" s="5" t="e">
        <f>VLOOKUP(Tableau13[[#This Row],[Juil,]],[1]!Tableau3[#All],2,FALSE)</f>
        <v>#REF!</v>
      </c>
      <c r="AJ1681" s="5" t="e">
        <f>VLOOKUP(Tableau13[[#This Row],[Août]],[1]!Tableau3[#All],2,FALSE)</f>
        <v>#REF!</v>
      </c>
      <c r="AK1681" s="5" t="e">
        <f>VLOOKUP(Tableau13[[#This Row],[Sept,]],[1]!Tableau3[#All],2,FALSE)</f>
        <v>#REF!</v>
      </c>
      <c r="AL1681" s="5" t="e">
        <f>VLOOKUP(Tableau13[[#This Row],[Oct,]],[1]!Tableau3[#All],2,FALSE)</f>
        <v>#REF!</v>
      </c>
      <c r="AM1681" s="5" t="e">
        <f>VLOOKUP(Tableau13[[#This Row],[Nov,]],[1]!Tableau3[#All],2,FALSE)</f>
        <v>#REF!</v>
      </c>
      <c r="AN1681" s="5" t="e">
        <f>VLOOKUP(Tableau13[[#This Row],[Déc,]],[1]!Tableau3[#All],2,FALSE)</f>
        <v>#REF!</v>
      </c>
    </row>
    <row r="1682" spans="1:40" x14ac:dyDescent="0.25">
      <c r="A1682" t="s">
        <v>4277</v>
      </c>
      <c r="D1682" t="s">
        <v>135</v>
      </c>
      <c r="E1682" t="s">
        <v>136</v>
      </c>
      <c r="F1682" t="s">
        <v>8408</v>
      </c>
      <c r="G1682" t="s">
        <v>548</v>
      </c>
      <c r="H1682" t="s">
        <v>4278</v>
      </c>
      <c r="I1682" t="s">
        <v>25</v>
      </c>
      <c r="J1682" s="3">
        <v>0</v>
      </c>
      <c r="K1682" s="1">
        <v>43831</v>
      </c>
      <c r="L1682" s="1">
        <v>45291</v>
      </c>
      <c r="M1682" t="s">
        <v>38</v>
      </c>
      <c r="P1682" s="1"/>
      <c r="AB1682" t="s">
        <v>4174</v>
      </c>
      <c r="AC1682" s="5" t="e">
        <f>VLOOKUP(Tableau13[[#This Row],[Jan,]],[1]!Tableau3[#All],2,FALSE)</f>
        <v>#REF!</v>
      </c>
      <c r="AD1682" s="5" t="e">
        <f>VLOOKUP(Tableau13[[#This Row],[Fév,]],[1]!Tableau3[#All],2,FALSE)</f>
        <v>#REF!</v>
      </c>
      <c r="AE1682" s="5" t="e">
        <f>VLOOKUP(Tableau13[[#This Row],[Mar,]],[1]!Tableau3[#All],2,FALSE)</f>
        <v>#REF!</v>
      </c>
      <c r="AF1682" s="5" t="e">
        <f>VLOOKUP(Tableau13[[#This Row],[Avr,]],[1]!Tableau3[#All],2,FALSE)</f>
        <v>#REF!</v>
      </c>
      <c r="AG1682" s="5" t="e">
        <f>VLOOKUP(Tableau13[[#This Row],[Mai]],[1]!Tableau3[#All],2,FALSE)</f>
        <v>#REF!</v>
      </c>
      <c r="AH1682" s="5" t="e">
        <f>VLOOKUP(Tableau13[[#This Row],[Juin]],[1]!Tableau3[#All],2,FALSE)</f>
        <v>#REF!</v>
      </c>
      <c r="AI1682" s="5" t="e">
        <f>VLOOKUP(Tableau13[[#This Row],[Juil,]],[1]!Tableau3[#All],2,FALSE)</f>
        <v>#REF!</v>
      </c>
      <c r="AJ1682" s="5" t="e">
        <f>VLOOKUP(Tableau13[[#This Row],[Août]],[1]!Tableau3[#All],2,FALSE)</f>
        <v>#REF!</v>
      </c>
      <c r="AK1682" s="5" t="e">
        <f>VLOOKUP(Tableau13[[#This Row],[Sept,]],[1]!Tableau3[#All],2,FALSE)</f>
        <v>#REF!</v>
      </c>
      <c r="AL1682" s="5" t="e">
        <f>VLOOKUP(Tableau13[[#This Row],[Oct,]],[1]!Tableau3[#All],2,FALSE)</f>
        <v>#REF!</v>
      </c>
      <c r="AM1682" s="5" t="e">
        <f>VLOOKUP(Tableau13[[#This Row],[Nov,]],[1]!Tableau3[#All],2,FALSE)</f>
        <v>#REF!</v>
      </c>
      <c r="AN1682" s="5" t="e">
        <f>VLOOKUP(Tableau13[[#This Row],[Déc,]],[1]!Tableau3[#All],2,FALSE)</f>
        <v>#REF!</v>
      </c>
    </row>
    <row r="1683" spans="1:40" x14ac:dyDescent="0.25">
      <c r="A1683" t="s">
        <v>4279</v>
      </c>
      <c r="D1683" t="s">
        <v>135</v>
      </c>
      <c r="E1683" t="s">
        <v>136</v>
      </c>
      <c r="F1683" t="s">
        <v>8409</v>
      </c>
      <c r="G1683" t="s">
        <v>4280</v>
      </c>
      <c r="H1683" t="s">
        <v>4281</v>
      </c>
      <c r="I1683" t="s">
        <v>25</v>
      </c>
      <c r="J1683" s="3">
        <v>0</v>
      </c>
      <c r="K1683" s="1">
        <v>43831</v>
      </c>
      <c r="L1683" s="1">
        <v>45291</v>
      </c>
      <c r="M1683" t="s">
        <v>38</v>
      </c>
      <c r="P1683" s="1"/>
      <c r="AB1683" t="s">
        <v>4174</v>
      </c>
      <c r="AC1683" s="5" t="e">
        <f>VLOOKUP(Tableau13[[#This Row],[Jan,]],[1]!Tableau3[#All],2,FALSE)</f>
        <v>#REF!</v>
      </c>
      <c r="AD1683" s="5" t="e">
        <f>VLOOKUP(Tableau13[[#This Row],[Fév,]],[1]!Tableau3[#All],2,FALSE)</f>
        <v>#REF!</v>
      </c>
      <c r="AE1683" s="5" t="e">
        <f>VLOOKUP(Tableau13[[#This Row],[Mar,]],[1]!Tableau3[#All],2,FALSE)</f>
        <v>#REF!</v>
      </c>
      <c r="AF1683" s="5" t="e">
        <f>VLOOKUP(Tableau13[[#This Row],[Avr,]],[1]!Tableau3[#All],2,FALSE)</f>
        <v>#REF!</v>
      </c>
      <c r="AG1683" s="5" t="e">
        <f>VLOOKUP(Tableau13[[#This Row],[Mai]],[1]!Tableau3[#All],2,FALSE)</f>
        <v>#REF!</v>
      </c>
      <c r="AH1683" s="5" t="e">
        <f>VLOOKUP(Tableau13[[#This Row],[Juin]],[1]!Tableau3[#All],2,FALSE)</f>
        <v>#REF!</v>
      </c>
      <c r="AI1683" s="5" t="e">
        <f>VLOOKUP(Tableau13[[#This Row],[Juil,]],[1]!Tableau3[#All],2,FALSE)</f>
        <v>#REF!</v>
      </c>
      <c r="AJ1683" s="5" t="e">
        <f>VLOOKUP(Tableau13[[#This Row],[Août]],[1]!Tableau3[#All],2,FALSE)</f>
        <v>#REF!</v>
      </c>
      <c r="AK1683" s="5" t="e">
        <f>VLOOKUP(Tableau13[[#This Row],[Sept,]],[1]!Tableau3[#All],2,FALSE)</f>
        <v>#REF!</v>
      </c>
      <c r="AL1683" s="5" t="e">
        <f>VLOOKUP(Tableau13[[#This Row],[Oct,]],[1]!Tableau3[#All],2,FALSE)</f>
        <v>#REF!</v>
      </c>
      <c r="AM1683" s="5" t="e">
        <f>VLOOKUP(Tableau13[[#This Row],[Nov,]],[1]!Tableau3[#All],2,FALSE)</f>
        <v>#REF!</v>
      </c>
      <c r="AN1683" s="5" t="e">
        <f>VLOOKUP(Tableau13[[#This Row],[Déc,]],[1]!Tableau3[#All],2,FALSE)</f>
        <v>#REF!</v>
      </c>
    </row>
    <row r="1684" spans="1:40" x14ac:dyDescent="0.25">
      <c r="A1684" t="s">
        <v>4282</v>
      </c>
      <c r="D1684" t="s">
        <v>135</v>
      </c>
      <c r="E1684" t="s">
        <v>136</v>
      </c>
      <c r="F1684" t="s">
        <v>8410</v>
      </c>
      <c r="G1684" t="s">
        <v>4283</v>
      </c>
      <c r="H1684" t="s">
        <v>4284</v>
      </c>
      <c r="I1684" t="s">
        <v>25</v>
      </c>
      <c r="J1684" s="3">
        <v>0</v>
      </c>
      <c r="K1684" s="1">
        <v>43831</v>
      </c>
      <c r="L1684" s="1">
        <v>45291</v>
      </c>
      <c r="M1684" t="s">
        <v>38</v>
      </c>
      <c r="P1684" s="1"/>
      <c r="AB1684" t="s">
        <v>4174</v>
      </c>
      <c r="AC1684" s="5" t="e">
        <f>VLOOKUP(Tableau13[[#This Row],[Jan,]],[1]!Tableau3[#All],2,FALSE)</f>
        <v>#REF!</v>
      </c>
      <c r="AD1684" s="5" t="e">
        <f>VLOOKUP(Tableau13[[#This Row],[Fév,]],[1]!Tableau3[#All],2,FALSE)</f>
        <v>#REF!</v>
      </c>
      <c r="AE1684" s="5" t="e">
        <f>VLOOKUP(Tableau13[[#This Row],[Mar,]],[1]!Tableau3[#All],2,FALSE)</f>
        <v>#REF!</v>
      </c>
      <c r="AF1684" s="5" t="e">
        <f>VLOOKUP(Tableau13[[#This Row],[Avr,]],[1]!Tableau3[#All],2,FALSE)</f>
        <v>#REF!</v>
      </c>
      <c r="AG1684" s="5" t="e">
        <f>VLOOKUP(Tableau13[[#This Row],[Mai]],[1]!Tableau3[#All],2,FALSE)</f>
        <v>#REF!</v>
      </c>
      <c r="AH1684" s="5" t="e">
        <f>VLOOKUP(Tableau13[[#This Row],[Juin]],[1]!Tableau3[#All],2,FALSE)</f>
        <v>#REF!</v>
      </c>
      <c r="AI1684" s="5" t="e">
        <f>VLOOKUP(Tableau13[[#This Row],[Juil,]],[1]!Tableau3[#All],2,FALSE)</f>
        <v>#REF!</v>
      </c>
      <c r="AJ1684" s="5" t="e">
        <f>VLOOKUP(Tableau13[[#This Row],[Août]],[1]!Tableau3[#All],2,FALSE)</f>
        <v>#REF!</v>
      </c>
      <c r="AK1684" s="5" t="e">
        <f>VLOOKUP(Tableau13[[#This Row],[Sept,]],[1]!Tableau3[#All],2,FALSE)</f>
        <v>#REF!</v>
      </c>
      <c r="AL1684" s="5" t="e">
        <f>VLOOKUP(Tableau13[[#This Row],[Oct,]],[1]!Tableau3[#All],2,FALSE)</f>
        <v>#REF!</v>
      </c>
      <c r="AM1684" s="5" t="e">
        <f>VLOOKUP(Tableau13[[#This Row],[Nov,]],[1]!Tableau3[#All],2,FALSE)</f>
        <v>#REF!</v>
      </c>
      <c r="AN1684" s="5" t="e">
        <f>VLOOKUP(Tableau13[[#This Row],[Déc,]],[1]!Tableau3[#All],2,FALSE)</f>
        <v>#REF!</v>
      </c>
    </row>
    <row r="1685" spans="1:40" x14ac:dyDescent="0.25">
      <c r="A1685" t="s">
        <v>4285</v>
      </c>
      <c r="D1685" t="s">
        <v>135</v>
      </c>
      <c r="E1685" t="s">
        <v>136</v>
      </c>
      <c r="F1685" t="s">
        <v>8411</v>
      </c>
      <c r="G1685" t="s">
        <v>4286</v>
      </c>
      <c r="H1685" t="s">
        <v>4287</v>
      </c>
      <c r="I1685" t="s">
        <v>25</v>
      </c>
      <c r="J1685" s="3">
        <v>0</v>
      </c>
      <c r="K1685" s="1">
        <v>43831</v>
      </c>
      <c r="L1685" s="1">
        <v>45291</v>
      </c>
      <c r="M1685" t="s">
        <v>38</v>
      </c>
      <c r="P1685" s="1"/>
      <c r="AB1685" t="s">
        <v>4174</v>
      </c>
      <c r="AC1685" s="5" t="e">
        <f>VLOOKUP(Tableau13[[#This Row],[Jan,]],[1]!Tableau3[#All],2,FALSE)</f>
        <v>#REF!</v>
      </c>
      <c r="AD1685" s="5" t="e">
        <f>VLOOKUP(Tableau13[[#This Row],[Fév,]],[1]!Tableau3[#All],2,FALSE)</f>
        <v>#REF!</v>
      </c>
      <c r="AE1685" s="5" t="e">
        <f>VLOOKUP(Tableau13[[#This Row],[Mar,]],[1]!Tableau3[#All],2,FALSE)</f>
        <v>#REF!</v>
      </c>
      <c r="AF1685" s="5" t="e">
        <f>VLOOKUP(Tableau13[[#This Row],[Avr,]],[1]!Tableau3[#All],2,FALSE)</f>
        <v>#REF!</v>
      </c>
      <c r="AG1685" s="5" t="e">
        <f>VLOOKUP(Tableau13[[#This Row],[Mai]],[1]!Tableau3[#All],2,FALSE)</f>
        <v>#REF!</v>
      </c>
      <c r="AH1685" s="5" t="e">
        <f>VLOOKUP(Tableau13[[#This Row],[Juin]],[1]!Tableau3[#All],2,FALSE)</f>
        <v>#REF!</v>
      </c>
      <c r="AI1685" s="5" t="e">
        <f>VLOOKUP(Tableau13[[#This Row],[Juil,]],[1]!Tableau3[#All],2,FALSE)</f>
        <v>#REF!</v>
      </c>
      <c r="AJ1685" s="5" t="e">
        <f>VLOOKUP(Tableau13[[#This Row],[Août]],[1]!Tableau3[#All],2,FALSE)</f>
        <v>#REF!</v>
      </c>
      <c r="AK1685" s="5" t="e">
        <f>VLOOKUP(Tableau13[[#This Row],[Sept,]],[1]!Tableau3[#All],2,FALSE)</f>
        <v>#REF!</v>
      </c>
      <c r="AL1685" s="5" t="e">
        <f>VLOOKUP(Tableau13[[#This Row],[Oct,]],[1]!Tableau3[#All],2,FALSE)</f>
        <v>#REF!</v>
      </c>
      <c r="AM1685" s="5" t="e">
        <f>VLOOKUP(Tableau13[[#This Row],[Nov,]],[1]!Tableau3[#All],2,FALSE)</f>
        <v>#REF!</v>
      </c>
      <c r="AN1685" s="5" t="e">
        <f>VLOOKUP(Tableau13[[#This Row],[Déc,]],[1]!Tableau3[#All],2,FALSE)</f>
        <v>#REF!</v>
      </c>
    </row>
    <row r="1686" spans="1:40" x14ac:dyDescent="0.25">
      <c r="A1686" t="s">
        <v>4288</v>
      </c>
      <c r="D1686" t="s">
        <v>135</v>
      </c>
      <c r="E1686" t="s">
        <v>136</v>
      </c>
      <c r="F1686" t="s">
        <v>8412</v>
      </c>
      <c r="G1686" t="s">
        <v>4289</v>
      </c>
      <c r="H1686" t="s">
        <v>4290</v>
      </c>
      <c r="I1686" t="s">
        <v>25</v>
      </c>
      <c r="J1686" s="3">
        <v>0</v>
      </c>
      <c r="K1686" s="1">
        <v>43831</v>
      </c>
      <c r="L1686" s="1">
        <v>45291</v>
      </c>
      <c r="M1686" t="s">
        <v>38</v>
      </c>
      <c r="P1686" s="1"/>
      <c r="AB1686" t="s">
        <v>4174</v>
      </c>
      <c r="AC1686" s="5" t="e">
        <f>VLOOKUP(Tableau13[[#This Row],[Jan,]],[1]!Tableau3[#All],2,FALSE)</f>
        <v>#REF!</v>
      </c>
      <c r="AD1686" s="5" t="e">
        <f>VLOOKUP(Tableau13[[#This Row],[Fév,]],[1]!Tableau3[#All],2,FALSE)</f>
        <v>#REF!</v>
      </c>
      <c r="AE1686" s="5" t="e">
        <f>VLOOKUP(Tableau13[[#This Row],[Mar,]],[1]!Tableau3[#All],2,FALSE)</f>
        <v>#REF!</v>
      </c>
      <c r="AF1686" s="5" t="e">
        <f>VLOOKUP(Tableau13[[#This Row],[Avr,]],[1]!Tableau3[#All],2,FALSE)</f>
        <v>#REF!</v>
      </c>
      <c r="AG1686" s="5" t="e">
        <f>VLOOKUP(Tableau13[[#This Row],[Mai]],[1]!Tableau3[#All],2,FALSE)</f>
        <v>#REF!</v>
      </c>
      <c r="AH1686" s="5" t="e">
        <f>VLOOKUP(Tableau13[[#This Row],[Juin]],[1]!Tableau3[#All],2,FALSE)</f>
        <v>#REF!</v>
      </c>
      <c r="AI1686" s="5" t="e">
        <f>VLOOKUP(Tableau13[[#This Row],[Juil,]],[1]!Tableau3[#All],2,FALSE)</f>
        <v>#REF!</v>
      </c>
      <c r="AJ1686" s="5" t="e">
        <f>VLOOKUP(Tableau13[[#This Row],[Août]],[1]!Tableau3[#All],2,FALSE)</f>
        <v>#REF!</v>
      </c>
      <c r="AK1686" s="5" t="e">
        <f>VLOOKUP(Tableau13[[#This Row],[Sept,]],[1]!Tableau3[#All],2,FALSE)</f>
        <v>#REF!</v>
      </c>
      <c r="AL1686" s="5" t="e">
        <f>VLOOKUP(Tableau13[[#This Row],[Oct,]],[1]!Tableau3[#All],2,FALSE)</f>
        <v>#REF!</v>
      </c>
      <c r="AM1686" s="5" t="e">
        <f>VLOOKUP(Tableau13[[#This Row],[Nov,]],[1]!Tableau3[#All],2,FALSE)</f>
        <v>#REF!</v>
      </c>
      <c r="AN1686" s="5" t="e">
        <f>VLOOKUP(Tableau13[[#This Row],[Déc,]],[1]!Tableau3[#All],2,FALSE)</f>
        <v>#REF!</v>
      </c>
    </row>
    <row r="1687" spans="1:40" x14ac:dyDescent="0.25">
      <c r="A1687" t="s">
        <v>4291</v>
      </c>
      <c r="D1687" t="s">
        <v>135</v>
      </c>
      <c r="E1687" t="s">
        <v>136</v>
      </c>
      <c r="F1687" t="s">
        <v>8413</v>
      </c>
      <c r="G1687" t="s">
        <v>4292</v>
      </c>
      <c r="H1687" t="s">
        <v>4293</v>
      </c>
      <c r="I1687" t="s">
        <v>25</v>
      </c>
      <c r="J1687" s="3">
        <v>0</v>
      </c>
      <c r="K1687" s="1">
        <v>43831</v>
      </c>
      <c r="L1687" s="1">
        <v>45291</v>
      </c>
      <c r="M1687" t="s">
        <v>38</v>
      </c>
      <c r="P1687" s="1"/>
      <c r="AB1687" t="s">
        <v>4174</v>
      </c>
      <c r="AC1687" s="5" t="e">
        <f>VLOOKUP(Tableau13[[#This Row],[Jan,]],[1]!Tableau3[#All],2,FALSE)</f>
        <v>#REF!</v>
      </c>
      <c r="AD1687" s="5" t="e">
        <f>VLOOKUP(Tableau13[[#This Row],[Fév,]],[1]!Tableau3[#All],2,FALSE)</f>
        <v>#REF!</v>
      </c>
      <c r="AE1687" s="5" t="e">
        <f>VLOOKUP(Tableau13[[#This Row],[Mar,]],[1]!Tableau3[#All],2,FALSE)</f>
        <v>#REF!</v>
      </c>
      <c r="AF1687" s="5" t="e">
        <f>VLOOKUP(Tableau13[[#This Row],[Avr,]],[1]!Tableau3[#All],2,FALSE)</f>
        <v>#REF!</v>
      </c>
      <c r="AG1687" s="5" t="e">
        <f>VLOOKUP(Tableau13[[#This Row],[Mai]],[1]!Tableau3[#All],2,FALSE)</f>
        <v>#REF!</v>
      </c>
      <c r="AH1687" s="5" t="e">
        <f>VLOOKUP(Tableau13[[#This Row],[Juin]],[1]!Tableau3[#All],2,FALSE)</f>
        <v>#REF!</v>
      </c>
      <c r="AI1687" s="5" t="e">
        <f>VLOOKUP(Tableau13[[#This Row],[Juil,]],[1]!Tableau3[#All],2,FALSE)</f>
        <v>#REF!</v>
      </c>
      <c r="AJ1687" s="5" t="e">
        <f>VLOOKUP(Tableau13[[#This Row],[Août]],[1]!Tableau3[#All],2,FALSE)</f>
        <v>#REF!</v>
      </c>
      <c r="AK1687" s="5" t="e">
        <f>VLOOKUP(Tableau13[[#This Row],[Sept,]],[1]!Tableau3[#All],2,FALSE)</f>
        <v>#REF!</v>
      </c>
      <c r="AL1687" s="5" t="e">
        <f>VLOOKUP(Tableau13[[#This Row],[Oct,]],[1]!Tableau3[#All],2,FALSE)</f>
        <v>#REF!</v>
      </c>
      <c r="AM1687" s="5" t="e">
        <f>VLOOKUP(Tableau13[[#This Row],[Nov,]],[1]!Tableau3[#All],2,FALSE)</f>
        <v>#REF!</v>
      </c>
      <c r="AN1687" s="5" t="e">
        <f>VLOOKUP(Tableau13[[#This Row],[Déc,]],[1]!Tableau3[#All],2,FALSE)</f>
        <v>#REF!</v>
      </c>
    </row>
    <row r="1688" spans="1:40" x14ac:dyDescent="0.25">
      <c r="A1688" t="s">
        <v>4294</v>
      </c>
      <c r="D1688" t="s">
        <v>135</v>
      </c>
      <c r="E1688" t="s">
        <v>136</v>
      </c>
      <c r="F1688" t="s">
        <v>8414</v>
      </c>
      <c r="G1688" t="s">
        <v>4295</v>
      </c>
      <c r="H1688" t="s">
        <v>4296</v>
      </c>
      <c r="I1688" t="s">
        <v>25</v>
      </c>
      <c r="J1688" s="3">
        <v>0</v>
      </c>
      <c r="K1688" s="1">
        <v>43831</v>
      </c>
      <c r="L1688" s="1">
        <v>45291</v>
      </c>
      <c r="M1688" t="s">
        <v>38</v>
      </c>
      <c r="P1688" s="1"/>
      <c r="AB1688" t="s">
        <v>4174</v>
      </c>
      <c r="AC1688" s="5" t="e">
        <f>VLOOKUP(Tableau13[[#This Row],[Jan,]],[1]!Tableau3[#All],2,FALSE)</f>
        <v>#REF!</v>
      </c>
      <c r="AD1688" s="5" t="e">
        <f>VLOOKUP(Tableau13[[#This Row],[Fév,]],[1]!Tableau3[#All],2,FALSE)</f>
        <v>#REF!</v>
      </c>
      <c r="AE1688" s="5" t="e">
        <f>VLOOKUP(Tableau13[[#This Row],[Mar,]],[1]!Tableau3[#All],2,FALSE)</f>
        <v>#REF!</v>
      </c>
      <c r="AF1688" s="5" t="e">
        <f>VLOOKUP(Tableau13[[#This Row],[Avr,]],[1]!Tableau3[#All],2,FALSE)</f>
        <v>#REF!</v>
      </c>
      <c r="AG1688" s="5" t="e">
        <f>VLOOKUP(Tableau13[[#This Row],[Mai]],[1]!Tableau3[#All],2,FALSE)</f>
        <v>#REF!</v>
      </c>
      <c r="AH1688" s="5" t="e">
        <f>VLOOKUP(Tableau13[[#This Row],[Juin]],[1]!Tableau3[#All],2,FALSE)</f>
        <v>#REF!</v>
      </c>
      <c r="AI1688" s="5" t="e">
        <f>VLOOKUP(Tableau13[[#This Row],[Juil,]],[1]!Tableau3[#All],2,FALSE)</f>
        <v>#REF!</v>
      </c>
      <c r="AJ1688" s="5" t="e">
        <f>VLOOKUP(Tableau13[[#This Row],[Août]],[1]!Tableau3[#All],2,FALSE)</f>
        <v>#REF!</v>
      </c>
      <c r="AK1688" s="5" t="e">
        <f>VLOOKUP(Tableau13[[#This Row],[Sept,]],[1]!Tableau3[#All],2,FALSE)</f>
        <v>#REF!</v>
      </c>
      <c r="AL1688" s="5" t="e">
        <f>VLOOKUP(Tableau13[[#This Row],[Oct,]],[1]!Tableau3[#All],2,FALSE)</f>
        <v>#REF!</v>
      </c>
      <c r="AM1688" s="5" t="e">
        <f>VLOOKUP(Tableau13[[#This Row],[Nov,]],[1]!Tableau3[#All],2,FALSE)</f>
        <v>#REF!</v>
      </c>
      <c r="AN1688" s="5" t="e">
        <f>VLOOKUP(Tableau13[[#This Row],[Déc,]],[1]!Tableau3[#All],2,FALSE)</f>
        <v>#REF!</v>
      </c>
    </row>
    <row r="1689" spans="1:40" x14ac:dyDescent="0.25">
      <c r="A1689" t="s">
        <v>4297</v>
      </c>
      <c r="D1689" t="s">
        <v>135</v>
      </c>
      <c r="E1689" t="s">
        <v>136</v>
      </c>
      <c r="F1689" t="s">
        <v>8415</v>
      </c>
      <c r="G1689" t="s">
        <v>4298</v>
      </c>
      <c r="H1689" t="s">
        <v>4299</v>
      </c>
      <c r="I1689" t="s">
        <v>25</v>
      </c>
      <c r="J1689" s="3">
        <v>0</v>
      </c>
      <c r="K1689" s="1">
        <v>43831</v>
      </c>
      <c r="L1689" s="1">
        <v>45291</v>
      </c>
      <c r="M1689" t="s">
        <v>38</v>
      </c>
      <c r="P1689" s="1"/>
      <c r="AB1689" t="s">
        <v>4174</v>
      </c>
      <c r="AC1689" s="5" t="e">
        <f>VLOOKUP(Tableau13[[#This Row],[Jan,]],[1]!Tableau3[#All],2,FALSE)</f>
        <v>#REF!</v>
      </c>
      <c r="AD1689" s="5" t="e">
        <f>VLOOKUP(Tableau13[[#This Row],[Fév,]],[1]!Tableau3[#All],2,FALSE)</f>
        <v>#REF!</v>
      </c>
      <c r="AE1689" s="5" t="e">
        <f>VLOOKUP(Tableau13[[#This Row],[Mar,]],[1]!Tableau3[#All],2,FALSE)</f>
        <v>#REF!</v>
      </c>
      <c r="AF1689" s="5" t="e">
        <f>VLOOKUP(Tableau13[[#This Row],[Avr,]],[1]!Tableau3[#All],2,FALSE)</f>
        <v>#REF!</v>
      </c>
      <c r="AG1689" s="5" t="e">
        <f>VLOOKUP(Tableau13[[#This Row],[Mai]],[1]!Tableau3[#All],2,FALSE)</f>
        <v>#REF!</v>
      </c>
      <c r="AH1689" s="5" t="e">
        <f>VLOOKUP(Tableau13[[#This Row],[Juin]],[1]!Tableau3[#All],2,FALSE)</f>
        <v>#REF!</v>
      </c>
      <c r="AI1689" s="5" t="e">
        <f>VLOOKUP(Tableau13[[#This Row],[Juil,]],[1]!Tableau3[#All],2,FALSE)</f>
        <v>#REF!</v>
      </c>
      <c r="AJ1689" s="5" t="e">
        <f>VLOOKUP(Tableau13[[#This Row],[Août]],[1]!Tableau3[#All],2,FALSE)</f>
        <v>#REF!</v>
      </c>
      <c r="AK1689" s="5" t="e">
        <f>VLOOKUP(Tableau13[[#This Row],[Sept,]],[1]!Tableau3[#All],2,FALSE)</f>
        <v>#REF!</v>
      </c>
      <c r="AL1689" s="5" t="e">
        <f>VLOOKUP(Tableau13[[#This Row],[Oct,]],[1]!Tableau3[#All],2,FALSE)</f>
        <v>#REF!</v>
      </c>
      <c r="AM1689" s="5" t="e">
        <f>VLOOKUP(Tableau13[[#This Row],[Nov,]],[1]!Tableau3[#All],2,FALSE)</f>
        <v>#REF!</v>
      </c>
      <c r="AN1689" s="5" t="e">
        <f>VLOOKUP(Tableau13[[#This Row],[Déc,]],[1]!Tableau3[#All],2,FALSE)</f>
        <v>#REF!</v>
      </c>
    </row>
    <row r="1690" spans="1:40" x14ac:dyDescent="0.25">
      <c r="A1690" t="s">
        <v>4300</v>
      </c>
      <c r="D1690" t="s">
        <v>135</v>
      </c>
      <c r="E1690" t="s">
        <v>136</v>
      </c>
      <c r="F1690" t="s">
        <v>8416</v>
      </c>
      <c r="G1690" t="s">
        <v>4301</v>
      </c>
      <c r="H1690" t="s">
        <v>4302</v>
      </c>
      <c r="I1690" t="s">
        <v>25</v>
      </c>
      <c r="J1690" s="3">
        <v>0</v>
      </c>
      <c r="K1690" s="1">
        <v>43831</v>
      </c>
      <c r="L1690" s="1">
        <v>45291</v>
      </c>
      <c r="M1690" t="s">
        <v>38</v>
      </c>
      <c r="P1690" s="1"/>
      <c r="AB1690" t="s">
        <v>4174</v>
      </c>
      <c r="AC1690" s="5" t="e">
        <f>VLOOKUP(Tableau13[[#This Row],[Jan,]],[1]!Tableau3[#All],2,FALSE)</f>
        <v>#REF!</v>
      </c>
      <c r="AD1690" s="5" t="e">
        <f>VLOOKUP(Tableau13[[#This Row],[Fév,]],[1]!Tableau3[#All],2,FALSE)</f>
        <v>#REF!</v>
      </c>
      <c r="AE1690" s="5" t="e">
        <f>VLOOKUP(Tableau13[[#This Row],[Mar,]],[1]!Tableau3[#All],2,FALSE)</f>
        <v>#REF!</v>
      </c>
      <c r="AF1690" s="5" t="e">
        <f>VLOOKUP(Tableau13[[#This Row],[Avr,]],[1]!Tableau3[#All],2,FALSE)</f>
        <v>#REF!</v>
      </c>
      <c r="AG1690" s="5" t="e">
        <f>VLOOKUP(Tableau13[[#This Row],[Mai]],[1]!Tableau3[#All],2,FALSE)</f>
        <v>#REF!</v>
      </c>
      <c r="AH1690" s="5" t="e">
        <f>VLOOKUP(Tableau13[[#This Row],[Juin]],[1]!Tableau3[#All],2,FALSE)</f>
        <v>#REF!</v>
      </c>
      <c r="AI1690" s="5" t="e">
        <f>VLOOKUP(Tableau13[[#This Row],[Juil,]],[1]!Tableau3[#All],2,FALSE)</f>
        <v>#REF!</v>
      </c>
      <c r="AJ1690" s="5" t="e">
        <f>VLOOKUP(Tableau13[[#This Row],[Août]],[1]!Tableau3[#All],2,FALSE)</f>
        <v>#REF!</v>
      </c>
      <c r="AK1690" s="5" t="e">
        <f>VLOOKUP(Tableau13[[#This Row],[Sept,]],[1]!Tableau3[#All],2,FALSE)</f>
        <v>#REF!</v>
      </c>
      <c r="AL1690" s="5" t="e">
        <f>VLOOKUP(Tableau13[[#This Row],[Oct,]],[1]!Tableau3[#All],2,FALSE)</f>
        <v>#REF!</v>
      </c>
      <c r="AM1690" s="5" t="e">
        <f>VLOOKUP(Tableau13[[#This Row],[Nov,]],[1]!Tableau3[#All],2,FALSE)</f>
        <v>#REF!</v>
      </c>
      <c r="AN1690" s="5" t="e">
        <f>VLOOKUP(Tableau13[[#This Row],[Déc,]],[1]!Tableau3[#All],2,FALSE)</f>
        <v>#REF!</v>
      </c>
    </row>
    <row r="1691" spans="1:40" x14ac:dyDescent="0.25">
      <c r="A1691" t="s">
        <v>4303</v>
      </c>
      <c r="D1691" t="s">
        <v>135</v>
      </c>
      <c r="E1691" t="s">
        <v>136</v>
      </c>
      <c r="F1691" t="s">
        <v>8417</v>
      </c>
      <c r="G1691" t="s">
        <v>4304</v>
      </c>
      <c r="H1691" t="s">
        <v>4305</v>
      </c>
      <c r="I1691" t="s">
        <v>25</v>
      </c>
      <c r="J1691" s="3">
        <v>0</v>
      </c>
      <c r="K1691" s="1">
        <v>43831</v>
      </c>
      <c r="L1691" s="1">
        <v>45291</v>
      </c>
      <c r="M1691" t="s">
        <v>38</v>
      </c>
      <c r="P1691" s="1"/>
      <c r="AB1691" t="s">
        <v>4174</v>
      </c>
      <c r="AC1691" s="5" t="e">
        <f>VLOOKUP(Tableau13[[#This Row],[Jan,]],[1]!Tableau3[#All],2,FALSE)</f>
        <v>#REF!</v>
      </c>
      <c r="AD1691" s="5" t="e">
        <f>VLOOKUP(Tableau13[[#This Row],[Fév,]],[1]!Tableau3[#All],2,FALSE)</f>
        <v>#REF!</v>
      </c>
      <c r="AE1691" s="5" t="e">
        <f>VLOOKUP(Tableau13[[#This Row],[Mar,]],[1]!Tableau3[#All],2,FALSE)</f>
        <v>#REF!</v>
      </c>
      <c r="AF1691" s="5" t="e">
        <f>VLOOKUP(Tableau13[[#This Row],[Avr,]],[1]!Tableau3[#All],2,FALSE)</f>
        <v>#REF!</v>
      </c>
      <c r="AG1691" s="5" t="e">
        <f>VLOOKUP(Tableau13[[#This Row],[Mai]],[1]!Tableau3[#All],2,FALSE)</f>
        <v>#REF!</v>
      </c>
      <c r="AH1691" s="5" t="e">
        <f>VLOOKUP(Tableau13[[#This Row],[Juin]],[1]!Tableau3[#All],2,FALSE)</f>
        <v>#REF!</v>
      </c>
      <c r="AI1691" s="5" t="e">
        <f>VLOOKUP(Tableau13[[#This Row],[Juil,]],[1]!Tableau3[#All],2,FALSE)</f>
        <v>#REF!</v>
      </c>
      <c r="AJ1691" s="5" t="e">
        <f>VLOOKUP(Tableau13[[#This Row],[Août]],[1]!Tableau3[#All],2,FALSE)</f>
        <v>#REF!</v>
      </c>
      <c r="AK1691" s="5" t="e">
        <f>VLOOKUP(Tableau13[[#This Row],[Sept,]],[1]!Tableau3[#All],2,FALSE)</f>
        <v>#REF!</v>
      </c>
      <c r="AL1691" s="5" t="e">
        <f>VLOOKUP(Tableau13[[#This Row],[Oct,]],[1]!Tableau3[#All],2,FALSE)</f>
        <v>#REF!</v>
      </c>
      <c r="AM1691" s="5" t="e">
        <f>VLOOKUP(Tableau13[[#This Row],[Nov,]],[1]!Tableau3[#All],2,FALSE)</f>
        <v>#REF!</v>
      </c>
      <c r="AN1691" s="5" t="e">
        <f>VLOOKUP(Tableau13[[#This Row],[Déc,]],[1]!Tableau3[#All],2,FALSE)</f>
        <v>#REF!</v>
      </c>
    </row>
    <row r="1692" spans="1:40" x14ac:dyDescent="0.25">
      <c r="A1692" t="s">
        <v>4306</v>
      </c>
      <c r="D1692" t="s">
        <v>135</v>
      </c>
      <c r="E1692" t="s">
        <v>136</v>
      </c>
      <c r="F1692" t="s">
        <v>8418</v>
      </c>
      <c r="G1692" t="s">
        <v>4307</v>
      </c>
      <c r="H1692" t="s">
        <v>4308</v>
      </c>
      <c r="I1692" t="s">
        <v>25</v>
      </c>
      <c r="J1692" s="3">
        <v>0</v>
      </c>
      <c r="K1692" s="1">
        <v>43831</v>
      </c>
      <c r="L1692" s="1">
        <v>45291</v>
      </c>
      <c r="M1692" t="s">
        <v>38</v>
      </c>
      <c r="P1692" s="1"/>
      <c r="AB1692" t="s">
        <v>4174</v>
      </c>
      <c r="AC1692" s="5" t="e">
        <f>VLOOKUP(Tableau13[[#This Row],[Jan,]],[1]!Tableau3[#All],2,FALSE)</f>
        <v>#REF!</v>
      </c>
      <c r="AD1692" s="5" t="e">
        <f>VLOOKUP(Tableau13[[#This Row],[Fév,]],[1]!Tableau3[#All],2,FALSE)</f>
        <v>#REF!</v>
      </c>
      <c r="AE1692" s="5" t="e">
        <f>VLOOKUP(Tableau13[[#This Row],[Mar,]],[1]!Tableau3[#All],2,FALSE)</f>
        <v>#REF!</v>
      </c>
      <c r="AF1692" s="5" t="e">
        <f>VLOOKUP(Tableau13[[#This Row],[Avr,]],[1]!Tableau3[#All],2,FALSE)</f>
        <v>#REF!</v>
      </c>
      <c r="AG1692" s="5" t="e">
        <f>VLOOKUP(Tableau13[[#This Row],[Mai]],[1]!Tableau3[#All],2,FALSE)</f>
        <v>#REF!</v>
      </c>
      <c r="AH1692" s="5" t="e">
        <f>VLOOKUP(Tableau13[[#This Row],[Juin]],[1]!Tableau3[#All],2,FALSE)</f>
        <v>#REF!</v>
      </c>
      <c r="AI1692" s="5" t="e">
        <f>VLOOKUP(Tableau13[[#This Row],[Juil,]],[1]!Tableau3[#All],2,FALSE)</f>
        <v>#REF!</v>
      </c>
      <c r="AJ1692" s="5" t="e">
        <f>VLOOKUP(Tableau13[[#This Row],[Août]],[1]!Tableau3[#All],2,FALSE)</f>
        <v>#REF!</v>
      </c>
      <c r="AK1692" s="5" t="e">
        <f>VLOOKUP(Tableau13[[#This Row],[Sept,]],[1]!Tableau3[#All],2,FALSE)</f>
        <v>#REF!</v>
      </c>
      <c r="AL1692" s="5" t="e">
        <f>VLOOKUP(Tableau13[[#This Row],[Oct,]],[1]!Tableau3[#All],2,FALSE)</f>
        <v>#REF!</v>
      </c>
      <c r="AM1692" s="5" t="e">
        <f>VLOOKUP(Tableau13[[#This Row],[Nov,]],[1]!Tableau3[#All],2,FALSE)</f>
        <v>#REF!</v>
      </c>
      <c r="AN1692" s="5" t="e">
        <f>VLOOKUP(Tableau13[[#This Row],[Déc,]],[1]!Tableau3[#All],2,FALSE)</f>
        <v>#REF!</v>
      </c>
    </row>
    <row r="1693" spans="1:40" x14ac:dyDescent="0.25">
      <c r="A1693" t="s">
        <v>4309</v>
      </c>
      <c r="D1693" t="s">
        <v>135</v>
      </c>
      <c r="E1693" t="s">
        <v>136</v>
      </c>
      <c r="F1693" t="s">
        <v>8419</v>
      </c>
      <c r="G1693" t="s">
        <v>4310</v>
      </c>
      <c r="H1693" t="s">
        <v>4311</v>
      </c>
      <c r="I1693" t="s">
        <v>25</v>
      </c>
      <c r="J1693" s="3">
        <v>0</v>
      </c>
      <c r="K1693" s="1">
        <v>43831</v>
      </c>
      <c r="L1693" s="1">
        <v>45291</v>
      </c>
      <c r="M1693" t="s">
        <v>38</v>
      </c>
      <c r="P1693" s="1"/>
      <c r="AB1693" t="s">
        <v>4174</v>
      </c>
      <c r="AC1693" s="5" t="e">
        <f>VLOOKUP(Tableau13[[#This Row],[Jan,]],[1]!Tableau3[#All],2,FALSE)</f>
        <v>#REF!</v>
      </c>
      <c r="AD1693" s="5" t="e">
        <f>VLOOKUP(Tableau13[[#This Row],[Fév,]],[1]!Tableau3[#All],2,FALSE)</f>
        <v>#REF!</v>
      </c>
      <c r="AE1693" s="5" t="e">
        <f>VLOOKUP(Tableau13[[#This Row],[Mar,]],[1]!Tableau3[#All],2,FALSE)</f>
        <v>#REF!</v>
      </c>
      <c r="AF1693" s="5" t="e">
        <f>VLOOKUP(Tableau13[[#This Row],[Avr,]],[1]!Tableau3[#All],2,FALSE)</f>
        <v>#REF!</v>
      </c>
      <c r="AG1693" s="5" t="e">
        <f>VLOOKUP(Tableau13[[#This Row],[Mai]],[1]!Tableau3[#All],2,FALSE)</f>
        <v>#REF!</v>
      </c>
      <c r="AH1693" s="5" t="e">
        <f>VLOOKUP(Tableau13[[#This Row],[Juin]],[1]!Tableau3[#All],2,FALSE)</f>
        <v>#REF!</v>
      </c>
      <c r="AI1693" s="5" t="e">
        <f>VLOOKUP(Tableau13[[#This Row],[Juil,]],[1]!Tableau3[#All],2,FALSE)</f>
        <v>#REF!</v>
      </c>
      <c r="AJ1693" s="5" t="e">
        <f>VLOOKUP(Tableau13[[#This Row],[Août]],[1]!Tableau3[#All],2,FALSE)</f>
        <v>#REF!</v>
      </c>
      <c r="AK1693" s="5" t="e">
        <f>VLOOKUP(Tableau13[[#This Row],[Sept,]],[1]!Tableau3[#All],2,FALSE)</f>
        <v>#REF!</v>
      </c>
      <c r="AL1693" s="5" t="e">
        <f>VLOOKUP(Tableau13[[#This Row],[Oct,]],[1]!Tableau3[#All],2,FALSE)</f>
        <v>#REF!</v>
      </c>
      <c r="AM1693" s="5" t="e">
        <f>VLOOKUP(Tableau13[[#This Row],[Nov,]],[1]!Tableau3[#All],2,FALSE)</f>
        <v>#REF!</v>
      </c>
      <c r="AN1693" s="5" t="e">
        <f>VLOOKUP(Tableau13[[#This Row],[Déc,]],[1]!Tableau3[#All],2,FALSE)</f>
        <v>#REF!</v>
      </c>
    </row>
    <row r="1694" spans="1:40" x14ac:dyDescent="0.25">
      <c r="A1694" t="s">
        <v>4312</v>
      </c>
      <c r="D1694" t="s">
        <v>135</v>
      </c>
      <c r="E1694" t="s">
        <v>136</v>
      </c>
      <c r="F1694" t="s">
        <v>8420</v>
      </c>
      <c r="G1694" t="s">
        <v>4313</v>
      </c>
      <c r="H1694" t="s">
        <v>4314</v>
      </c>
      <c r="I1694" t="s">
        <v>25</v>
      </c>
      <c r="J1694" s="3">
        <v>0</v>
      </c>
      <c r="K1694" s="1">
        <v>43831</v>
      </c>
      <c r="L1694" s="1">
        <v>45291</v>
      </c>
      <c r="M1694" t="s">
        <v>38</v>
      </c>
      <c r="P1694" s="1"/>
      <c r="AB1694" t="s">
        <v>4174</v>
      </c>
      <c r="AC1694" s="5" t="e">
        <f>VLOOKUP(Tableau13[[#This Row],[Jan,]],[1]!Tableau3[#All],2,FALSE)</f>
        <v>#REF!</v>
      </c>
      <c r="AD1694" s="5" t="e">
        <f>VLOOKUP(Tableau13[[#This Row],[Fév,]],[1]!Tableau3[#All],2,FALSE)</f>
        <v>#REF!</v>
      </c>
      <c r="AE1694" s="5" t="e">
        <f>VLOOKUP(Tableau13[[#This Row],[Mar,]],[1]!Tableau3[#All],2,FALSE)</f>
        <v>#REF!</v>
      </c>
      <c r="AF1694" s="5" t="e">
        <f>VLOOKUP(Tableau13[[#This Row],[Avr,]],[1]!Tableau3[#All],2,FALSE)</f>
        <v>#REF!</v>
      </c>
      <c r="AG1694" s="5" t="e">
        <f>VLOOKUP(Tableau13[[#This Row],[Mai]],[1]!Tableau3[#All],2,FALSE)</f>
        <v>#REF!</v>
      </c>
      <c r="AH1694" s="5" t="e">
        <f>VLOOKUP(Tableau13[[#This Row],[Juin]],[1]!Tableau3[#All],2,FALSE)</f>
        <v>#REF!</v>
      </c>
      <c r="AI1694" s="5" t="e">
        <f>VLOOKUP(Tableau13[[#This Row],[Juil,]],[1]!Tableau3[#All],2,FALSE)</f>
        <v>#REF!</v>
      </c>
      <c r="AJ1694" s="5" t="e">
        <f>VLOOKUP(Tableau13[[#This Row],[Août]],[1]!Tableau3[#All],2,FALSE)</f>
        <v>#REF!</v>
      </c>
      <c r="AK1694" s="5" t="e">
        <f>VLOOKUP(Tableau13[[#This Row],[Sept,]],[1]!Tableau3[#All],2,FALSE)</f>
        <v>#REF!</v>
      </c>
      <c r="AL1694" s="5" t="e">
        <f>VLOOKUP(Tableau13[[#This Row],[Oct,]],[1]!Tableau3[#All],2,FALSE)</f>
        <v>#REF!</v>
      </c>
      <c r="AM1694" s="5" t="e">
        <f>VLOOKUP(Tableau13[[#This Row],[Nov,]],[1]!Tableau3[#All],2,FALSE)</f>
        <v>#REF!</v>
      </c>
      <c r="AN1694" s="5" t="e">
        <f>VLOOKUP(Tableau13[[#This Row],[Déc,]],[1]!Tableau3[#All],2,FALSE)</f>
        <v>#REF!</v>
      </c>
    </row>
    <row r="1695" spans="1:40" x14ac:dyDescent="0.25">
      <c r="A1695" t="s">
        <v>4315</v>
      </c>
      <c r="D1695" t="s">
        <v>135</v>
      </c>
      <c r="E1695" t="s">
        <v>136</v>
      </c>
      <c r="F1695" t="s">
        <v>8421</v>
      </c>
      <c r="G1695" t="s">
        <v>4316</v>
      </c>
      <c r="H1695" t="s">
        <v>4317</v>
      </c>
      <c r="I1695" t="s">
        <v>25</v>
      </c>
      <c r="J1695" s="3">
        <v>0</v>
      </c>
      <c r="K1695" s="1">
        <v>43831</v>
      </c>
      <c r="L1695" s="1">
        <v>45291</v>
      </c>
      <c r="M1695" t="s">
        <v>38</v>
      </c>
      <c r="P1695" s="1"/>
      <c r="AB1695" t="s">
        <v>4174</v>
      </c>
      <c r="AC1695" s="5" t="e">
        <f>VLOOKUP(Tableau13[[#This Row],[Jan,]],[1]!Tableau3[#All],2,FALSE)</f>
        <v>#REF!</v>
      </c>
      <c r="AD1695" s="5" t="e">
        <f>VLOOKUP(Tableau13[[#This Row],[Fév,]],[1]!Tableau3[#All],2,FALSE)</f>
        <v>#REF!</v>
      </c>
      <c r="AE1695" s="5" t="e">
        <f>VLOOKUP(Tableau13[[#This Row],[Mar,]],[1]!Tableau3[#All],2,FALSE)</f>
        <v>#REF!</v>
      </c>
      <c r="AF1695" s="5" t="e">
        <f>VLOOKUP(Tableau13[[#This Row],[Avr,]],[1]!Tableau3[#All],2,FALSE)</f>
        <v>#REF!</v>
      </c>
      <c r="AG1695" s="5" t="e">
        <f>VLOOKUP(Tableau13[[#This Row],[Mai]],[1]!Tableau3[#All],2,FALSE)</f>
        <v>#REF!</v>
      </c>
      <c r="AH1695" s="5" t="e">
        <f>VLOOKUP(Tableau13[[#This Row],[Juin]],[1]!Tableau3[#All],2,FALSE)</f>
        <v>#REF!</v>
      </c>
      <c r="AI1695" s="5" t="e">
        <f>VLOOKUP(Tableau13[[#This Row],[Juil,]],[1]!Tableau3[#All],2,FALSE)</f>
        <v>#REF!</v>
      </c>
      <c r="AJ1695" s="5" t="e">
        <f>VLOOKUP(Tableau13[[#This Row],[Août]],[1]!Tableau3[#All],2,FALSE)</f>
        <v>#REF!</v>
      </c>
      <c r="AK1695" s="5" t="e">
        <f>VLOOKUP(Tableau13[[#This Row],[Sept,]],[1]!Tableau3[#All],2,FALSE)</f>
        <v>#REF!</v>
      </c>
      <c r="AL1695" s="5" t="e">
        <f>VLOOKUP(Tableau13[[#This Row],[Oct,]],[1]!Tableau3[#All],2,FALSE)</f>
        <v>#REF!</v>
      </c>
      <c r="AM1695" s="5" t="e">
        <f>VLOOKUP(Tableau13[[#This Row],[Nov,]],[1]!Tableau3[#All],2,FALSE)</f>
        <v>#REF!</v>
      </c>
      <c r="AN1695" s="5" t="e">
        <f>VLOOKUP(Tableau13[[#This Row],[Déc,]],[1]!Tableau3[#All],2,FALSE)</f>
        <v>#REF!</v>
      </c>
    </row>
    <row r="1696" spans="1:40" x14ac:dyDescent="0.25">
      <c r="A1696" t="s">
        <v>4318</v>
      </c>
      <c r="D1696" t="s">
        <v>135</v>
      </c>
      <c r="E1696" t="s">
        <v>136</v>
      </c>
      <c r="F1696" t="s">
        <v>8422</v>
      </c>
      <c r="G1696" t="s">
        <v>4319</v>
      </c>
      <c r="H1696" t="s">
        <v>4320</v>
      </c>
      <c r="I1696" t="s">
        <v>25</v>
      </c>
      <c r="J1696" s="3">
        <v>0</v>
      </c>
      <c r="K1696" s="1">
        <v>43831</v>
      </c>
      <c r="L1696" s="1">
        <v>45291</v>
      </c>
      <c r="M1696" t="s">
        <v>38</v>
      </c>
      <c r="P1696" s="1"/>
      <c r="AB1696" t="s">
        <v>4174</v>
      </c>
      <c r="AC1696" s="5" t="e">
        <f>VLOOKUP(Tableau13[[#This Row],[Jan,]],[1]!Tableau3[#All],2,FALSE)</f>
        <v>#REF!</v>
      </c>
      <c r="AD1696" s="5" t="e">
        <f>VLOOKUP(Tableau13[[#This Row],[Fév,]],[1]!Tableau3[#All],2,FALSE)</f>
        <v>#REF!</v>
      </c>
      <c r="AE1696" s="5" t="e">
        <f>VLOOKUP(Tableau13[[#This Row],[Mar,]],[1]!Tableau3[#All],2,FALSE)</f>
        <v>#REF!</v>
      </c>
      <c r="AF1696" s="5" t="e">
        <f>VLOOKUP(Tableau13[[#This Row],[Avr,]],[1]!Tableau3[#All],2,FALSE)</f>
        <v>#REF!</v>
      </c>
      <c r="AG1696" s="5" t="e">
        <f>VLOOKUP(Tableau13[[#This Row],[Mai]],[1]!Tableau3[#All],2,FALSE)</f>
        <v>#REF!</v>
      </c>
      <c r="AH1696" s="5" t="e">
        <f>VLOOKUP(Tableau13[[#This Row],[Juin]],[1]!Tableau3[#All],2,FALSE)</f>
        <v>#REF!</v>
      </c>
      <c r="AI1696" s="5" t="e">
        <f>VLOOKUP(Tableau13[[#This Row],[Juil,]],[1]!Tableau3[#All],2,FALSE)</f>
        <v>#REF!</v>
      </c>
      <c r="AJ1696" s="5" t="e">
        <f>VLOOKUP(Tableau13[[#This Row],[Août]],[1]!Tableau3[#All],2,FALSE)</f>
        <v>#REF!</v>
      </c>
      <c r="AK1696" s="5" t="e">
        <f>VLOOKUP(Tableau13[[#This Row],[Sept,]],[1]!Tableau3[#All],2,FALSE)</f>
        <v>#REF!</v>
      </c>
      <c r="AL1696" s="5" t="e">
        <f>VLOOKUP(Tableau13[[#This Row],[Oct,]],[1]!Tableau3[#All],2,FALSE)</f>
        <v>#REF!</v>
      </c>
      <c r="AM1696" s="5" t="e">
        <f>VLOOKUP(Tableau13[[#This Row],[Nov,]],[1]!Tableau3[#All],2,FALSE)</f>
        <v>#REF!</v>
      </c>
      <c r="AN1696" s="5" t="e">
        <f>VLOOKUP(Tableau13[[#This Row],[Déc,]],[1]!Tableau3[#All],2,FALSE)</f>
        <v>#REF!</v>
      </c>
    </row>
    <row r="1697" spans="1:40" x14ac:dyDescent="0.25">
      <c r="A1697" t="s">
        <v>4321</v>
      </c>
      <c r="D1697" t="s">
        <v>135</v>
      </c>
      <c r="E1697" t="s">
        <v>136</v>
      </c>
      <c r="F1697" t="s">
        <v>8423</v>
      </c>
      <c r="G1697" t="s">
        <v>4322</v>
      </c>
      <c r="H1697" t="s">
        <v>4323</v>
      </c>
      <c r="I1697" t="s">
        <v>25</v>
      </c>
      <c r="J1697" s="3">
        <v>0</v>
      </c>
      <c r="K1697" s="1">
        <v>43831</v>
      </c>
      <c r="L1697" s="1">
        <v>45291</v>
      </c>
      <c r="M1697" t="s">
        <v>38</v>
      </c>
      <c r="P1697" s="1"/>
      <c r="AB1697" t="s">
        <v>4174</v>
      </c>
      <c r="AC1697" s="5" t="e">
        <f>VLOOKUP(Tableau13[[#This Row],[Jan,]],[1]!Tableau3[#All],2,FALSE)</f>
        <v>#REF!</v>
      </c>
      <c r="AD1697" s="5" t="e">
        <f>VLOOKUP(Tableau13[[#This Row],[Fév,]],[1]!Tableau3[#All],2,FALSE)</f>
        <v>#REF!</v>
      </c>
      <c r="AE1697" s="5" t="e">
        <f>VLOOKUP(Tableau13[[#This Row],[Mar,]],[1]!Tableau3[#All],2,FALSE)</f>
        <v>#REF!</v>
      </c>
      <c r="AF1697" s="5" t="e">
        <f>VLOOKUP(Tableau13[[#This Row],[Avr,]],[1]!Tableau3[#All],2,FALSE)</f>
        <v>#REF!</v>
      </c>
      <c r="AG1697" s="5" t="e">
        <f>VLOOKUP(Tableau13[[#This Row],[Mai]],[1]!Tableau3[#All],2,FALSE)</f>
        <v>#REF!</v>
      </c>
      <c r="AH1697" s="5" t="e">
        <f>VLOOKUP(Tableau13[[#This Row],[Juin]],[1]!Tableau3[#All],2,FALSE)</f>
        <v>#REF!</v>
      </c>
      <c r="AI1697" s="5" t="e">
        <f>VLOOKUP(Tableau13[[#This Row],[Juil,]],[1]!Tableau3[#All],2,FALSE)</f>
        <v>#REF!</v>
      </c>
      <c r="AJ1697" s="5" t="e">
        <f>VLOOKUP(Tableau13[[#This Row],[Août]],[1]!Tableau3[#All],2,FALSE)</f>
        <v>#REF!</v>
      </c>
      <c r="AK1697" s="5" t="e">
        <f>VLOOKUP(Tableau13[[#This Row],[Sept,]],[1]!Tableau3[#All],2,FALSE)</f>
        <v>#REF!</v>
      </c>
      <c r="AL1697" s="5" t="e">
        <f>VLOOKUP(Tableau13[[#This Row],[Oct,]],[1]!Tableau3[#All],2,FALSE)</f>
        <v>#REF!</v>
      </c>
      <c r="AM1697" s="5" t="e">
        <f>VLOOKUP(Tableau13[[#This Row],[Nov,]],[1]!Tableau3[#All],2,FALSE)</f>
        <v>#REF!</v>
      </c>
      <c r="AN1697" s="5" t="e">
        <f>VLOOKUP(Tableau13[[#This Row],[Déc,]],[1]!Tableau3[#All],2,FALSE)</f>
        <v>#REF!</v>
      </c>
    </row>
    <row r="1698" spans="1:40" x14ac:dyDescent="0.25">
      <c r="A1698" t="s">
        <v>4324</v>
      </c>
      <c r="D1698" t="s">
        <v>135</v>
      </c>
      <c r="E1698" t="s">
        <v>136</v>
      </c>
      <c r="F1698" t="s">
        <v>8424</v>
      </c>
      <c r="G1698" t="s">
        <v>4325</v>
      </c>
      <c r="H1698" t="s">
        <v>4326</v>
      </c>
      <c r="I1698" t="s">
        <v>25</v>
      </c>
      <c r="J1698" s="3">
        <v>0</v>
      </c>
      <c r="K1698" s="1">
        <v>43831</v>
      </c>
      <c r="L1698" s="1">
        <v>45291</v>
      </c>
      <c r="M1698" t="s">
        <v>38</v>
      </c>
      <c r="P1698" s="1"/>
      <c r="AB1698" t="s">
        <v>4174</v>
      </c>
      <c r="AC1698" s="5" t="e">
        <f>VLOOKUP(Tableau13[[#This Row],[Jan,]],[1]!Tableau3[#All],2,FALSE)</f>
        <v>#REF!</v>
      </c>
      <c r="AD1698" s="5" t="e">
        <f>VLOOKUP(Tableau13[[#This Row],[Fév,]],[1]!Tableau3[#All],2,FALSE)</f>
        <v>#REF!</v>
      </c>
      <c r="AE1698" s="5" t="e">
        <f>VLOOKUP(Tableau13[[#This Row],[Mar,]],[1]!Tableau3[#All],2,FALSE)</f>
        <v>#REF!</v>
      </c>
      <c r="AF1698" s="5" t="e">
        <f>VLOOKUP(Tableau13[[#This Row],[Avr,]],[1]!Tableau3[#All],2,FALSE)</f>
        <v>#REF!</v>
      </c>
      <c r="AG1698" s="5" t="e">
        <f>VLOOKUP(Tableau13[[#This Row],[Mai]],[1]!Tableau3[#All],2,FALSE)</f>
        <v>#REF!</v>
      </c>
      <c r="AH1698" s="5" t="e">
        <f>VLOOKUP(Tableau13[[#This Row],[Juin]],[1]!Tableau3[#All],2,FALSE)</f>
        <v>#REF!</v>
      </c>
      <c r="AI1698" s="5" t="e">
        <f>VLOOKUP(Tableau13[[#This Row],[Juil,]],[1]!Tableau3[#All],2,FALSE)</f>
        <v>#REF!</v>
      </c>
      <c r="AJ1698" s="5" t="e">
        <f>VLOOKUP(Tableau13[[#This Row],[Août]],[1]!Tableau3[#All],2,FALSE)</f>
        <v>#REF!</v>
      </c>
      <c r="AK1698" s="5" t="e">
        <f>VLOOKUP(Tableau13[[#This Row],[Sept,]],[1]!Tableau3[#All],2,FALSE)</f>
        <v>#REF!</v>
      </c>
      <c r="AL1698" s="5" t="e">
        <f>VLOOKUP(Tableau13[[#This Row],[Oct,]],[1]!Tableau3[#All],2,FALSE)</f>
        <v>#REF!</v>
      </c>
      <c r="AM1698" s="5" t="e">
        <f>VLOOKUP(Tableau13[[#This Row],[Nov,]],[1]!Tableau3[#All],2,FALSE)</f>
        <v>#REF!</v>
      </c>
      <c r="AN1698" s="5" t="e">
        <f>VLOOKUP(Tableau13[[#This Row],[Déc,]],[1]!Tableau3[#All],2,FALSE)</f>
        <v>#REF!</v>
      </c>
    </row>
    <row r="1699" spans="1:40" x14ac:dyDescent="0.25">
      <c r="A1699" t="s">
        <v>4327</v>
      </c>
      <c r="D1699" t="s">
        <v>135</v>
      </c>
      <c r="E1699" t="s">
        <v>136</v>
      </c>
      <c r="F1699" t="s">
        <v>8425</v>
      </c>
      <c r="G1699" t="s">
        <v>4328</v>
      </c>
      <c r="H1699" t="s">
        <v>4329</v>
      </c>
      <c r="I1699" t="s">
        <v>25</v>
      </c>
      <c r="J1699" s="3">
        <v>0</v>
      </c>
      <c r="K1699" s="1">
        <v>43831</v>
      </c>
      <c r="L1699" s="1">
        <v>45291</v>
      </c>
      <c r="M1699" t="s">
        <v>38</v>
      </c>
      <c r="P1699" s="1"/>
      <c r="AB1699" t="s">
        <v>4174</v>
      </c>
      <c r="AC1699" s="5" t="e">
        <f>VLOOKUP(Tableau13[[#This Row],[Jan,]],[1]!Tableau3[#All],2,FALSE)</f>
        <v>#REF!</v>
      </c>
      <c r="AD1699" s="5" t="e">
        <f>VLOOKUP(Tableau13[[#This Row],[Fév,]],[1]!Tableau3[#All],2,FALSE)</f>
        <v>#REF!</v>
      </c>
      <c r="AE1699" s="5" t="e">
        <f>VLOOKUP(Tableau13[[#This Row],[Mar,]],[1]!Tableau3[#All],2,FALSE)</f>
        <v>#REF!</v>
      </c>
      <c r="AF1699" s="5" t="e">
        <f>VLOOKUP(Tableau13[[#This Row],[Avr,]],[1]!Tableau3[#All],2,FALSE)</f>
        <v>#REF!</v>
      </c>
      <c r="AG1699" s="5" t="e">
        <f>VLOOKUP(Tableau13[[#This Row],[Mai]],[1]!Tableau3[#All],2,FALSE)</f>
        <v>#REF!</v>
      </c>
      <c r="AH1699" s="5" t="e">
        <f>VLOOKUP(Tableau13[[#This Row],[Juin]],[1]!Tableau3[#All],2,FALSE)</f>
        <v>#REF!</v>
      </c>
      <c r="AI1699" s="5" t="e">
        <f>VLOOKUP(Tableau13[[#This Row],[Juil,]],[1]!Tableau3[#All],2,FALSE)</f>
        <v>#REF!</v>
      </c>
      <c r="AJ1699" s="5" t="e">
        <f>VLOOKUP(Tableau13[[#This Row],[Août]],[1]!Tableau3[#All],2,FALSE)</f>
        <v>#REF!</v>
      </c>
      <c r="AK1699" s="5" t="e">
        <f>VLOOKUP(Tableau13[[#This Row],[Sept,]],[1]!Tableau3[#All],2,FALSE)</f>
        <v>#REF!</v>
      </c>
      <c r="AL1699" s="5" t="e">
        <f>VLOOKUP(Tableau13[[#This Row],[Oct,]],[1]!Tableau3[#All],2,FALSE)</f>
        <v>#REF!</v>
      </c>
      <c r="AM1699" s="5" t="e">
        <f>VLOOKUP(Tableau13[[#This Row],[Nov,]],[1]!Tableau3[#All],2,FALSE)</f>
        <v>#REF!</v>
      </c>
      <c r="AN1699" s="5" t="e">
        <f>VLOOKUP(Tableau13[[#This Row],[Déc,]],[1]!Tableau3[#All],2,FALSE)</f>
        <v>#REF!</v>
      </c>
    </row>
    <row r="1700" spans="1:40" x14ac:dyDescent="0.25">
      <c r="A1700" t="s">
        <v>4330</v>
      </c>
      <c r="D1700" t="s">
        <v>135</v>
      </c>
      <c r="E1700" t="s">
        <v>136</v>
      </c>
      <c r="F1700" t="s">
        <v>8426</v>
      </c>
      <c r="G1700" t="s">
        <v>4331</v>
      </c>
      <c r="H1700" t="s">
        <v>4332</v>
      </c>
      <c r="I1700" t="s">
        <v>25</v>
      </c>
      <c r="J1700" s="3">
        <v>0</v>
      </c>
      <c r="K1700" s="1">
        <v>43831</v>
      </c>
      <c r="L1700" s="1">
        <v>45291</v>
      </c>
      <c r="M1700" t="s">
        <v>38</v>
      </c>
      <c r="P1700" s="1"/>
      <c r="AB1700" t="s">
        <v>4174</v>
      </c>
      <c r="AC1700" s="5" t="e">
        <f>VLOOKUP(Tableau13[[#This Row],[Jan,]],[1]!Tableau3[#All],2,FALSE)</f>
        <v>#REF!</v>
      </c>
      <c r="AD1700" s="5" t="e">
        <f>VLOOKUP(Tableau13[[#This Row],[Fév,]],[1]!Tableau3[#All],2,FALSE)</f>
        <v>#REF!</v>
      </c>
      <c r="AE1700" s="5" t="e">
        <f>VLOOKUP(Tableau13[[#This Row],[Mar,]],[1]!Tableau3[#All],2,FALSE)</f>
        <v>#REF!</v>
      </c>
      <c r="AF1700" s="5" t="e">
        <f>VLOOKUP(Tableau13[[#This Row],[Avr,]],[1]!Tableau3[#All],2,FALSE)</f>
        <v>#REF!</v>
      </c>
      <c r="AG1700" s="5" t="e">
        <f>VLOOKUP(Tableau13[[#This Row],[Mai]],[1]!Tableau3[#All],2,FALSE)</f>
        <v>#REF!</v>
      </c>
      <c r="AH1700" s="5" t="e">
        <f>VLOOKUP(Tableau13[[#This Row],[Juin]],[1]!Tableau3[#All],2,FALSE)</f>
        <v>#REF!</v>
      </c>
      <c r="AI1700" s="5" t="e">
        <f>VLOOKUP(Tableau13[[#This Row],[Juil,]],[1]!Tableau3[#All],2,FALSE)</f>
        <v>#REF!</v>
      </c>
      <c r="AJ1700" s="5" t="e">
        <f>VLOOKUP(Tableau13[[#This Row],[Août]],[1]!Tableau3[#All],2,FALSE)</f>
        <v>#REF!</v>
      </c>
      <c r="AK1700" s="5" t="e">
        <f>VLOOKUP(Tableau13[[#This Row],[Sept,]],[1]!Tableau3[#All],2,FALSE)</f>
        <v>#REF!</v>
      </c>
      <c r="AL1700" s="5" t="e">
        <f>VLOOKUP(Tableau13[[#This Row],[Oct,]],[1]!Tableau3[#All],2,FALSE)</f>
        <v>#REF!</v>
      </c>
      <c r="AM1700" s="5" t="e">
        <f>VLOOKUP(Tableau13[[#This Row],[Nov,]],[1]!Tableau3[#All],2,FALSE)</f>
        <v>#REF!</v>
      </c>
      <c r="AN1700" s="5" t="e">
        <f>VLOOKUP(Tableau13[[#This Row],[Déc,]],[1]!Tableau3[#All],2,FALSE)</f>
        <v>#REF!</v>
      </c>
    </row>
    <row r="1701" spans="1:40" x14ac:dyDescent="0.25">
      <c r="A1701" t="s">
        <v>4333</v>
      </c>
      <c r="D1701" t="s">
        <v>135</v>
      </c>
      <c r="E1701" t="s">
        <v>136</v>
      </c>
      <c r="F1701" t="s">
        <v>8427</v>
      </c>
      <c r="G1701" t="s">
        <v>4334</v>
      </c>
      <c r="H1701" t="s">
        <v>4335</v>
      </c>
      <c r="I1701" t="s">
        <v>25</v>
      </c>
      <c r="J1701" s="3">
        <v>0</v>
      </c>
      <c r="K1701" s="1">
        <v>43831</v>
      </c>
      <c r="L1701" s="1">
        <v>45291</v>
      </c>
      <c r="M1701" t="s">
        <v>38</v>
      </c>
      <c r="P1701" s="1"/>
      <c r="AB1701" t="s">
        <v>4174</v>
      </c>
      <c r="AC1701" s="5" t="e">
        <f>VLOOKUP(Tableau13[[#This Row],[Jan,]],[1]!Tableau3[#All],2,FALSE)</f>
        <v>#REF!</v>
      </c>
      <c r="AD1701" s="5" t="e">
        <f>VLOOKUP(Tableau13[[#This Row],[Fév,]],[1]!Tableau3[#All],2,FALSE)</f>
        <v>#REF!</v>
      </c>
      <c r="AE1701" s="5" t="e">
        <f>VLOOKUP(Tableau13[[#This Row],[Mar,]],[1]!Tableau3[#All],2,FALSE)</f>
        <v>#REF!</v>
      </c>
      <c r="AF1701" s="5" t="e">
        <f>VLOOKUP(Tableau13[[#This Row],[Avr,]],[1]!Tableau3[#All],2,FALSE)</f>
        <v>#REF!</v>
      </c>
      <c r="AG1701" s="5" t="e">
        <f>VLOOKUP(Tableau13[[#This Row],[Mai]],[1]!Tableau3[#All],2,FALSE)</f>
        <v>#REF!</v>
      </c>
      <c r="AH1701" s="5" t="e">
        <f>VLOOKUP(Tableau13[[#This Row],[Juin]],[1]!Tableau3[#All],2,FALSE)</f>
        <v>#REF!</v>
      </c>
      <c r="AI1701" s="5" t="e">
        <f>VLOOKUP(Tableau13[[#This Row],[Juil,]],[1]!Tableau3[#All],2,FALSE)</f>
        <v>#REF!</v>
      </c>
      <c r="AJ1701" s="5" t="e">
        <f>VLOOKUP(Tableau13[[#This Row],[Août]],[1]!Tableau3[#All],2,FALSE)</f>
        <v>#REF!</v>
      </c>
      <c r="AK1701" s="5" t="e">
        <f>VLOOKUP(Tableau13[[#This Row],[Sept,]],[1]!Tableau3[#All],2,FALSE)</f>
        <v>#REF!</v>
      </c>
      <c r="AL1701" s="5" t="e">
        <f>VLOOKUP(Tableau13[[#This Row],[Oct,]],[1]!Tableau3[#All],2,FALSE)</f>
        <v>#REF!</v>
      </c>
      <c r="AM1701" s="5" t="e">
        <f>VLOOKUP(Tableau13[[#This Row],[Nov,]],[1]!Tableau3[#All],2,FALSE)</f>
        <v>#REF!</v>
      </c>
      <c r="AN1701" s="5" t="e">
        <f>VLOOKUP(Tableau13[[#This Row],[Déc,]],[1]!Tableau3[#All],2,FALSE)</f>
        <v>#REF!</v>
      </c>
    </row>
    <row r="1702" spans="1:40" x14ac:dyDescent="0.25">
      <c r="A1702" t="s">
        <v>4336</v>
      </c>
      <c r="D1702" t="s">
        <v>135</v>
      </c>
      <c r="E1702" t="s">
        <v>136</v>
      </c>
      <c r="F1702" t="s">
        <v>8428</v>
      </c>
      <c r="G1702" t="s">
        <v>4337</v>
      </c>
      <c r="H1702" t="s">
        <v>4338</v>
      </c>
      <c r="I1702" t="s">
        <v>25</v>
      </c>
      <c r="J1702" s="3">
        <v>8731.4500000000007</v>
      </c>
      <c r="K1702" s="1">
        <v>43831</v>
      </c>
      <c r="L1702" s="1">
        <v>45291</v>
      </c>
      <c r="M1702" t="s">
        <v>38</v>
      </c>
      <c r="O1702" t="s">
        <v>32</v>
      </c>
      <c r="P1702" s="1">
        <v>0.25</v>
      </c>
      <c r="S1702">
        <v>0.25</v>
      </c>
      <c r="V1702">
        <v>0.25</v>
      </c>
      <c r="Y1702">
        <v>0.25</v>
      </c>
      <c r="AB1702" t="s">
        <v>4174</v>
      </c>
      <c r="AC1702" s="5" t="e">
        <f>VLOOKUP(Tableau13[[#This Row],[Jan,]],[1]!Tableau3[#All],2,FALSE)</f>
        <v>#REF!</v>
      </c>
      <c r="AD1702" s="5" t="e">
        <f>VLOOKUP(Tableau13[[#This Row],[Fév,]],[1]!Tableau3[#All],2,FALSE)</f>
        <v>#REF!</v>
      </c>
      <c r="AE1702" s="5" t="e">
        <f>VLOOKUP(Tableau13[[#This Row],[Mar,]],[1]!Tableau3[#All],2,FALSE)</f>
        <v>#REF!</v>
      </c>
      <c r="AF1702" s="5" t="e">
        <f>VLOOKUP(Tableau13[[#This Row],[Avr,]],[1]!Tableau3[#All],2,FALSE)</f>
        <v>#REF!</v>
      </c>
      <c r="AG1702" s="5" t="e">
        <f>VLOOKUP(Tableau13[[#This Row],[Mai]],[1]!Tableau3[#All],2,FALSE)</f>
        <v>#REF!</v>
      </c>
      <c r="AH1702" s="5" t="e">
        <f>VLOOKUP(Tableau13[[#This Row],[Juin]],[1]!Tableau3[#All],2,FALSE)</f>
        <v>#REF!</v>
      </c>
      <c r="AI1702" s="5" t="e">
        <f>VLOOKUP(Tableau13[[#This Row],[Juil,]],[1]!Tableau3[#All],2,FALSE)</f>
        <v>#REF!</v>
      </c>
      <c r="AJ1702" s="5" t="e">
        <f>VLOOKUP(Tableau13[[#This Row],[Août]],[1]!Tableau3[#All],2,FALSE)</f>
        <v>#REF!</v>
      </c>
      <c r="AK1702" s="5" t="e">
        <f>VLOOKUP(Tableau13[[#This Row],[Sept,]],[1]!Tableau3[#All],2,FALSE)</f>
        <v>#REF!</v>
      </c>
      <c r="AL1702" s="5" t="e">
        <f>VLOOKUP(Tableau13[[#This Row],[Oct,]],[1]!Tableau3[#All],2,FALSE)</f>
        <v>#REF!</v>
      </c>
      <c r="AM1702" s="5" t="e">
        <f>VLOOKUP(Tableau13[[#This Row],[Nov,]],[1]!Tableau3[#All],2,FALSE)</f>
        <v>#REF!</v>
      </c>
      <c r="AN1702" s="5" t="e">
        <f>VLOOKUP(Tableau13[[#This Row],[Déc,]],[1]!Tableau3[#All],2,FALSE)</f>
        <v>#REF!</v>
      </c>
    </row>
    <row r="1703" spans="1:40" x14ac:dyDescent="0.25">
      <c r="A1703" t="s">
        <v>4339</v>
      </c>
      <c r="D1703" t="s">
        <v>135</v>
      </c>
      <c r="E1703" t="s">
        <v>136</v>
      </c>
      <c r="F1703" t="s">
        <v>8429</v>
      </c>
      <c r="G1703" t="s">
        <v>4340</v>
      </c>
      <c r="H1703" t="s">
        <v>4341</v>
      </c>
      <c r="I1703" t="s">
        <v>25</v>
      </c>
      <c r="J1703" s="3">
        <v>0</v>
      </c>
      <c r="K1703" s="1">
        <v>43831</v>
      </c>
      <c r="L1703" s="1">
        <v>45291</v>
      </c>
      <c r="M1703" t="s">
        <v>38</v>
      </c>
      <c r="P1703" s="1"/>
      <c r="AB1703" t="s">
        <v>4174</v>
      </c>
      <c r="AC1703" s="5" t="e">
        <f>VLOOKUP(Tableau13[[#This Row],[Jan,]],[1]!Tableau3[#All],2,FALSE)</f>
        <v>#REF!</v>
      </c>
      <c r="AD1703" s="5" t="e">
        <f>VLOOKUP(Tableau13[[#This Row],[Fév,]],[1]!Tableau3[#All],2,FALSE)</f>
        <v>#REF!</v>
      </c>
      <c r="AE1703" s="5" t="e">
        <f>VLOOKUP(Tableau13[[#This Row],[Mar,]],[1]!Tableau3[#All],2,FALSE)</f>
        <v>#REF!</v>
      </c>
      <c r="AF1703" s="5" t="e">
        <f>VLOOKUP(Tableau13[[#This Row],[Avr,]],[1]!Tableau3[#All],2,FALSE)</f>
        <v>#REF!</v>
      </c>
      <c r="AG1703" s="5" t="e">
        <f>VLOOKUP(Tableau13[[#This Row],[Mai]],[1]!Tableau3[#All],2,FALSE)</f>
        <v>#REF!</v>
      </c>
      <c r="AH1703" s="5" t="e">
        <f>VLOOKUP(Tableau13[[#This Row],[Juin]],[1]!Tableau3[#All],2,FALSE)</f>
        <v>#REF!</v>
      </c>
      <c r="AI1703" s="5" t="e">
        <f>VLOOKUP(Tableau13[[#This Row],[Juil,]],[1]!Tableau3[#All],2,FALSE)</f>
        <v>#REF!</v>
      </c>
      <c r="AJ1703" s="5" t="e">
        <f>VLOOKUP(Tableau13[[#This Row],[Août]],[1]!Tableau3[#All],2,FALSE)</f>
        <v>#REF!</v>
      </c>
      <c r="AK1703" s="5" t="e">
        <f>VLOOKUP(Tableau13[[#This Row],[Sept,]],[1]!Tableau3[#All],2,FALSE)</f>
        <v>#REF!</v>
      </c>
      <c r="AL1703" s="5" t="e">
        <f>VLOOKUP(Tableau13[[#This Row],[Oct,]],[1]!Tableau3[#All],2,FALSE)</f>
        <v>#REF!</v>
      </c>
      <c r="AM1703" s="5" t="e">
        <f>VLOOKUP(Tableau13[[#This Row],[Nov,]],[1]!Tableau3[#All],2,FALSE)</f>
        <v>#REF!</v>
      </c>
      <c r="AN1703" s="5" t="e">
        <f>VLOOKUP(Tableau13[[#This Row],[Déc,]],[1]!Tableau3[#All],2,FALSE)</f>
        <v>#REF!</v>
      </c>
    </row>
    <row r="1704" spans="1:40" x14ac:dyDescent="0.25">
      <c r="A1704" t="s">
        <v>4342</v>
      </c>
      <c r="D1704" t="s">
        <v>135</v>
      </c>
      <c r="E1704" t="s">
        <v>136</v>
      </c>
      <c r="F1704" t="s">
        <v>8430</v>
      </c>
      <c r="G1704" t="s">
        <v>4343</v>
      </c>
      <c r="H1704" t="s">
        <v>4344</v>
      </c>
      <c r="I1704" t="s">
        <v>25</v>
      </c>
      <c r="J1704" s="3">
        <v>0</v>
      </c>
      <c r="K1704" s="1">
        <v>43831</v>
      </c>
      <c r="L1704" s="1">
        <v>45291</v>
      </c>
      <c r="M1704" t="s">
        <v>38</v>
      </c>
      <c r="P1704" s="1"/>
      <c r="AB1704" t="s">
        <v>4174</v>
      </c>
      <c r="AC1704" s="5" t="e">
        <f>VLOOKUP(Tableau13[[#This Row],[Jan,]],[1]!Tableau3[#All],2,FALSE)</f>
        <v>#REF!</v>
      </c>
      <c r="AD1704" s="5" t="e">
        <f>VLOOKUP(Tableau13[[#This Row],[Fév,]],[1]!Tableau3[#All],2,FALSE)</f>
        <v>#REF!</v>
      </c>
      <c r="AE1704" s="5" t="e">
        <f>VLOOKUP(Tableau13[[#This Row],[Mar,]],[1]!Tableau3[#All],2,FALSE)</f>
        <v>#REF!</v>
      </c>
      <c r="AF1704" s="5" t="e">
        <f>VLOOKUP(Tableau13[[#This Row],[Avr,]],[1]!Tableau3[#All],2,FALSE)</f>
        <v>#REF!</v>
      </c>
      <c r="AG1704" s="5" t="e">
        <f>VLOOKUP(Tableau13[[#This Row],[Mai]],[1]!Tableau3[#All],2,FALSE)</f>
        <v>#REF!</v>
      </c>
      <c r="AH1704" s="5" t="e">
        <f>VLOOKUP(Tableau13[[#This Row],[Juin]],[1]!Tableau3[#All],2,FALSE)</f>
        <v>#REF!</v>
      </c>
      <c r="AI1704" s="5" t="e">
        <f>VLOOKUP(Tableau13[[#This Row],[Juil,]],[1]!Tableau3[#All],2,FALSE)</f>
        <v>#REF!</v>
      </c>
      <c r="AJ1704" s="5" t="e">
        <f>VLOOKUP(Tableau13[[#This Row],[Août]],[1]!Tableau3[#All],2,FALSE)</f>
        <v>#REF!</v>
      </c>
      <c r="AK1704" s="5" t="e">
        <f>VLOOKUP(Tableau13[[#This Row],[Sept,]],[1]!Tableau3[#All],2,FALSE)</f>
        <v>#REF!</v>
      </c>
      <c r="AL1704" s="5" t="e">
        <f>VLOOKUP(Tableau13[[#This Row],[Oct,]],[1]!Tableau3[#All],2,FALSE)</f>
        <v>#REF!</v>
      </c>
      <c r="AM1704" s="5" t="e">
        <f>VLOOKUP(Tableau13[[#This Row],[Nov,]],[1]!Tableau3[#All],2,FALSE)</f>
        <v>#REF!</v>
      </c>
      <c r="AN1704" s="5" t="e">
        <f>VLOOKUP(Tableau13[[#This Row],[Déc,]],[1]!Tableau3[#All],2,FALSE)</f>
        <v>#REF!</v>
      </c>
    </row>
    <row r="1705" spans="1:40" x14ac:dyDescent="0.25">
      <c r="A1705" t="s">
        <v>4345</v>
      </c>
      <c r="D1705" t="s">
        <v>135</v>
      </c>
      <c r="E1705" t="s">
        <v>136</v>
      </c>
      <c r="F1705" t="s">
        <v>8431</v>
      </c>
      <c r="G1705" t="s">
        <v>4346</v>
      </c>
      <c r="H1705" t="s">
        <v>4347</v>
      </c>
      <c r="I1705" t="s">
        <v>25</v>
      </c>
      <c r="J1705" s="3">
        <v>0</v>
      </c>
      <c r="K1705" s="1">
        <v>43831</v>
      </c>
      <c r="L1705" s="1">
        <v>45291</v>
      </c>
      <c r="M1705" t="s">
        <v>38</v>
      </c>
      <c r="O1705" t="s">
        <v>102</v>
      </c>
      <c r="P1705" s="1"/>
      <c r="AB1705" t="s">
        <v>4174</v>
      </c>
      <c r="AC1705" s="5" t="e">
        <f>VLOOKUP(Tableau13[[#This Row],[Jan,]],[1]!Tableau3[#All],2,FALSE)</f>
        <v>#REF!</v>
      </c>
      <c r="AD1705" s="5" t="e">
        <f>VLOOKUP(Tableau13[[#This Row],[Fév,]],[1]!Tableau3[#All],2,FALSE)</f>
        <v>#REF!</v>
      </c>
      <c r="AE1705" s="5" t="e">
        <f>VLOOKUP(Tableau13[[#This Row],[Mar,]],[1]!Tableau3[#All],2,FALSE)</f>
        <v>#REF!</v>
      </c>
      <c r="AF1705" s="5" t="e">
        <f>VLOOKUP(Tableau13[[#This Row],[Avr,]],[1]!Tableau3[#All],2,FALSE)</f>
        <v>#REF!</v>
      </c>
      <c r="AG1705" s="5" t="e">
        <f>VLOOKUP(Tableau13[[#This Row],[Mai]],[1]!Tableau3[#All],2,FALSE)</f>
        <v>#REF!</v>
      </c>
      <c r="AH1705" s="5" t="e">
        <f>VLOOKUP(Tableau13[[#This Row],[Juin]],[1]!Tableau3[#All],2,FALSE)</f>
        <v>#REF!</v>
      </c>
      <c r="AI1705" s="5" t="e">
        <f>VLOOKUP(Tableau13[[#This Row],[Juil,]],[1]!Tableau3[#All],2,FALSE)</f>
        <v>#REF!</v>
      </c>
      <c r="AJ1705" s="5" t="e">
        <f>VLOOKUP(Tableau13[[#This Row],[Août]],[1]!Tableau3[#All],2,FALSE)</f>
        <v>#REF!</v>
      </c>
      <c r="AK1705" s="5" t="e">
        <f>VLOOKUP(Tableau13[[#This Row],[Sept,]],[1]!Tableau3[#All],2,FALSE)</f>
        <v>#REF!</v>
      </c>
      <c r="AL1705" s="5" t="e">
        <f>VLOOKUP(Tableau13[[#This Row],[Oct,]],[1]!Tableau3[#All],2,FALSE)</f>
        <v>#REF!</v>
      </c>
      <c r="AM1705" s="5" t="e">
        <f>VLOOKUP(Tableau13[[#This Row],[Nov,]],[1]!Tableau3[#All],2,FALSE)</f>
        <v>#REF!</v>
      </c>
      <c r="AN1705" s="5" t="e">
        <f>VLOOKUP(Tableau13[[#This Row],[Déc,]],[1]!Tableau3[#All],2,FALSE)</f>
        <v>#REF!</v>
      </c>
    </row>
    <row r="1706" spans="1:40" x14ac:dyDescent="0.25">
      <c r="A1706" t="s">
        <v>4348</v>
      </c>
      <c r="D1706" t="s">
        <v>135</v>
      </c>
      <c r="E1706" t="s">
        <v>136</v>
      </c>
      <c r="F1706" t="s">
        <v>8432</v>
      </c>
      <c r="G1706" t="s">
        <v>4349</v>
      </c>
      <c r="H1706" t="s">
        <v>4350</v>
      </c>
      <c r="I1706" t="s">
        <v>25</v>
      </c>
      <c r="J1706" s="3">
        <v>0</v>
      </c>
      <c r="K1706" s="1">
        <v>43831</v>
      </c>
      <c r="L1706" s="1">
        <v>45291</v>
      </c>
      <c r="M1706" t="s">
        <v>38</v>
      </c>
      <c r="O1706" t="s">
        <v>102</v>
      </c>
      <c r="P1706" s="1">
        <v>0.25</v>
      </c>
      <c r="S1706">
        <v>0.25</v>
      </c>
      <c r="V1706">
        <v>0.25</v>
      </c>
      <c r="Y1706">
        <v>0.25</v>
      </c>
      <c r="AB1706" t="s">
        <v>4174</v>
      </c>
      <c r="AC1706" s="5" t="e">
        <f>VLOOKUP(Tableau13[[#This Row],[Jan,]],[1]!Tableau3[#All],2,FALSE)</f>
        <v>#REF!</v>
      </c>
      <c r="AD1706" s="5" t="e">
        <f>VLOOKUP(Tableau13[[#This Row],[Fév,]],[1]!Tableau3[#All],2,FALSE)</f>
        <v>#REF!</v>
      </c>
      <c r="AE1706" s="5" t="e">
        <f>VLOOKUP(Tableau13[[#This Row],[Mar,]],[1]!Tableau3[#All],2,FALSE)</f>
        <v>#REF!</v>
      </c>
      <c r="AF1706" s="5" t="e">
        <f>VLOOKUP(Tableau13[[#This Row],[Avr,]],[1]!Tableau3[#All],2,FALSE)</f>
        <v>#REF!</v>
      </c>
      <c r="AG1706" s="5" t="e">
        <f>VLOOKUP(Tableau13[[#This Row],[Mai]],[1]!Tableau3[#All],2,FALSE)</f>
        <v>#REF!</v>
      </c>
      <c r="AH1706" s="5" t="e">
        <f>VLOOKUP(Tableau13[[#This Row],[Juin]],[1]!Tableau3[#All],2,FALSE)</f>
        <v>#REF!</v>
      </c>
      <c r="AI1706" s="5" t="e">
        <f>VLOOKUP(Tableau13[[#This Row],[Juil,]],[1]!Tableau3[#All],2,FALSE)</f>
        <v>#REF!</v>
      </c>
      <c r="AJ1706" s="5" t="e">
        <f>VLOOKUP(Tableau13[[#This Row],[Août]],[1]!Tableau3[#All],2,FALSE)</f>
        <v>#REF!</v>
      </c>
      <c r="AK1706" s="5" t="e">
        <f>VLOOKUP(Tableau13[[#This Row],[Sept,]],[1]!Tableau3[#All],2,FALSE)</f>
        <v>#REF!</v>
      </c>
      <c r="AL1706" s="5" t="e">
        <f>VLOOKUP(Tableau13[[#This Row],[Oct,]],[1]!Tableau3[#All],2,FALSE)</f>
        <v>#REF!</v>
      </c>
      <c r="AM1706" s="5" t="e">
        <f>VLOOKUP(Tableau13[[#This Row],[Nov,]],[1]!Tableau3[#All],2,FALSE)</f>
        <v>#REF!</v>
      </c>
      <c r="AN1706" s="5" t="e">
        <f>VLOOKUP(Tableau13[[#This Row],[Déc,]],[1]!Tableau3[#All],2,FALSE)</f>
        <v>#REF!</v>
      </c>
    </row>
    <row r="1707" spans="1:40" x14ac:dyDescent="0.25">
      <c r="A1707" t="s">
        <v>4351</v>
      </c>
      <c r="D1707" t="s">
        <v>135</v>
      </c>
      <c r="E1707" t="s">
        <v>136</v>
      </c>
      <c r="F1707" t="s">
        <v>8433</v>
      </c>
      <c r="G1707" t="s">
        <v>4352</v>
      </c>
      <c r="H1707" t="s">
        <v>4353</v>
      </c>
      <c r="I1707" t="s">
        <v>25</v>
      </c>
      <c r="J1707" s="3">
        <v>0</v>
      </c>
      <c r="K1707" s="1">
        <v>43831</v>
      </c>
      <c r="L1707" s="1">
        <v>45291</v>
      </c>
      <c r="M1707" t="s">
        <v>38</v>
      </c>
      <c r="P1707" s="1"/>
      <c r="AB1707" t="s">
        <v>4174</v>
      </c>
      <c r="AC1707" s="5" t="e">
        <f>VLOOKUP(Tableau13[[#This Row],[Jan,]],[1]!Tableau3[#All],2,FALSE)</f>
        <v>#REF!</v>
      </c>
      <c r="AD1707" s="5" t="e">
        <f>VLOOKUP(Tableau13[[#This Row],[Fév,]],[1]!Tableau3[#All],2,FALSE)</f>
        <v>#REF!</v>
      </c>
      <c r="AE1707" s="5" t="e">
        <f>VLOOKUP(Tableau13[[#This Row],[Mar,]],[1]!Tableau3[#All],2,FALSE)</f>
        <v>#REF!</v>
      </c>
      <c r="AF1707" s="5" t="e">
        <f>VLOOKUP(Tableau13[[#This Row],[Avr,]],[1]!Tableau3[#All],2,FALSE)</f>
        <v>#REF!</v>
      </c>
      <c r="AG1707" s="5" t="e">
        <f>VLOOKUP(Tableau13[[#This Row],[Mai]],[1]!Tableau3[#All],2,FALSE)</f>
        <v>#REF!</v>
      </c>
      <c r="AH1707" s="5" t="e">
        <f>VLOOKUP(Tableau13[[#This Row],[Juin]],[1]!Tableau3[#All],2,FALSE)</f>
        <v>#REF!</v>
      </c>
      <c r="AI1707" s="5" t="e">
        <f>VLOOKUP(Tableau13[[#This Row],[Juil,]],[1]!Tableau3[#All],2,FALSE)</f>
        <v>#REF!</v>
      </c>
      <c r="AJ1707" s="5" t="e">
        <f>VLOOKUP(Tableau13[[#This Row],[Août]],[1]!Tableau3[#All],2,FALSE)</f>
        <v>#REF!</v>
      </c>
      <c r="AK1707" s="5" t="e">
        <f>VLOOKUP(Tableau13[[#This Row],[Sept,]],[1]!Tableau3[#All],2,FALSE)</f>
        <v>#REF!</v>
      </c>
      <c r="AL1707" s="5" t="e">
        <f>VLOOKUP(Tableau13[[#This Row],[Oct,]],[1]!Tableau3[#All],2,FALSE)</f>
        <v>#REF!</v>
      </c>
      <c r="AM1707" s="5" t="e">
        <f>VLOOKUP(Tableau13[[#This Row],[Nov,]],[1]!Tableau3[#All],2,FALSE)</f>
        <v>#REF!</v>
      </c>
      <c r="AN1707" s="5" t="e">
        <f>VLOOKUP(Tableau13[[#This Row],[Déc,]],[1]!Tableau3[#All],2,FALSE)</f>
        <v>#REF!</v>
      </c>
    </row>
    <row r="1708" spans="1:40" x14ac:dyDescent="0.25">
      <c r="A1708" t="s">
        <v>4354</v>
      </c>
      <c r="D1708" t="s">
        <v>135</v>
      </c>
      <c r="E1708" t="s">
        <v>136</v>
      </c>
      <c r="F1708" t="s">
        <v>8434</v>
      </c>
      <c r="G1708" t="s">
        <v>4355</v>
      </c>
      <c r="H1708" t="s">
        <v>4356</v>
      </c>
      <c r="I1708" t="s">
        <v>25</v>
      </c>
      <c r="J1708" s="3">
        <v>0</v>
      </c>
      <c r="K1708" s="1">
        <v>43831</v>
      </c>
      <c r="L1708" s="1">
        <v>45291</v>
      </c>
      <c r="M1708" t="s">
        <v>38</v>
      </c>
      <c r="O1708" t="s">
        <v>102</v>
      </c>
      <c r="P1708" s="1"/>
      <c r="AB1708" t="s">
        <v>4174</v>
      </c>
      <c r="AC1708" s="5" t="e">
        <f>VLOOKUP(Tableau13[[#This Row],[Jan,]],[1]!Tableau3[#All],2,FALSE)</f>
        <v>#REF!</v>
      </c>
      <c r="AD1708" s="5" t="e">
        <f>VLOOKUP(Tableau13[[#This Row],[Fév,]],[1]!Tableau3[#All],2,FALSE)</f>
        <v>#REF!</v>
      </c>
      <c r="AE1708" s="5" t="e">
        <f>VLOOKUP(Tableau13[[#This Row],[Mar,]],[1]!Tableau3[#All],2,FALSE)</f>
        <v>#REF!</v>
      </c>
      <c r="AF1708" s="5" t="e">
        <f>VLOOKUP(Tableau13[[#This Row],[Avr,]],[1]!Tableau3[#All],2,FALSE)</f>
        <v>#REF!</v>
      </c>
      <c r="AG1708" s="5" t="e">
        <f>VLOOKUP(Tableau13[[#This Row],[Mai]],[1]!Tableau3[#All],2,FALSE)</f>
        <v>#REF!</v>
      </c>
      <c r="AH1708" s="5" t="e">
        <f>VLOOKUP(Tableau13[[#This Row],[Juin]],[1]!Tableau3[#All],2,FALSE)</f>
        <v>#REF!</v>
      </c>
      <c r="AI1708" s="5" t="e">
        <f>VLOOKUP(Tableau13[[#This Row],[Juil,]],[1]!Tableau3[#All],2,FALSE)</f>
        <v>#REF!</v>
      </c>
      <c r="AJ1708" s="5" t="e">
        <f>VLOOKUP(Tableau13[[#This Row],[Août]],[1]!Tableau3[#All],2,FALSE)</f>
        <v>#REF!</v>
      </c>
      <c r="AK1708" s="5" t="e">
        <f>VLOOKUP(Tableau13[[#This Row],[Sept,]],[1]!Tableau3[#All],2,FALSE)</f>
        <v>#REF!</v>
      </c>
      <c r="AL1708" s="5" t="e">
        <f>VLOOKUP(Tableau13[[#This Row],[Oct,]],[1]!Tableau3[#All],2,FALSE)</f>
        <v>#REF!</v>
      </c>
      <c r="AM1708" s="5" t="e">
        <f>VLOOKUP(Tableau13[[#This Row],[Nov,]],[1]!Tableau3[#All],2,FALSE)</f>
        <v>#REF!</v>
      </c>
      <c r="AN1708" s="5" t="e">
        <f>VLOOKUP(Tableau13[[#This Row],[Déc,]],[1]!Tableau3[#All],2,FALSE)</f>
        <v>#REF!</v>
      </c>
    </row>
    <row r="1709" spans="1:40" x14ac:dyDescent="0.25">
      <c r="A1709" t="s">
        <v>4357</v>
      </c>
      <c r="D1709" t="s">
        <v>135</v>
      </c>
      <c r="E1709" t="s">
        <v>136</v>
      </c>
      <c r="F1709" t="s">
        <v>8435</v>
      </c>
      <c r="G1709" t="s">
        <v>4358</v>
      </c>
      <c r="H1709" t="s">
        <v>4359</v>
      </c>
      <c r="I1709" t="s">
        <v>25</v>
      </c>
      <c r="J1709" s="3">
        <v>0</v>
      </c>
      <c r="K1709" s="1">
        <v>43831</v>
      </c>
      <c r="L1709" s="1">
        <v>45291</v>
      </c>
      <c r="M1709" t="s">
        <v>38</v>
      </c>
      <c r="O1709" t="s">
        <v>102</v>
      </c>
      <c r="P1709" s="1"/>
      <c r="AB1709" t="s">
        <v>4174</v>
      </c>
      <c r="AC1709" s="5" t="e">
        <f>VLOOKUP(Tableau13[[#This Row],[Jan,]],[1]!Tableau3[#All],2,FALSE)</f>
        <v>#REF!</v>
      </c>
      <c r="AD1709" s="5" t="e">
        <f>VLOOKUP(Tableau13[[#This Row],[Fév,]],[1]!Tableau3[#All],2,FALSE)</f>
        <v>#REF!</v>
      </c>
      <c r="AE1709" s="5" t="e">
        <f>VLOOKUP(Tableau13[[#This Row],[Mar,]],[1]!Tableau3[#All],2,FALSE)</f>
        <v>#REF!</v>
      </c>
      <c r="AF1709" s="5" t="e">
        <f>VLOOKUP(Tableau13[[#This Row],[Avr,]],[1]!Tableau3[#All],2,FALSE)</f>
        <v>#REF!</v>
      </c>
      <c r="AG1709" s="5" t="e">
        <f>VLOOKUP(Tableau13[[#This Row],[Mai]],[1]!Tableau3[#All],2,FALSE)</f>
        <v>#REF!</v>
      </c>
      <c r="AH1709" s="5" t="e">
        <f>VLOOKUP(Tableau13[[#This Row],[Juin]],[1]!Tableau3[#All],2,FALSE)</f>
        <v>#REF!</v>
      </c>
      <c r="AI1709" s="5" t="e">
        <f>VLOOKUP(Tableau13[[#This Row],[Juil,]],[1]!Tableau3[#All],2,FALSE)</f>
        <v>#REF!</v>
      </c>
      <c r="AJ1709" s="5" t="e">
        <f>VLOOKUP(Tableau13[[#This Row],[Août]],[1]!Tableau3[#All],2,FALSE)</f>
        <v>#REF!</v>
      </c>
      <c r="AK1709" s="5" t="e">
        <f>VLOOKUP(Tableau13[[#This Row],[Sept,]],[1]!Tableau3[#All],2,FALSE)</f>
        <v>#REF!</v>
      </c>
      <c r="AL1709" s="5" t="e">
        <f>VLOOKUP(Tableau13[[#This Row],[Oct,]],[1]!Tableau3[#All],2,FALSE)</f>
        <v>#REF!</v>
      </c>
      <c r="AM1709" s="5" t="e">
        <f>VLOOKUP(Tableau13[[#This Row],[Nov,]],[1]!Tableau3[#All],2,FALSE)</f>
        <v>#REF!</v>
      </c>
      <c r="AN1709" s="5" t="e">
        <f>VLOOKUP(Tableau13[[#This Row],[Déc,]],[1]!Tableau3[#All],2,FALSE)</f>
        <v>#REF!</v>
      </c>
    </row>
    <row r="1710" spans="1:40" x14ac:dyDescent="0.25">
      <c r="A1710" t="s">
        <v>4360</v>
      </c>
      <c r="D1710" t="s">
        <v>135</v>
      </c>
      <c r="E1710" t="s">
        <v>136</v>
      </c>
      <c r="F1710" t="s">
        <v>8436</v>
      </c>
      <c r="G1710" t="s">
        <v>4361</v>
      </c>
      <c r="H1710" t="s">
        <v>4362</v>
      </c>
      <c r="I1710" t="s">
        <v>25</v>
      </c>
      <c r="J1710" s="3">
        <v>0</v>
      </c>
      <c r="K1710" s="1">
        <v>43831</v>
      </c>
      <c r="L1710" s="1">
        <v>45291</v>
      </c>
      <c r="M1710" t="s">
        <v>38</v>
      </c>
      <c r="P1710" s="1"/>
      <c r="AB1710" t="s">
        <v>4174</v>
      </c>
      <c r="AC1710" s="5" t="e">
        <f>VLOOKUP(Tableau13[[#This Row],[Jan,]],[1]!Tableau3[#All],2,FALSE)</f>
        <v>#REF!</v>
      </c>
      <c r="AD1710" s="5" t="e">
        <f>VLOOKUP(Tableau13[[#This Row],[Fév,]],[1]!Tableau3[#All],2,FALSE)</f>
        <v>#REF!</v>
      </c>
      <c r="AE1710" s="5" t="e">
        <f>VLOOKUP(Tableau13[[#This Row],[Mar,]],[1]!Tableau3[#All],2,FALSE)</f>
        <v>#REF!</v>
      </c>
      <c r="AF1710" s="5" t="e">
        <f>VLOOKUP(Tableau13[[#This Row],[Avr,]],[1]!Tableau3[#All],2,FALSE)</f>
        <v>#REF!</v>
      </c>
      <c r="AG1710" s="5" t="e">
        <f>VLOOKUP(Tableau13[[#This Row],[Mai]],[1]!Tableau3[#All],2,FALSE)</f>
        <v>#REF!</v>
      </c>
      <c r="AH1710" s="5" t="e">
        <f>VLOOKUP(Tableau13[[#This Row],[Juin]],[1]!Tableau3[#All],2,FALSE)</f>
        <v>#REF!</v>
      </c>
      <c r="AI1710" s="5" t="e">
        <f>VLOOKUP(Tableau13[[#This Row],[Juil,]],[1]!Tableau3[#All],2,FALSE)</f>
        <v>#REF!</v>
      </c>
      <c r="AJ1710" s="5" t="e">
        <f>VLOOKUP(Tableau13[[#This Row],[Août]],[1]!Tableau3[#All],2,FALSE)</f>
        <v>#REF!</v>
      </c>
      <c r="AK1710" s="5" t="e">
        <f>VLOOKUP(Tableau13[[#This Row],[Sept,]],[1]!Tableau3[#All],2,FALSE)</f>
        <v>#REF!</v>
      </c>
      <c r="AL1710" s="5" t="e">
        <f>VLOOKUP(Tableau13[[#This Row],[Oct,]],[1]!Tableau3[#All],2,FALSE)</f>
        <v>#REF!</v>
      </c>
      <c r="AM1710" s="5" t="e">
        <f>VLOOKUP(Tableau13[[#This Row],[Nov,]],[1]!Tableau3[#All],2,FALSE)</f>
        <v>#REF!</v>
      </c>
      <c r="AN1710" s="5" t="e">
        <f>VLOOKUP(Tableau13[[#This Row],[Déc,]],[1]!Tableau3[#All],2,FALSE)</f>
        <v>#REF!</v>
      </c>
    </row>
    <row r="1711" spans="1:40" x14ac:dyDescent="0.25">
      <c r="A1711" t="s">
        <v>4363</v>
      </c>
      <c r="D1711" t="s">
        <v>135</v>
      </c>
      <c r="E1711" t="s">
        <v>136</v>
      </c>
      <c r="F1711" t="s">
        <v>8437</v>
      </c>
      <c r="G1711" t="s">
        <v>4364</v>
      </c>
      <c r="H1711" t="s">
        <v>4365</v>
      </c>
      <c r="I1711" t="s">
        <v>25</v>
      </c>
      <c r="J1711" s="3">
        <v>0</v>
      </c>
      <c r="K1711" s="1">
        <v>43831</v>
      </c>
      <c r="L1711" s="1">
        <v>45291</v>
      </c>
      <c r="M1711" t="s">
        <v>38</v>
      </c>
      <c r="P1711" s="1"/>
      <c r="AB1711" t="s">
        <v>4174</v>
      </c>
      <c r="AC1711" s="5" t="e">
        <f>VLOOKUP(Tableau13[[#This Row],[Jan,]],[1]!Tableau3[#All],2,FALSE)</f>
        <v>#REF!</v>
      </c>
      <c r="AD1711" s="5" t="e">
        <f>VLOOKUP(Tableau13[[#This Row],[Fév,]],[1]!Tableau3[#All],2,FALSE)</f>
        <v>#REF!</v>
      </c>
      <c r="AE1711" s="5" t="e">
        <f>VLOOKUP(Tableau13[[#This Row],[Mar,]],[1]!Tableau3[#All],2,FALSE)</f>
        <v>#REF!</v>
      </c>
      <c r="AF1711" s="5" t="e">
        <f>VLOOKUP(Tableau13[[#This Row],[Avr,]],[1]!Tableau3[#All],2,FALSE)</f>
        <v>#REF!</v>
      </c>
      <c r="AG1711" s="5" t="e">
        <f>VLOOKUP(Tableau13[[#This Row],[Mai]],[1]!Tableau3[#All],2,FALSE)</f>
        <v>#REF!</v>
      </c>
      <c r="AH1711" s="5" t="e">
        <f>VLOOKUP(Tableau13[[#This Row],[Juin]],[1]!Tableau3[#All],2,FALSE)</f>
        <v>#REF!</v>
      </c>
      <c r="AI1711" s="5" t="e">
        <f>VLOOKUP(Tableau13[[#This Row],[Juil,]],[1]!Tableau3[#All],2,FALSE)</f>
        <v>#REF!</v>
      </c>
      <c r="AJ1711" s="5" t="e">
        <f>VLOOKUP(Tableau13[[#This Row],[Août]],[1]!Tableau3[#All],2,FALSE)</f>
        <v>#REF!</v>
      </c>
      <c r="AK1711" s="5" t="e">
        <f>VLOOKUP(Tableau13[[#This Row],[Sept,]],[1]!Tableau3[#All],2,FALSE)</f>
        <v>#REF!</v>
      </c>
      <c r="AL1711" s="5" t="e">
        <f>VLOOKUP(Tableau13[[#This Row],[Oct,]],[1]!Tableau3[#All],2,FALSE)</f>
        <v>#REF!</v>
      </c>
      <c r="AM1711" s="5" t="e">
        <f>VLOOKUP(Tableau13[[#This Row],[Nov,]],[1]!Tableau3[#All],2,FALSE)</f>
        <v>#REF!</v>
      </c>
      <c r="AN1711" s="5" t="e">
        <f>VLOOKUP(Tableau13[[#This Row],[Déc,]],[1]!Tableau3[#All],2,FALSE)</f>
        <v>#REF!</v>
      </c>
    </row>
    <row r="1712" spans="1:40" x14ac:dyDescent="0.25">
      <c r="A1712" t="s">
        <v>4366</v>
      </c>
      <c r="D1712" t="s">
        <v>135</v>
      </c>
      <c r="E1712" t="s">
        <v>136</v>
      </c>
      <c r="F1712" t="s">
        <v>8438</v>
      </c>
      <c r="G1712" t="s">
        <v>4367</v>
      </c>
      <c r="H1712" t="s">
        <v>4368</v>
      </c>
      <c r="I1712" t="s">
        <v>25</v>
      </c>
      <c r="J1712" s="3">
        <v>0</v>
      </c>
      <c r="K1712" s="1">
        <v>43831</v>
      </c>
      <c r="L1712" s="1">
        <v>45291</v>
      </c>
      <c r="M1712" t="s">
        <v>38</v>
      </c>
      <c r="P1712" s="1"/>
      <c r="AB1712" t="s">
        <v>4174</v>
      </c>
      <c r="AC1712" s="5" t="e">
        <f>VLOOKUP(Tableau13[[#This Row],[Jan,]],[1]!Tableau3[#All],2,FALSE)</f>
        <v>#REF!</v>
      </c>
      <c r="AD1712" s="5" t="e">
        <f>VLOOKUP(Tableau13[[#This Row],[Fév,]],[1]!Tableau3[#All],2,FALSE)</f>
        <v>#REF!</v>
      </c>
      <c r="AE1712" s="5" t="e">
        <f>VLOOKUP(Tableau13[[#This Row],[Mar,]],[1]!Tableau3[#All],2,FALSE)</f>
        <v>#REF!</v>
      </c>
      <c r="AF1712" s="5" t="e">
        <f>VLOOKUP(Tableau13[[#This Row],[Avr,]],[1]!Tableau3[#All],2,FALSE)</f>
        <v>#REF!</v>
      </c>
      <c r="AG1712" s="5" t="e">
        <f>VLOOKUP(Tableau13[[#This Row],[Mai]],[1]!Tableau3[#All],2,FALSE)</f>
        <v>#REF!</v>
      </c>
      <c r="AH1712" s="5" t="e">
        <f>VLOOKUP(Tableau13[[#This Row],[Juin]],[1]!Tableau3[#All],2,FALSE)</f>
        <v>#REF!</v>
      </c>
      <c r="AI1712" s="5" t="e">
        <f>VLOOKUP(Tableau13[[#This Row],[Juil,]],[1]!Tableau3[#All],2,FALSE)</f>
        <v>#REF!</v>
      </c>
      <c r="AJ1712" s="5" t="e">
        <f>VLOOKUP(Tableau13[[#This Row],[Août]],[1]!Tableau3[#All],2,FALSE)</f>
        <v>#REF!</v>
      </c>
      <c r="AK1712" s="5" t="e">
        <f>VLOOKUP(Tableau13[[#This Row],[Sept,]],[1]!Tableau3[#All],2,FALSE)</f>
        <v>#REF!</v>
      </c>
      <c r="AL1712" s="5" t="e">
        <f>VLOOKUP(Tableau13[[#This Row],[Oct,]],[1]!Tableau3[#All],2,FALSE)</f>
        <v>#REF!</v>
      </c>
      <c r="AM1712" s="5" t="e">
        <f>VLOOKUP(Tableau13[[#This Row],[Nov,]],[1]!Tableau3[#All],2,FALSE)</f>
        <v>#REF!</v>
      </c>
      <c r="AN1712" s="5" t="e">
        <f>VLOOKUP(Tableau13[[#This Row],[Déc,]],[1]!Tableau3[#All],2,FALSE)</f>
        <v>#REF!</v>
      </c>
    </row>
    <row r="1713" spans="1:40" x14ac:dyDescent="0.25">
      <c r="A1713" t="s">
        <v>4369</v>
      </c>
      <c r="D1713" t="s">
        <v>4370</v>
      </c>
      <c r="E1713" t="s">
        <v>4371</v>
      </c>
      <c r="F1713" t="s">
        <v>4372</v>
      </c>
      <c r="G1713" t="s">
        <v>4373</v>
      </c>
      <c r="H1713" t="s">
        <v>4374</v>
      </c>
      <c r="I1713" t="s">
        <v>25</v>
      </c>
      <c r="J1713" s="3">
        <v>3312.79</v>
      </c>
      <c r="K1713" s="1">
        <v>43831</v>
      </c>
      <c r="M1713" t="s">
        <v>26</v>
      </c>
      <c r="N1713" t="s">
        <v>5820</v>
      </c>
      <c r="O1713" t="s">
        <v>27</v>
      </c>
      <c r="P1713" s="1">
        <v>0.25</v>
      </c>
      <c r="S1713">
        <v>0.25</v>
      </c>
      <c r="V1713">
        <v>0.25</v>
      </c>
      <c r="Y1713">
        <v>0.25</v>
      </c>
      <c r="AB1713" t="s">
        <v>53</v>
      </c>
      <c r="AC1713" s="5" t="e">
        <f>VLOOKUP(Tableau13[[#This Row],[Jan,]],[1]!Tableau3[#All],2,FALSE)</f>
        <v>#REF!</v>
      </c>
      <c r="AD1713" s="5" t="e">
        <f>VLOOKUP(Tableau13[[#This Row],[Fév,]],[1]!Tableau3[#All],2,FALSE)</f>
        <v>#REF!</v>
      </c>
      <c r="AE1713" s="5" t="e">
        <f>VLOOKUP(Tableau13[[#This Row],[Mar,]],[1]!Tableau3[#All],2,FALSE)</f>
        <v>#REF!</v>
      </c>
      <c r="AF1713" s="5" t="e">
        <f>VLOOKUP(Tableau13[[#This Row],[Avr,]],[1]!Tableau3[#All],2,FALSE)</f>
        <v>#REF!</v>
      </c>
      <c r="AG1713" s="5" t="e">
        <f>VLOOKUP(Tableau13[[#This Row],[Mai]],[1]!Tableau3[#All],2,FALSE)</f>
        <v>#REF!</v>
      </c>
      <c r="AH1713" s="5" t="e">
        <f>VLOOKUP(Tableau13[[#This Row],[Juin]],[1]!Tableau3[#All],2,FALSE)</f>
        <v>#REF!</v>
      </c>
      <c r="AI1713" s="5" t="e">
        <f>VLOOKUP(Tableau13[[#This Row],[Juil,]],[1]!Tableau3[#All],2,FALSE)</f>
        <v>#REF!</v>
      </c>
      <c r="AJ1713" s="5" t="e">
        <f>VLOOKUP(Tableau13[[#This Row],[Août]],[1]!Tableau3[#All],2,FALSE)</f>
        <v>#REF!</v>
      </c>
      <c r="AK1713" s="5" t="e">
        <f>VLOOKUP(Tableau13[[#This Row],[Sept,]],[1]!Tableau3[#All],2,FALSE)</f>
        <v>#REF!</v>
      </c>
      <c r="AL1713" s="5" t="e">
        <f>VLOOKUP(Tableau13[[#This Row],[Oct,]],[1]!Tableau3[#All],2,FALSE)</f>
        <v>#REF!</v>
      </c>
      <c r="AM1713" s="5" t="e">
        <f>VLOOKUP(Tableau13[[#This Row],[Nov,]],[1]!Tableau3[#All],2,FALSE)</f>
        <v>#REF!</v>
      </c>
      <c r="AN1713" s="5" t="e">
        <f>VLOOKUP(Tableau13[[#This Row],[Déc,]],[1]!Tableau3[#All],2,FALSE)</f>
        <v>#REF!</v>
      </c>
    </row>
    <row r="1714" spans="1:40" x14ac:dyDescent="0.25">
      <c r="A1714" t="s">
        <v>4375</v>
      </c>
      <c r="D1714" t="s">
        <v>108</v>
      </c>
      <c r="E1714" t="s">
        <v>109</v>
      </c>
      <c r="F1714" t="s">
        <v>8439</v>
      </c>
      <c r="G1714" t="s">
        <v>4376</v>
      </c>
      <c r="I1714" t="s">
        <v>25</v>
      </c>
      <c r="J1714" s="3">
        <v>0</v>
      </c>
      <c r="K1714" s="1">
        <v>43800</v>
      </c>
      <c r="L1714" s="1">
        <v>45107</v>
      </c>
      <c r="M1714" t="s">
        <v>38</v>
      </c>
      <c r="O1714" t="s">
        <v>102</v>
      </c>
      <c r="P1714" s="1"/>
      <c r="AC1714" s="5" t="e">
        <f>VLOOKUP(Tableau13[[#This Row],[Jan,]],[1]!Tableau3[#All],2,FALSE)</f>
        <v>#REF!</v>
      </c>
      <c r="AD1714" s="5" t="e">
        <f>VLOOKUP(Tableau13[[#This Row],[Fév,]],[1]!Tableau3[#All],2,FALSE)</f>
        <v>#REF!</v>
      </c>
      <c r="AE1714" s="5" t="e">
        <f>VLOOKUP(Tableau13[[#This Row],[Mar,]],[1]!Tableau3[#All],2,FALSE)</f>
        <v>#REF!</v>
      </c>
      <c r="AF1714" s="5" t="e">
        <f>VLOOKUP(Tableau13[[#This Row],[Avr,]],[1]!Tableau3[#All],2,FALSE)</f>
        <v>#REF!</v>
      </c>
      <c r="AG1714" s="5" t="e">
        <f>VLOOKUP(Tableau13[[#This Row],[Mai]],[1]!Tableau3[#All],2,FALSE)</f>
        <v>#REF!</v>
      </c>
      <c r="AH1714" s="5" t="e">
        <f>VLOOKUP(Tableau13[[#This Row],[Juin]],[1]!Tableau3[#All],2,FALSE)</f>
        <v>#REF!</v>
      </c>
      <c r="AI1714" s="5" t="e">
        <f>VLOOKUP(Tableau13[[#This Row],[Juil,]],[1]!Tableau3[#All],2,FALSE)</f>
        <v>#REF!</v>
      </c>
      <c r="AJ1714" s="5" t="e">
        <f>VLOOKUP(Tableau13[[#This Row],[Août]],[1]!Tableau3[#All],2,FALSE)</f>
        <v>#REF!</v>
      </c>
      <c r="AK1714" s="5" t="e">
        <f>VLOOKUP(Tableau13[[#This Row],[Sept,]],[1]!Tableau3[#All],2,FALSE)</f>
        <v>#REF!</v>
      </c>
      <c r="AL1714" s="5" t="e">
        <f>VLOOKUP(Tableau13[[#This Row],[Oct,]],[1]!Tableau3[#All],2,FALSE)</f>
        <v>#REF!</v>
      </c>
      <c r="AM1714" s="5" t="e">
        <f>VLOOKUP(Tableau13[[#This Row],[Nov,]],[1]!Tableau3[#All],2,FALSE)</f>
        <v>#REF!</v>
      </c>
      <c r="AN1714" s="5" t="e">
        <f>VLOOKUP(Tableau13[[#This Row],[Déc,]],[1]!Tableau3[#All],2,FALSE)</f>
        <v>#REF!</v>
      </c>
    </row>
    <row r="1715" spans="1:40" x14ac:dyDescent="0.25">
      <c r="A1715" t="s">
        <v>4377</v>
      </c>
      <c r="D1715" t="s">
        <v>4378</v>
      </c>
      <c r="E1715" t="s">
        <v>4379</v>
      </c>
      <c r="F1715" t="s">
        <v>4380</v>
      </c>
      <c r="G1715" t="s">
        <v>4381</v>
      </c>
      <c r="H1715" t="s">
        <v>4382</v>
      </c>
      <c r="I1715" t="s">
        <v>25</v>
      </c>
      <c r="J1715" s="3">
        <v>25474.799999999999</v>
      </c>
      <c r="K1715" s="1">
        <v>43862</v>
      </c>
      <c r="L1715" s="1">
        <v>45322</v>
      </c>
      <c r="M1715" t="s">
        <v>26</v>
      </c>
      <c r="N1715" t="s">
        <v>8440</v>
      </c>
      <c r="O1715" t="s">
        <v>27</v>
      </c>
      <c r="P1715" s="1"/>
      <c r="Q1715">
        <v>0.25</v>
      </c>
      <c r="T1715">
        <v>0.25</v>
      </c>
      <c r="W1715">
        <v>0.25</v>
      </c>
      <c r="Z1715">
        <v>0.25</v>
      </c>
      <c r="AB1715" t="s">
        <v>53</v>
      </c>
      <c r="AC1715" s="5" t="e">
        <f>VLOOKUP(Tableau13[[#This Row],[Jan,]],[1]!Tableau3[#All],2,FALSE)</f>
        <v>#REF!</v>
      </c>
      <c r="AD1715" s="5" t="e">
        <f>VLOOKUP(Tableau13[[#This Row],[Fév,]],[1]!Tableau3[#All],2,FALSE)</f>
        <v>#REF!</v>
      </c>
      <c r="AE1715" s="5" t="e">
        <f>VLOOKUP(Tableau13[[#This Row],[Mar,]],[1]!Tableau3[#All],2,FALSE)</f>
        <v>#REF!</v>
      </c>
      <c r="AF1715" s="5" t="e">
        <f>VLOOKUP(Tableau13[[#This Row],[Avr,]],[1]!Tableau3[#All],2,FALSE)</f>
        <v>#REF!</v>
      </c>
      <c r="AG1715" s="5" t="e">
        <f>VLOOKUP(Tableau13[[#This Row],[Mai]],[1]!Tableau3[#All],2,FALSE)</f>
        <v>#REF!</v>
      </c>
      <c r="AH1715" s="5" t="e">
        <f>VLOOKUP(Tableau13[[#This Row],[Juin]],[1]!Tableau3[#All],2,FALSE)</f>
        <v>#REF!</v>
      </c>
      <c r="AI1715" s="5" t="e">
        <f>VLOOKUP(Tableau13[[#This Row],[Juil,]],[1]!Tableau3[#All],2,FALSE)</f>
        <v>#REF!</v>
      </c>
      <c r="AJ1715" s="5" t="e">
        <f>VLOOKUP(Tableau13[[#This Row],[Août]],[1]!Tableau3[#All],2,FALSE)</f>
        <v>#REF!</v>
      </c>
      <c r="AK1715" s="5" t="e">
        <f>VLOOKUP(Tableau13[[#This Row],[Sept,]],[1]!Tableau3[#All],2,FALSE)</f>
        <v>#REF!</v>
      </c>
      <c r="AL1715" s="5" t="e">
        <f>VLOOKUP(Tableau13[[#This Row],[Oct,]],[1]!Tableau3[#All],2,FALSE)</f>
        <v>#REF!</v>
      </c>
      <c r="AM1715" s="5" t="e">
        <f>VLOOKUP(Tableau13[[#This Row],[Nov,]],[1]!Tableau3[#All],2,FALSE)</f>
        <v>#REF!</v>
      </c>
      <c r="AN1715" s="5" t="e">
        <f>VLOOKUP(Tableau13[[#This Row],[Déc,]],[1]!Tableau3[#All],2,FALSE)</f>
        <v>#REF!</v>
      </c>
    </row>
    <row r="1716" spans="1:40" x14ac:dyDescent="0.25">
      <c r="A1716" t="s">
        <v>8441</v>
      </c>
      <c r="D1716" t="s">
        <v>625</v>
      </c>
      <c r="E1716" t="s">
        <v>626</v>
      </c>
      <c r="F1716" t="s">
        <v>8442</v>
      </c>
      <c r="G1716" t="s">
        <v>4383</v>
      </c>
      <c r="H1716" t="s">
        <v>4384</v>
      </c>
      <c r="I1716" t="s">
        <v>25</v>
      </c>
      <c r="J1716" s="3">
        <v>0</v>
      </c>
      <c r="K1716" t="s">
        <v>723</v>
      </c>
      <c r="M1716" t="s">
        <v>38</v>
      </c>
      <c r="O1716" t="s">
        <v>32</v>
      </c>
      <c r="P1716" s="1"/>
      <c r="AB1716" t="s">
        <v>53</v>
      </c>
      <c r="AC1716" s="5" t="e">
        <f>VLOOKUP(Tableau13[[#This Row],[Jan,]],[1]!Tableau3[#All],2,FALSE)</f>
        <v>#REF!</v>
      </c>
      <c r="AD1716" s="5" t="e">
        <f>VLOOKUP(Tableau13[[#This Row],[Fév,]],[1]!Tableau3[#All],2,FALSE)</f>
        <v>#REF!</v>
      </c>
      <c r="AE1716" s="5" t="e">
        <f>VLOOKUP(Tableau13[[#This Row],[Mar,]],[1]!Tableau3[#All],2,FALSE)</f>
        <v>#REF!</v>
      </c>
      <c r="AF1716" s="5" t="e">
        <f>VLOOKUP(Tableau13[[#This Row],[Avr,]],[1]!Tableau3[#All],2,FALSE)</f>
        <v>#REF!</v>
      </c>
      <c r="AG1716" s="5" t="e">
        <f>VLOOKUP(Tableau13[[#This Row],[Mai]],[1]!Tableau3[#All],2,FALSE)</f>
        <v>#REF!</v>
      </c>
      <c r="AH1716" s="5" t="e">
        <f>VLOOKUP(Tableau13[[#This Row],[Juin]],[1]!Tableau3[#All],2,FALSE)</f>
        <v>#REF!</v>
      </c>
      <c r="AI1716" s="5" t="e">
        <f>VLOOKUP(Tableau13[[#This Row],[Juil,]],[1]!Tableau3[#All],2,FALSE)</f>
        <v>#REF!</v>
      </c>
      <c r="AJ1716" s="5" t="e">
        <f>VLOOKUP(Tableau13[[#This Row],[Août]],[1]!Tableau3[#All],2,FALSE)</f>
        <v>#REF!</v>
      </c>
      <c r="AK1716" s="5" t="e">
        <f>VLOOKUP(Tableau13[[#This Row],[Sept,]],[1]!Tableau3[#All],2,FALSE)</f>
        <v>#REF!</v>
      </c>
      <c r="AL1716" s="5" t="e">
        <f>VLOOKUP(Tableau13[[#This Row],[Oct,]],[1]!Tableau3[#All],2,FALSE)</f>
        <v>#REF!</v>
      </c>
      <c r="AM1716" s="5" t="e">
        <f>VLOOKUP(Tableau13[[#This Row],[Nov,]],[1]!Tableau3[#All],2,FALSE)</f>
        <v>#REF!</v>
      </c>
      <c r="AN1716" s="5" t="e">
        <f>VLOOKUP(Tableau13[[#This Row],[Déc,]],[1]!Tableau3[#All],2,FALSE)</f>
        <v>#REF!</v>
      </c>
    </row>
    <row r="1717" spans="1:40" x14ac:dyDescent="0.25">
      <c r="A1717" t="s">
        <v>8443</v>
      </c>
      <c r="D1717" t="s">
        <v>625</v>
      </c>
      <c r="E1717" t="s">
        <v>626</v>
      </c>
      <c r="F1717" t="s">
        <v>8444</v>
      </c>
      <c r="G1717" t="s">
        <v>4385</v>
      </c>
      <c r="H1717" t="s">
        <v>4386</v>
      </c>
      <c r="I1717" t="s">
        <v>25</v>
      </c>
      <c r="J1717" s="3">
        <v>0</v>
      </c>
      <c r="K1717" t="s">
        <v>723</v>
      </c>
      <c r="M1717" t="s">
        <v>38</v>
      </c>
      <c r="O1717" t="s">
        <v>32</v>
      </c>
      <c r="P1717" s="1"/>
      <c r="AB1717" t="s">
        <v>53</v>
      </c>
      <c r="AC1717" s="5" t="e">
        <f>VLOOKUP(Tableau13[[#This Row],[Jan,]],[1]!Tableau3[#All],2,FALSE)</f>
        <v>#REF!</v>
      </c>
      <c r="AD1717" s="5" t="e">
        <f>VLOOKUP(Tableau13[[#This Row],[Fév,]],[1]!Tableau3[#All],2,FALSE)</f>
        <v>#REF!</v>
      </c>
      <c r="AE1717" s="5" t="e">
        <f>VLOOKUP(Tableau13[[#This Row],[Mar,]],[1]!Tableau3[#All],2,FALSE)</f>
        <v>#REF!</v>
      </c>
      <c r="AF1717" s="5" t="e">
        <f>VLOOKUP(Tableau13[[#This Row],[Avr,]],[1]!Tableau3[#All],2,FALSE)</f>
        <v>#REF!</v>
      </c>
      <c r="AG1717" s="5" t="e">
        <f>VLOOKUP(Tableau13[[#This Row],[Mai]],[1]!Tableau3[#All],2,FALSE)</f>
        <v>#REF!</v>
      </c>
      <c r="AH1717" s="5" t="e">
        <f>VLOOKUP(Tableau13[[#This Row],[Juin]],[1]!Tableau3[#All],2,FALSE)</f>
        <v>#REF!</v>
      </c>
      <c r="AI1717" s="5" t="e">
        <f>VLOOKUP(Tableau13[[#This Row],[Juil,]],[1]!Tableau3[#All],2,FALSE)</f>
        <v>#REF!</v>
      </c>
      <c r="AJ1717" s="5" t="e">
        <f>VLOOKUP(Tableau13[[#This Row],[Août]],[1]!Tableau3[#All],2,FALSE)</f>
        <v>#REF!</v>
      </c>
      <c r="AK1717" s="5" t="e">
        <f>VLOOKUP(Tableau13[[#This Row],[Sept,]],[1]!Tableau3[#All],2,FALSE)</f>
        <v>#REF!</v>
      </c>
      <c r="AL1717" s="5" t="e">
        <f>VLOOKUP(Tableau13[[#This Row],[Oct,]],[1]!Tableau3[#All],2,FALSE)</f>
        <v>#REF!</v>
      </c>
      <c r="AM1717" s="5" t="e">
        <f>VLOOKUP(Tableau13[[#This Row],[Nov,]],[1]!Tableau3[#All],2,FALSE)</f>
        <v>#REF!</v>
      </c>
      <c r="AN1717" s="5" t="e">
        <f>VLOOKUP(Tableau13[[#This Row],[Déc,]],[1]!Tableau3[#All],2,FALSE)</f>
        <v>#REF!</v>
      </c>
    </row>
    <row r="1718" spans="1:40" x14ac:dyDescent="0.25">
      <c r="A1718" t="s">
        <v>8445</v>
      </c>
      <c r="D1718" t="s">
        <v>625</v>
      </c>
      <c r="E1718" t="s">
        <v>626</v>
      </c>
      <c r="F1718" t="s">
        <v>8446</v>
      </c>
      <c r="G1718" t="s">
        <v>4387</v>
      </c>
      <c r="H1718" t="s">
        <v>4388</v>
      </c>
      <c r="I1718" t="s">
        <v>25</v>
      </c>
      <c r="J1718" s="3">
        <v>0</v>
      </c>
      <c r="K1718" t="s">
        <v>723</v>
      </c>
      <c r="M1718" t="s">
        <v>38</v>
      </c>
      <c r="O1718" t="s">
        <v>32</v>
      </c>
      <c r="P1718" s="1"/>
      <c r="AB1718" t="s">
        <v>53</v>
      </c>
      <c r="AC1718" s="5" t="e">
        <f>VLOOKUP(Tableau13[[#This Row],[Jan,]],[1]!Tableau3[#All],2,FALSE)</f>
        <v>#REF!</v>
      </c>
      <c r="AD1718" s="5" t="e">
        <f>VLOOKUP(Tableau13[[#This Row],[Fév,]],[1]!Tableau3[#All],2,FALSE)</f>
        <v>#REF!</v>
      </c>
      <c r="AE1718" s="5" t="e">
        <f>VLOOKUP(Tableau13[[#This Row],[Mar,]],[1]!Tableau3[#All],2,FALSE)</f>
        <v>#REF!</v>
      </c>
      <c r="AF1718" s="5" t="e">
        <f>VLOOKUP(Tableau13[[#This Row],[Avr,]],[1]!Tableau3[#All],2,FALSE)</f>
        <v>#REF!</v>
      </c>
      <c r="AG1718" s="5" t="e">
        <f>VLOOKUP(Tableau13[[#This Row],[Mai]],[1]!Tableau3[#All],2,FALSE)</f>
        <v>#REF!</v>
      </c>
      <c r="AH1718" s="5" t="e">
        <f>VLOOKUP(Tableau13[[#This Row],[Juin]],[1]!Tableau3[#All],2,FALSE)</f>
        <v>#REF!</v>
      </c>
      <c r="AI1718" s="5" t="e">
        <f>VLOOKUP(Tableau13[[#This Row],[Juil,]],[1]!Tableau3[#All],2,FALSE)</f>
        <v>#REF!</v>
      </c>
      <c r="AJ1718" s="5" t="e">
        <f>VLOOKUP(Tableau13[[#This Row],[Août]],[1]!Tableau3[#All],2,FALSE)</f>
        <v>#REF!</v>
      </c>
      <c r="AK1718" s="5" t="e">
        <f>VLOOKUP(Tableau13[[#This Row],[Sept,]],[1]!Tableau3[#All],2,FALSE)</f>
        <v>#REF!</v>
      </c>
      <c r="AL1718" s="5" t="e">
        <f>VLOOKUP(Tableau13[[#This Row],[Oct,]],[1]!Tableau3[#All],2,FALSE)</f>
        <v>#REF!</v>
      </c>
      <c r="AM1718" s="5" t="e">
        <f>VLOOKUP(Tableau13[[#This Row],[Nov,]],[1]!Tableau3[#All],2,FALSE)</f>
        <v>#REF!</v>
      </c>
      <c r="AN1718" s="5" t="e">
        <f>VLOOKUP(Tableau13[[#This Row],[Déc,]],[1]!Tableau3[#All],2,FALSE)</f>
        <v>#REF!</v>
      </c>
    </row>
    <row r="1719" spans="1:40" x14ac:dyDescent="0.25">
      <c r="A1719" t="s">
        <v>8447</v>
      </c>
      <c r="D1719" t="s">
        <v>625</v>
      </c>
      <c r="E1719" t="s">
        <v>626</v>
      </c>
      <c r="F1719" t="s">
        <v>8448</v>
      </c>
      <c r="G1719" t="s">
        <v>4389</v>
      </c>
      <c r="H1719" t="s">
        <v>4390</v>
      </c>
      <c r="I1719" t="s">
        <v>25</v>
      </c>
      <c r="J1719" s="3">
        <v>0</v>
      </c>
      <c r="K1719" t="s">
        <v>723</v>
      </c>
      <c r="M1719" t="s">
        <v>38</v>
      </c>
      <c r="O1719" t="s">
        <v>32</v>
      </c>
      <c r="P1719" s="1"/>
      <c r="AB1719" t="s">
        <v>53</v>
      </c>
      <c r="AC1719" s="5" t="e">
        <f>VLOOKUP(Tableau13[[#This Row],[Jan,]],[1]!Tableau3[#All],2,FALSE)</f>
        <v>#REF!</v>
      </c>
      <c r="AD1719" s="5" t="e">
        <f>VLOOKUP(Tableau13[[#This Row],[Fév,]],[1]!Tableau3[#All],2,FALSE)</f>
        <v>#REF!</v>
      </c>
      <c r="AE1719" s="5" t="e">
        <f>VLOOKUP(Tableau13[[#This Row],[Mar,]],[1]!Tableau3[#All],2,FALSE)</f>
        <v>#REF!</v>
      </c>
      <c r="AF1719" s="5" t="e">
        <f>VLOOKUP(Tableau13[[#This Row],[Avr,]],[1]!Tableau3[#All],2,FALSE)</f>
        <v>#REF!</v>
      </c>
      <c r="AG1719" s="5" t="e">
        <f>VLOOKUP(Tableau13[[#This Row],[Mai]],[1]!Tableau3[#All],2,FALSE)</f>
        <v>#REF!</v>
      </c>
      <c r="AH1719" s="5" t="e">
        <f>VLOOKUP(Tableau13[[#This Row],[Juin]],[1]!Tableau3[#All],2,FALSE)</f>
        <v>#REF!</v>
      </c>
      <c r="AI1719" s="5" t="e">
        <f>VLOOKUP(Tableau13[[#This Row],[Juil,]],[1]!Tableau3[#All],2,FALSE)</f>
        <v>#REF!</v>
      </c>
      <c r="AJ1719" s="5" t="e">
        <f>VLOOKUP(Tableau13[[#This Row],[Août]],[1]!Tableau3[#All],2,FALSE)</f>
        <v>#REF!</v>
      </c>
      <c r="AK1719" s="5" t="e">
        <f>VLOOKUP(Tableau13[[#This Row],[Sept,]],[1]!Tableau3[#All],2,FALSE)</f>
        <v>#REF!</v>
      </c>
      <c r="AL1719" s="5" t="e">
        <f>VLOOKUP(Tableau13[[#This Row],[Oct,]],[1]!Tableau3[#All],2,FALSE)</f>
        <v>#REF!</v>
      </c>
      <c r="AM1719" s="5" t="e">
        <f>VLOOKUP(Tableau13[[#This Row],[Nov,]],[1]!Tableau3[#All],2,FALSE)</f>
        <v>#REF!</v>
      </c>
      <c r="AN1719" s="5" t="e">
        <f>VLOOKUP(Tableau13[[#This Row],[Déc,]],[1]!Tableau3[#All],2,FALSE)</f>
        <v>#REF!</v>
      </c>
    </row>
    <row r="1720" spans="1:40" x14ac:dyDescent="0.25">
      <c r="A1720" t="s">
        <v>8449</v>
      </c>
      <c r="D1720" t="s">
        <v>625</v>
      </c>
      <c r="E1720" t="s">
        <v>626</v>
      </c>
      <c r="F1720" t="s">
        <v>8450</v>
      </c>
      <c r="G1720" t="s">
        <v>4391</v>
      </c>
      <c r="H1720" t="s">
        <v>641</v>
      </c>
      <c r="I1720" t="s">
        <v>25</v>
      </c>
      <c r="J1720" s="3">
        <v>0</v>
      </c>
      <c r="K1720" t="s">
        <v>723</v>
      </c>
      <c r="M1720" t="s">
        <v>38</v>
      </c>
      <c r="O1720" t="s">
        <v>32</v>
      </c>
      <c r="P1720" s="1"/>
      <c r="AB1720" t="s">
        <v>53</v>
      </c>
      <c r="AC1720" s="5" t="e">
        <f>VLOOKUP(Tableau13[[#This Row],[Jan,]],[1]!Tableau3[#All],2,FALSE)</f>
        <v>#REF!</v>
      </c>
      <c r="AD1720" s="5" t="e">
        <f>VLOOKUP(Tableau13[[#This Row],[Fév,]],[1]!Tableau3[#All],2,FALSE)</f>
        <v>#REF!</v>
      </c>
      <c r="AE1720" s="5" t="e">
        <f>VLOOKUP(Tableau13[[#This Row],[Mar,]],[1]!Tableau3[#All],2,FALSE)</f>
        <v>#REF!</v>
      </c>
      <c r="AF1720" s="5" t="e">
        <f>VLOOKUP(Tableau13[[#This Row],[Avr,]],[1]!Tableau3[#All],2,FALSE)</f>
        <v>#REF!</v>
      </c>
      <c r="AG1720" s="5" t="e">
        <f>VLOOKUP(Tableau13[[#This Row],[Mai]],[1]!Tableau3[#All],2,FALSE)</f>
        <v>#REF!</v>
      </c>
      <c r="AH1720" s="5" t="e">
        <f>VLOOKUP(Tableau13[[#This Row],[Juin]],[1]!Tableau3[#All],2,FALSE)</f>
        <v>#REF!</v>
      </c>
      <c r="AI1720" s="5" t="e">
        <f>VLOOKUP(Tableau13[[#This Row],[Juil,]],[1]!Tableau3[#All],2,FALSE)</f>
        <v>#REF!</v>
      </c>
      <c r="AJ1720" s="5" t="e">
        <f>VLOOKUP(Tableau13[[#This Row],[Août]],[1]!Tableau3[#All],2,FALSE)</f>
        <v>#REF!</v>
      </c>
      <c r="AK1720" s="5" t="e">
        <f>VLOOKUP(Tableau13[[#This Row],[Sept,]],[1]!Tableau3[#All],2,FALSE)</f>
        <v>#REF!</v>
      </c>
      <c r="AL1720" s="5" t="e">
        <f>VLOOKUP(Tableau13[[#This Row],[Oct,]],[1]!Tableau3[#All],2,FALSE)</f>
        <v>#REF!</v>
      </c>
      <c r="AM1720" s="5" t="e">
        <f>VLOOKUP(Tableau13[[#This Row],[Nov,]],[1]!Tableau3[#All],2,FALSE)</f>
        <v>#REF!</v>
      </c>
      <c r="AN1720" s="5" t="e">
        <f>VLOOKUP(Tableau13[[#This Row],[Déc,]],[1]!Tableau3[#All],2,FALSE)</f>
        <v>#REF!</v>
      </c>
    </row>
    <row r="1721" spans="1:40" x14ac:dyDescent="0.25">
      <c r="A1721" t="s">
        <v>8451</v>
      </c>
      <c r="D1721" t="s">
        <v>625</v>
      </c>
      <c r="E1721" t="s">
        <v>626</v>
      </c>
      <c r="F1721" t="s">
        <v>8452</v>
      </c>
      <c r="G1721" t="s">
        <v>4392</v>
      </c>
      <c r="H1721" t="s">
        <v>4393</v>
      </c>
      <c r="I1721" t="s">
        <v>25</v>
      </c>
      <c r="J1721" s="3">
        <v>0</v>
      </c>
      <c r="K1721" t="s">
        <v>723</v>
      </c>
      <c r="M1721" t="s">
        <v>38</v>
      </c>
      <c r="O1721" t="s">
        <v>32</v>
      </c>
      <c r="P1721" s="1"/>
      <c r="AB1721" t="s">
        <v>53</v>
      </c>
      <c r="AC1721" s="5" t="e">
        <f>VLOOKUP(Tableau13[[#This Row],[Jan,]],[1]!Tableau3[#All],2,FALSE)</f>
        <v>#REF!</v>
      </c>
      <c r="AD1721" s="5" t="e">
        <f>VLOOKUP(Tableau13[[#This Row],[Fév,]],[1]!Tableau3[#All],2,FALSE)</f>
        <v>#REF!</v>
      </c>
      <c r="AE1721" s="5" t="e">
        <f>VLOOKUP(Tableau13[[#This Row],[Mar,]],[1]!Tableau3[#All],2,FALSE)</f>
        <v>#REF!</v>
      </c>
      <c r="AF1721" s="5" t="e">
        <f>VLOOKUP(Tableau13[[#This Row],[Avr,]],[1]!Tableau3[#All],2,FALSE)</f>
        <v>#REF!</v>
      </c>
      <c r="AG1721" s="5" t="e">
        <f>VLOOKUP(Tableau13[[#This Row],[Mai]],[1]!Tableau3[#All],2,FALSE)</f>
        <v>#REF!</v>
      </c>
      <c r="AH1721" s="5" t="e">
        <f>VLOOKUP(Tableau13[[#This Row],[Juin]],[1]!Tableau3[#All],2,FALSE)</f>
        <v>#REF!</v>
      </c>
      <c r="AI1721" s="5" t="e">
        <f>VLOOKUP(Tableau13[[#This Row],[Juil,]],[1]!Tableau3[#All],2,FALSE)</f>
        <v>#REF!</v>
      </c>
      <c r="AJ1721" s="5" t="e">
        <f>VLOOKUP(Tableau13[[#This Row],[Août]],[1]!Tableau3[#All],2,FALSE)</f>
        <v>#REF!</v>
      </c>
      <c r="AK1721" s="5" t="e">
        <f>VLOOKUP(Tableau13[[#This Row],[Sept,]],[1]!Tableau3[#All],2,FALSE)</f>
        <v>#REF!</v>
      </c>
      <c r="AL1721" s="5" t="e">
        <f>VLOOKUP(Tableau13[[#This Row],[Oct,]],[1]!Tableau3[#All],2,FALSE)</f>
        <v>#REF!</v>
      </c>
      <c r="AM1721" s="5" t="e">
        <f>VLOOKUP(Tableau13[[#This Row],[Nov,]],[1]!Tableau3[#All],2,FALSE)</f>
        <v>#REF!</v>
      </c>
      <c r="AN1721" s="5" t="e">
        <f>VLOOKUP(Tableau13[[#This Row],[Déc,]],[1]!Tableau3[#All],2,FALSE)</f>
        <v>#REF!</v>
      </c>
    </row>
    <row r="1722" spans="1:40" x14ac:dyDescent="0.25">
      <c r="A1722" t="s">
        <v>8453</v>
      </c>
      <c r="D1722" t="s">
        <v>625</v>
      </c>
      <c r="E1722" t="s">
        <v>626</v>
      </c>
      <c r="F1722" t="s">
        <v>8454</v>
      </c>
      <c r="G1722" t="s">
        <v>4394</v>
      </c>
      <c r="H1722" t="s">
        <v>4395</v>
      </c>
      <c r="I1722" t="s">
        <v>25</v>
      </c>
      <c r="J1722" s="3">
        <v>0</v>
      </c>
      <c r="K1722" t="s">
        <v>723</v>
      </c>
      <c r="M1722" t="s">
        <v>38</v>
      </c>
      <c r="O1722" t="s">
        <v>32</v>
      </c>
      <c r="P1722" s="1"/>
      <c r="AB1722" t="s">
        <v>53</v>
      </c>
      <c r="AC1722" s="5" t="e">
        <f>VLOOKUP(Tableau13[[#This Row],[Jan,]],[1]!Tableau3[#All],2,FALSE)</f>
        <v>#REF!</v>
      </c>
      <c r="AD1722" s="5" t="e">
        <f>VLOOKUP(Tableau13[[#This Row],[Fév,]],[1]!Tableau3[#All],2,FALSE)</f>
        <v>#REF!</v>
      </c>
      <c r="AE1722" s="5" t="e">
        <f>VLOOKUP(Tableau13[[#This Row],[Mar,]],[1]!Tableau3[#All],2,FALSE)</f>
        <v>#REF!</v>
      </c>
      <c r="AF1722" s="5" t="e">
        <f>VLOOKUP(Tableau13[[#This Row],[Avr,]],[1]!Tableau3[#All],2,FALSE)</f>
        <v>#REF!</v>
      </c>
      <c r="AG1722" s="5" t="e">
        <f>VLOOKUP(Tableau13[[#This Row],[Mai]],[1]!Tableau3[#All],2,FALSE)</f>
        <v>#REF!</v>
      </c>
      <c r="AH1722" s="5" t="e">
        <f>VLOOKUP(Tableau13[[#This Row],[Juin]],[1]!Tableau3[#All],2,FALSE)</f>
        <v>#REF!</v>
      </c>
      <c r="AI1722" s="5" t="e">
        <f>VLOOKUP(Tableau13[[#This Row],[Juil,]],[1]!Tableau3[#All],2,FALSE)</f>
        <v>#REF!</v>
      </c>
      <c r="AJ1722" s="5" t="e">
        <f>VLOOKUP(Tableau13[[#This Row],[Août]],[1]!Tableau3[#All],2,FALSE)</f>
        <v>#REF!</v>
      </c>
      <c r="AK1722" s="5" t="e">
        <f>VLOOKUP(Tableau13[[#This Row],[Sept,]],[1]!Tableau3[#All],2,FALSE)</f>
        <v>#REF!</v>
      </c>
      <c r="AL1722" s="5" t="e">
        <f>VLOOKUP(Tableau13[[#This Row],[Oct,]],[1]!Tableau3[#All],2,FALSE)</f>
        <v>#REF!</v>
      </c>
      <c r="AM1722" s="5" t="e">
        <f>VLOOKUP(Tableau13[[#This Row],[Nov,]],[1]!Tableau3[#All],2,FALSE)</f>
        <v>#REF!</v>
      </c>
      <c r="AN1722" s="5" t="e">
        <f>VLOOKUP(Tableau13[[#This Row],[Déc,]],[1]!Tableau3[#All],2,FALSE)</f>
        <v>#REF!</v>
      </c>
    </row>
    <row r="1723" spans="1:40" x14ac:dyDescent="0.25">
      <c r="A1723" t="s">
        <v>8455</v>
      </c>
      <c r="D1723" t="s">
        <v>625</v>
      </c>
      <c r="E1723" t="s">
        <v>626</v>
      </c>
      <c r="F1723" t="s">
        <v>8456</v>
      </c>
      <c r="G1723" t="s">
        <v>4396</v>
      </c>
      <c r="H1723" t="s">
        <v>4397</v>
      </c>
      <c r="I1723" t="s">
        <v>25</v>
      </c>
      <c r="J1723" s="3">
        <v>0</v>
      </c>
      <c r="K1723" t="s">
        <v>723</v>
      </c>
      <c r="M1723" t="s">
        <v>38</v>
      </c>
      <c r="O1723" t="s">
        <v>32</v>
      </c>
      <c r="P1723" s="1"/>
      <c r="AB1723" t="s">
        <v>53</v>
      </c>
      <c r="AC1723" s="5" t="e">
        <f>VLOOKUP(Tableau13[[#This Row],[Jan,]],[1]!Tableau3[#All],2,FALSE)</f>
        <v>#REF!</v>
      </c>
      <c r="AD1723" s="5" t="e">
        <f>VLOOKUP(Tableau13[[#This Row],[Fév,]],[1]!Tableau3[#All],2,FALSE)</f>
        <v>#REF!</v>
      </c>
      <c r="AE1723" s="5" t="e">
        <f>VLOOKUP(Tableau13[[#This Row],[Mar,]],[1]!Tableau3[#All],2,FALSE)</f>
        <v>#REF!</v>
      </c>
      <c r="AF1723" s="5" t="e">
        <f>VLOOKUP(Tableau13[[#This Row],[Avr,]],[1]!Tableau3[#All],2,FALSE)</f>
        <v>#REF!</v>
      </c>
      <c r="AG1723" s="5" t="e">
        <f>VLOOKUP(Tableau13[[#This Row],[Mai]],[1]!Tableau3[#All],2,FALSE)</f>
        <v>#REF!</v>
      </c>
      <c r="AH1723" s="5" t="e">
        <f>VLOOKUP(Tableau13[[#This Row],[Juin]],[1]!Tableau3[#All],2,FALSE)</f>
        <v>#REF!</v>
      </c>
      <c r="AI1723" s="5" t="e">
        <f>VLOOKUP(Tableau13[[#This Row],[Juil,]],[1]!Tableau3[#All],2,FALSE)</f>
        <v>#REF!</v>
      </c>
      <c r="AJ1723" s="5" t="e">
        <f>VLOOKUP(Tableau13[[#This Row],[Août]],[1]!Tableau3[#All],2,FALSE)</f>
        <v>#REF!</v>
      </c>
      <c r="AK1723" s="5" t="e">
        <f>VLOOKUP(Tableau13[[#This Row],[Sept,]],[1]!Tableau3[#All],2,FALSE)</f>
        <v>#REF!</v>
      </c>
      <c r="AL1723" s="5" t="e">
        <f>VLOOKUP(Tableau13[[#This Row],[Oct,]],[1]!Tableau3[#All],2,FALSE)</f>
        <v>#REF!</v>
      </c>
      <c r="AM1723" s="5" t="e">
        <f>VLOOKUP(Tableau13[[#This Row],[Nov,]],[1]!Tableau3[#All],2,FALSE)</f>
        <v>#REF!</v>
      </c>
      <c r="AN1723" s="5" t="e">
        <f>VLOOKUP(Tableau13[[#This Row],[Déc,]],[1]!Tableau3[#All],2,FALSE)</f>
        <v>#REF!</v>
      </c>
    </row>
    <row r="1724" spans="1:40" x14ac:dyDescent="0.25">
      <c r="A1724" t="s">
        <v>8457</v>
      </c>
      <c r="D1724" t="s">
        <v>625</v>
      </c>
      <c r="E1724" t="s">
        <v>626</v>
      </c>
      <c r="F1724" t="s">
        <v>8458</v>
      </c>
      <c r="G1724" t="s">
        <v>4398</v>
      </c>
      <c r="H1724" t="s">
        <v>4399</v>
      </c>
      <c r="I1724" t="s">
        <v>25</v>
      </c>
      <c r="J1724" s="3">
        <v>0</v>
      </c>
      <c r="K1724" t="s">
        <v>723</v>
      </c>
      <c r="M1724" t="s">
        <v>38</v>
      </c>
      <c r="O1724" t="s">
        <v>32</v>
      </c>
      <c r="P1724" s="1"/>
      <c r="AB1724" t="s">
        <v>53</v>
      </c>
      <c r="AC1724" s="5" t="e">
        <f>VLOOKUP(Tableau13[[#This Row],[Jan,]],[1]!Tableau3[#All],2,FALSE)</f>
        <v>#REF!</v>
      </c>
      <c r="AD1724" s="5" t="e">
        <f>VLOOKUP(Tableau13[[#This Row],[Fév,]],[1]!Tableau3[#All],2,FALSE)</f>
        <v>#REF!</v>
      </c>
      <c r="AE1724" s="5" t="e">
        <f>VLOOKUP(Tableau13[[#This Row],[Mar,]],[1]!Tableau3[#All],2,FALSE)</f>
        <v>#REF!</v>
      </c>
      <c r="AF1724" s="5" t="e">
        <f>VLOOKUP(Tableau13[[#This Row],[Avr,]],[1]!Tableau3[#All],2,FALSE)</f>
        <v>#REF!</v>
      </c>
      <c r="AG1724" s="5" t="e">
        <f>VLOOKUP(Tableau13[[#This Row],[Mai]],[1]!Tableau3[#All],2,FALSE)</f>
        <v>#REF!</v>
      </c>
      <c r="AH1724" s="5" t="e">
        <f>VLOOKUP(Tableau13[[#This Row],[Juin]],[1]!Tableau3[#All],2,FALSE)</f>
        <v>#REF!</v>
      </c>
      <c r="AI1724" s="5" t="e">
        <f>VLOOKUP(Tableau13[[#This Row],[Juil,]],[1]!Tableau3[#All],2,FALSE)</f>
        <v>#REF!</v>
      </c>
      <c r="AJ1724" s="5" t="e">
        <f>VLOOKUP(Tableau13[[#This Row],[Août]],[1]!Tableau3[#All],2,FALSE)</f>
        <v>#REF!</v>
      </c>
      <c r="AK1724" s="5" t="e">
        <f>VLOOKUP(Tableau13[[#This Row],[Sept,]],[1]!Tableau3[#All],2,FALSE)</f>
        <v>#REF!</v>
      </c>
      <c r="AL1724" s="5" t="e">
        <f>VLOOKUP(Tableau13[[#This Row],[Oct,]],[1]!Tableau3[#All],2,FALSE)</f>
        <v>#REF!</v>
      </c>
      <c r="AM1724" s="5" t="e">
        <f>VLOOKUP(Tableau13[[#This Row],[Nov,]],[1]!Tableau3[#All],2,FALSE)</f>
        <v>#REF!</v>
      </c>
      <c r="AN1724" s="5" t="e">
        <f>VLOOKUP(Tableau13[[#This Row],[Déc,]],[1]!Tableau3[#All],2,FALSE)</f>
        <v>#REF!</v>
      </c>
    </row>
    <row r="1725" spans="1:40" x14ac:dyDescent="0.25">
      <c r="A1725" t="s">
        <v>8459</v>
      </c>
      <c r="D1725" t="s">
        <v>625</v>
      </c>
      <c r="E1725" t="s">
        <v>626</v>
      </c>
      <c r="F1725" t="s">
        <v>8460</v>
      </c>
      <c r="G1725" t="s">
        <v>4400</v>
      </c>
      <c r="H1725" t="s">
        <v>4401</v>
      </c>
      <c r="I1725" t="s">
        <v>25</v>
      </c>
      <c r="J1725" s="3">
        <v>0</v>
      </c>
      <c r="K1725" t="s">
        <v>723</v>
      </c>
      <c r="M1725" t="s">
        <v>38</v>
      </c>
      <c r="O1725" t="s">
        <v>32</v>
      </c>
      <c r="P1725" s="1"/>
      <c r="AB1725" t="s">
        <v>53</v>
      </c>
      <c r="AC1725" s="5" t="e">
        <f>VLOOKUP(Tableau13[[#This Row],[Jan,]],[1]!Tableau3[#All],2,FALSE)</f>
        <v>#REF!</v>
      </c>
      <c r="AD1725" s="5" t="e">
        <f>VLOOKUP(Tableau13[[#This Row],[Fév,]],[1]!Tableau3[#All],2,FALSE)</f>
        <v>#REF!</v>
      </c>
      <c r="AE1725" s="5" t="e">
        <f>VLOOKUP(Tableau13[[#This Row],[Mar,]],[1]!Tableau3[#All],2,FALSE)</f>
        <v>#REF!</v>
      </c>
      <c r="AF1725" s="5" t="e">
        <f>VLOOKUP(Tableau13[[#This Row],[Avr,]],[1]!Tableau3[#All],2,FALSE)</f>
        <v>#REF!</v>
      </c>
      <c r="AG1725" s="5" t="e">
        <f>VLOOKUP(Tableau13[[#This Row],[Mai]],[1]!Tableau3[#All],2,FALSE)</f>
        <v>#REF!</v>
      </c>
      <c r="AH1725" s="5" t="e">
        <f>VLOOKUP(Tableau13[[#This Row],[Juin]],[1]!Tableau3[#All],2,FALSE)</f>
        <v>#REF!</v>
      </c>
      <c r="AI1725" s="5" t="e">
        <f>VLOOKUP(Tableau13[[#This Row],[Juil,]],[1]!Tableau3[#All],2,FALSE)</f>
        <v>#REF!</v>
      </c>
      <c r="AJ1725" s="5" t="e">
        <f>VLOOKUP(Tableau13[[#This Row],[Août]],[1]!Tableau3[#All],2,FALSE)</f>
        <v>#REF!</v>
      </c>
      <c r="AK1725" s="5" t="e">
        <f>VLOOKUP(Tableau13[[#This Row],[Sept,]],[1]!Tableau3[#All],2,FALSE)</f>
        <v>#REF!</v>
      </c>
      <c r="AL1725" s="5" t="e">
        <f>VLOOKUP(Tableau13[[#This Row],[Oct,]],[1]!Tableau3[#All],2,FALSE)</f>
        <v>#REF!</v>
      </c>
      <c r="AM1725" s="5" t="e">
        <f>VLOOKUP(Tableau13[[#This Row],[Nov,]],[1]!Tableau3[#All],2,FALSE)</f>
        <v>#REF!</v>
      </c>
      <c r="AN1725" s="5" t="e">
        <f>VLOOKUP(Tableau13[[#This Row],[Déc,]],[1]!Tableau3[#All],2,FALSE)</f>
        <v>#REF!</v>
      </c>
    </row>
    <row r="1726" spans="1:40" x14ac:dyDescent="0.25">
      <c r="A1726" t="s">
        <v>8461</v>
      </c>
      <c r="D1726" t="s">
        <v>625</v>
      </c>
      <c r="E1726" t="s">
        <v>626</v>
      </c>
      <c r="F1726" t="s">
        <v>8462</v>
      </c>
      <c r="G1726" t="s">
        <v>4402</v>
      </c>
      <c r="H1726" t="s">
        <v>4403</v>
      </c>
      <c r="I1726" t="s">
        <v>25</v>
      </c>
      <c r="J1726" s="3">
        <v>0</v>
      </c>
      <c r="K1726" t="s">
        <v>723</v>
      </c>
      <c r="M1726" t="s">
        <v>38</v>
      </c>
      <c r="O1726" t="s">
        <v>32</v>
      </c>
      <c r="P1726" s="1"/>
      <c r="AB1726" t="s">
        <v>53</v>
      </c>
      <c r="AC1726" s="5" t="e">
        <f>VLOOKUP(Tableau13[[#This Row],[Jan,]],[1]!Tableau3[#All],2,FALSE)</f>
        <v>#REF!</v>
      </c>
      <c r="AD1726" s="5" t="e">
        <f>VLOOKUP(Tableau13[[#This Row],[Fév,]],[1]!Tableau3[#All],2,FALSE)</f>
        <v>#REF!</v>
      </c>
      <c r="AE1726" s="5" t="e">
        <f>VLOOKUP(Tableau13[[#This Row],[Mar,]],[1]!Tableau3[#All],2,FALSE)</f>
        <v>#REF!</v>
      </c>
      <c r="AF1726" s="5" t="e">
        <f>VLOOKUP(Tableau13[[#This Row],[Avr,]],[1]!Tableau3[#All],2,FALSE)</f>
        <v>#REF!</v>
      </c>
      <c r="AG1726" s="5" t="e">
        <f>VLOOKUP(Tableau13[[#This Row],[Mai]],[1]!Tableau3[#All],2,FALSE)</f>
        <v>#REF!</v>
      </c>
      <c r="AH1726" s="5" t="e">
        <f>VLOOKUP(Tableau13[[#This Row],[Juin]],[1]!Tableau3[#All],2,FALSE)</f>
        <v>#REF!</v>
      </c>
      <c r="AI1726" s="5" t="e">
        <f>VLOOKUP(Tableau13[[#This Row],[Juil,]],[1]!Tableau3[#All],2,FALSE)</f>
        <v>#REF!</v>
      </c>
      <c r="AJ1726" s="5" t="e">
        <f>VLOOKUP(Tableau13[[#This Row],[Août]],[1]!Tableau3[#All],2,FALSE)</f>
        <v>#REF!</v>
      </c>
      <c r="AK1726" s="5" t="e">
        <f>VLOOKUP(Tableau13[[#This Row],[Sept,]],[1]!Tableau3[#All],2,FALSE)</f>
        <v>#REF!</v>
      </c>
      <c r="AL1726" s="5" t="e">
        <f>VLOOKUP(Tableau13[[#This Row],[Oct,]],[1]!Tableau3[#All],2,FALSE)</f>
        <v>#REF!</v>
      </c>
      <c r="AM1726" s="5" t="e">
        <f>VLOOKUP(Tableau13[[#This Row],[Nov,]],[1]!Tableau3[#All],2,FALSE)</f>
        <v>#REF!</v>
      </c>
      <c r="AN1726" s="5" t="e">
        <f>VLOOKUP(Tableau13[[#This Row],[Déc,]],[1]!Tableau3[#All],2,FALSE)</f>
        <v>#REF!</v>
      </c>
    </row>
    <row r="1727" spans="1:40" x14ac:dyDescent="0.25">
      <c r="A1727" t="s">
        <v>8463</v>
      </c>
      <c r="D1727" t="s">
        <v>625</v>
      </c>
      <c r="E1727" t="s">
        <v>626</v>
      </c>
      <c r="F1727" t="s">
        <v>8464</v>
      </c>
      <c r="G1727" t="s">
        <v>4404</v>
      </c>
      <c r="H1727" t="s">
        <v>4405</v>
      </c>
      <c r="I1727" t="s">
        <v>25</v>
      </c>
      <c r="J1727" s="3">
        <v>0</v>
      </c>
      <c r="K1727" t="s">
        <v>723</v>
      </c>
      <c r="M1727" t="s">
        <v>38</v>
      </c>
      <c r="O1727" t="s">
        <v>32</v>
      </c>
      <c r="P1727" s="1"/>
      <c r="AB1727" t="s">
        <v>53</v>
      </c>
      <c r="AC1727" s="5" t="e">
        <f>VLOOKUP(Tableau13[[#This Row],[Jan,]],[1]!Tableau3[#All],2,FALSE)</f>
        <v>#REF!</v>
      </c>
      <c r="AD1727" s="5" t="e">
        <f>VLOOKUP(Tableau13[[#This Row],[Fév,]],[1]!Tableau3[#All],2,FALSE)</f>
        <v>#REF!</v>
      </c>
      <c r="AE1727" s="5" t="e">
        <f>VLOOKUP(Tableau13[[#This Row],[Mar,]],[1]!Tableau3[#All],2,FALSE)</f>
        <v>#REF!</v>
      </c>
      <c r="AF1727" s="5" t="e">
        <f>VLOOKUP(Tableau13[[#This Row],[Avr,]],[1]!Tableau3[#All],2,FALSE)</f>
        <v>#REF!</v>
      </c>
      <c r="AG1727" s="5" t="e">
        <f>VLOOKUP(Tableau13[[#This Row],[Mai]],[1]!Tableau3[#All],2,FALSE)</f>
        <v>#REF!</v>
      </c>
      <c r="AH1727" s="5" t="e">
        <f>VLOOKUP(Tableau13[[#This Row],[Juin]],[1]!Tableau3[#All],2,FALSE)</f>
        <v>#REF!</v>
      </c>
      <c r="AI1727" s="5" t="e">
        <f>VLOOKUP(Tableau13[[#This Row],[Juil,]],[1]!Tableau3[#All],2,FALSE)</f>
        <v>#REF!</v>
      </c>
      <c r="AJ1727" s="5" t="e">
        <f>VLOOKUP(Tableau13[[#This Row],[Août]],[1]!Tableau3[#All],2,FALSE)</f>
        <v>#REF!</v>
      </c>
      <c r="AK1727" s="5" t="e">
        <f>VLOOKUP(Tableau13[[#This Row],[Sept,]],[1]!Tableau3[#All],2,FALSE)</f>
        <v>#REF!</v>
      </c>
      <c r="AL1727" s="5" t="e">
        <f>VLOOKUP(Tableau13[[#This Row],[Oct,]],[1]!Tableau3[#All],2,FALSE)</f>
        <v>#REF!</v>
      </c>
      <c r="AM1727" s="5" t="e">
        <f>VLOOKUP(Tableau13[[#This Row],[Nov,]],[1]!Tableau3[#All],2,FALSE)</f>
        <v>#REF!</v>
      </c>
      <c r="AN1727" s="5" t="e">
        <f>VLOOKUP(Tableau13[[#This Row],[Déc,]],[1]!Tableau3[#All],2,FALSE)</f>
        <v>#REF!</v>
      </c>
    </row>
    <row r="1728" spans="1:40" x14ac:dyDescent="0.25">
      <c r="A1728" t="s">
        <v>8465</v>
      </c>
      <c r="D1728" t="s">
        <v>625</v>
      </c>
      <c r="E1728" t="s">
        <v>626</v>
      </c>
      <c r="F1728" t="s">
        <v>8466</v>
      </c>
      <c r="G1728" t="s">
        <v>4406</v>
      </c>
      <c r="H1728" t="s">
        <v>4407</v>
      </c>
      <c r="I1728" t="s">
        <v>25</v>
      </c>
      <c r="J1728" s="3">
        <v>0</v>
      </c>
      <c r="K1728" t="s">
        <v>723</v>
      </c>
      <c r="M1728" t="s">
        <v>38</v>
      </c>
      <c r="O1728" t="s">
        <v>32</v>
      </c>
      <c r="P1728" s="1"/>
      <c r="AB1728" t="s">
        <v>53</v>
      </c>
      <c r="AC1728" s="5" t="e">
        <f>VLOOKUP(Tableau13[[#This Row],[Jan,]],[1]!Tableau3[#All],2,FALSE)</f>
        <v>#REF!</v>
      </c>
      <c r="AD1728" s="5" t="e">
        <f>VLOOKUP(Tableau13[[#This Row],[Fév,]],[1]!Tableau3[#All],2,FALSE)</f>
        <v>#REF!</v>
      </c>
      <c r="AE1728" s="5" t="e">
        <f>VLOOKUP(Tableau13[[#This Row],[Mar,]],[1]!Tableau3[#All],2,FALSE)</f>
        <v>#REF!</v>
      </c>
      <c r="AF1728" s="5" t="e">
        <f>VLOOKUP(Tableau13[[#This Row],[Avr,]],[1]!Tableau3[#All],2,FALSE)</f>
        <v>#REF!</v>
      </c>
      <c r="AG1728" s="5" t="e">
        <f>VLOOKUP(Tableau13[[#This Row],[Mai]],[1]!Tableau3[#All],2,FALSE)</f>
        <v>#REF!</v>
      </c>
      <c r="AH1728" s="5" t="e">
        <f>VLOOKUP(Tableau13[[#This Row],[Juin]],[1]!Tableau3[#All],2,FALSE)</f>
        <v>#REF!</v>
      </c>
      <c r="AI1728" s="5" t="e">
        <f>VLOOKUP(Tableau13[[#This Row],[Juil,]],[1]!Tableau3[#All],2,FALSE)</f>
        <v>#REF!</v>
      </c>
      <c r="AJ1728" s="5" t="e">
        <f>VLOOKUP(Tableau13[[#This Row],[Août]],[1]!Tableau3[#All],2,FALSE)</f>
        <v>#REF!</v>
      </c>
      <c r="AK1728" s="5" t="e">
        <f>VLOOKUP(Tableau13[[#This Row],[Sept,]],[1]!Tableau3[#All],2,FALSE)</f>
        <v>#REF!</v>
      </c>
      <c r="AL1728" s="5" t="e">
        <f>VLOOKUP(Tableau13[[#This Row],[Oct,]],[1]!Tableau3[#All],2,FALSE)</f>
        <v>#REF!</v>
      </c>
      <c r="AM1728" s="5" t="e">
        <f>VLOOKUP(Tableau13[[#This Row],[Nov,]],[1]!Tableau3[#All],2,FALSE)</f>
        <v>#REF!</v>
      </c>
      <c r="AN1728" s="5" t="e">
        <f>VLOOKUP(Tableau13[[#This Row],[Déc,]],[1]!Tableau3[#All],2,FALSE)</f>
        <v>#REF!</v>
      </c>
    </row>
    <row r="1729" spans="1:40" x14ac:dyDescent="0.25">
      <c r="A1729" t="s">
        <v>8467</v>
      </c>
      <c r="D1729" t="s">
        <v>625</v>
      </c>
      <c r="E1729" t="s">
        <v>626</v>
      </c>
      <c r="F1729" t="s">
        <v>8468</v>
      </c>
      <c r="G1729" t="s">
        <v>4408</v>
      </c>
      <c r="H1729" t="s">
        <v>4409</v>
      </c>
      <c r="I1729" t="s">
        <v>25</v>
      </c>
      <c r="J1729" s="3">
        <v>0</v>
      </c>
      <c r="K1729" t="s">
        <v>723</v>
      </c>
      <c r="M1729" t="s">
        <v>38</v>
      </c>
      <c r="O1729" t="s">
        <v>32</v>
      </c>
      <c r="P1729" s="1"/>
      <c r="AB1729" t="s">
        <v>53</v>
      </c>
      <c r="AC1729" s="5" t="e">
        <f>VLOOKUP(Tableau13[[#This Row],[Jan,]],[1]!Tableau3[#All],2,FALSE)</f>
        <v>#REF!</v>
      </c>
      <c r="AD1729" s="5" t="e">
        <f>VLOOKUP(Tableau13[[#This Row],[Fév,]],[1]!Tableau3[#All],2,FALSE)</f>
        <v>#REF!</v>
      </c>
      <c r="AE1729" s="5" t="e">
        <f>VLOOKUP(Tableau13[[#This Row],[Mar,]],[1]!Tableau3[#All],2,FALSE)</f>
        <v>#REF!</v>
      </c>
      <c r="AF1729" s="5" t="e">
        <f>VLOOKUP(Tableau13[[#This Row],[Avr,]],[1]!Tableau3[#All],2,FALSE)</f>
        <v>#REF!</v>
      </c>
      <c r="AG1729" s="5" t="e">
        <f>VLOOKUP(Tableau13[[#This Row],[Mai]],[1]!Tableau3[#All],2,FALSE)</f>
        <v>#REF!</v>
      </c>
      <c r="AH1729" s="5" t="e">
        <f>VLOOKUP(Tableau13[[#This Row],[Juin]],[1]!Tableau3[#All],2,FALSE)</f>
        <v>#REF!</v>
      </c>
      <c r="AI1729" s="5" t="e">
        <f>VLOOKUP(Tableau13[[#This Row],[Juil,]],[1]!Tableau3[#All],2,FALSE)</f>
        <v>#REF!</v>
      </c>
      <c r="AJ1729" s="5" t="e">
        <f>VLOOKUP(Tableau13[[#This Row],[Août]],[1]!Tableau3[#All],2,FALSE)</f>
        <v>#REF!</v>
      </c>
      <c r="AK1729" s="5" t="e">
        <f>VLOOKUP(Tableau13[[#This Row],[Sept,]],[1]!Tableau3[#All],2,FALSE)</f>
        <v>#REF!</v>
      </c>
      <c r="AL1729" s="5" t="e">
        <f>VLOOKUP(Tableau13[[#This Row],[Oct,]],[1]!Tableau3[#All],2,FALSE)</f>
        <v>#REF!</v>
      </c>
      <c r="AM1729" s="5" t="e">
        <f>VLOOKUP(Tableau13[[#This Row],[Nov,]],[1]!Tableau3[#All],2,FALSE)</f>
        <v>#REF!</v>
      </c>
      <c r="AN1729" s="5" t="e">
        <f>VLOOKUP(Tableau13[[#This Row],[Déc,]],[1]!Tableau3[#All],2,FALSE)</f>
        <v>#REF!</v>
      </c>
    </row>
    <row r="1730" spans="1:40" x14ac:dyDescent="0.25">
      <c r="A1730" t="s">
        <v>8469</v>
      </c>
      <c r="D1730" t="s">
        <v>625</v>
      </c>
      <c r="E1730" t="s">
        <v>626</v>
      </c>
      <c r="F1730" t="s">
        <v>8470</v>
      </c>
      <c r="G1730" t="s">
        <v>4410</v>
      </c>
      <c r="H1730" t="s">
        <v>4411</v>
      </c>
      <c r="I1730" t="s">
        <v>25</v>
      </c>
      <c r="J1730" s="3">
        <v>0</v>
      </c>
      <c r="K1730" t="s">
        <v>723</v>
      </c>
      <c r="M1730" t="s">
        <v>38</v>
      </c>
      <c r="O1730" t="s">
        <v>32</v>
      </c>
      <c r="P1730" s="1"/>
      <c r="AB1730" t="s">
        <v>53</v>
      </c>
      <c r="AC1730" s="5" t="e">
        <f>VLOOKUP(Tableau13[[#This Row],[Jan,]],[1]!Tableau3[#All],2,FALSE)</f>
        <v>#REF!</v>
      </c>
      <c r="AD1730" s="5" t="e">
        <f>VLOOKUP(Tableau13[[#This Row],[Fév,]],[1]!Tableau3[#All],2,FALSE)</f>
        <v>#REF!</v>
      </c>
      <c r="AE1730" s="5" t="e">
        <f>VLOOKUP(Tableau13[[#This Row],[Mar,]],[1]!Tableau3[#All],2,FALSE)</f>
        <v>#REF!</v>
      </c>
      <c r="AF1730" s="5" t="e">
        <f>VLOOKUP(Tableau13[[#This Row],[Avr,]],[1]!Tableau3[#All],2,FALSE)</f>
        <v>#REF!</v>
      </c>
      <c r="AG1730" s="5" t="e">
        <f>VLOOKUP(Tableau13[[#This Row],[Mai]],[1]!Tableau3[#All],2,FALSE)</f>
        <v>#REF!</v>
      </c>
      <c r="AH1730" s="5" t="e">
        <f>VLOOKUP(Tableau13[[#This Row],[Juin]],[1]!Tableau3[#All],2,FALSE)</f>
        <v>#REF!</v>
      </c>
      <c r="AI1730" s="5" t="e">
        <f>VLOOKUP(Tableau13[[#This Row],[Juil,]],[1]!Tableau3[#All],2,FALSE)</f>
        <v>#REF!</v>
      </c>
      <c r="AJ1730" s="5" t="e">
        <f>VLOOKUP(Tableau13[[#This Row],[Août]],[1]!Tableau3[#All],2,FALSE)</f>
        <v>#REF!</v>
      </c>
      <c r="AK1730" s="5" t="e">
        <f>VLOOKUP(Tableau13[[#This Row],[Sept,]],[1]!Tableau3[#All],2,FALSE)</f>
        <v>#REF!</v>
      </c>
      <c r="AL1730" s="5" t="e">
        <f>VLOOKUP(Tableau13[[#This Row],[Oct,]],[1]!Tableau3[#All],2,FALSE)</f>
        <v>#REF!</v>
      </c>
      <c r="AM1730" s="5" t="e">
        <f>VLOOKUP(Tableau13[[#This Row],[Nov,]],[1]!Tableau3[#All],2,FALSE)</f>
        <v>#REF!</v>
      </c>
      <c r="AN1730" s="5" t="e">
        <f>VLOOKUP(Tableau13[[#This Row],[Déc,]],[1]!Tableau3[#All],2,FALSE)</f>
        <v>#REF!</v>
      </c>
    </row>
    <row r="1731" spans="1:40" x14ac:dyDescent="0.25">
      <c r="A1731" t="s">
        <v>8471</v>
      </c>
      <c r="D1731" t="s">
        <v>625</v>
      </c>
      <c r="E1731" t="s">
        <v>626</v>
      </c>
      <c r="F1731" t="s">
        <v>8472</v>
      </c>
      <c r="G1731" t="s">
        <v>4412</v>
      </c>
      <c r="H1731" t="s">
        <v>4413</v>
      </c>
      <c r="I1731" t="s">
        <v>25</v>
      </c>
      <c r="J1731" s="3">
        <v>0</v>
      </c>
      <c r="K1731" t="s">
        <v>723</v>
      </c>
      <c r="M1731" t="s">
        <v>38</v>
      </c>
      <c r="O1731" t="s">
        <v>32</v>
      </c>
      <c r="P1731" s="1"/>
      <c r="AB1731" t="s">
        <v>53</v>
      </c>
      <c r="AC1731" s="5" t="e">
        <f>VLOOKUP(Tableau13[[#This Row],[Jan,]],[1]!Tableau3[#All],2,FALSE)</f>
        <v>#REF!</v>
      </c>
      <c r="AD1731" s="5" t="e">
        <f>VLOOKUP(Tableau13[[#This Row],[Fév,]],[1]!Tableau3[#All],2,FALSE)</f>
        <v>#REF!</v>
      </c>
      <c r="AE1731" s="5" t="e">
        <f>VLOOKUP(Tableau13[[#This Row],[Mar,]],[1]!Tableau3[#All],2,FALSE)</f>
        <v>#REF!</v>
      </c>
      <c r="AF1731" s="5" t="e">
        <f>VLOOKUP(Tableau13[[#This Row],[Avr,]],[1]!Tableau3[#All],2,FALSE)</f>
        <v>#REF!</v>
      </c>
      <c r="AG1731" s="5" t="e">
        <f>VLOOKUP(Tableau13[[#This Row],[Mai]],[1]!Tableau3[#All],2,FALSE)</f>
        <v>#REF!</v>
      </c>
      <c r="AH1731" s="5" t="e">
        <f>VLOOKUP(Tableau13[[#This Row],[Juin]],[1]!Tableau3[#All],2,FALSE)</f>
        <v>#REF!</v>
      </c>
      <c r="AI1731" s="5" t="e">
        <f>VLOOKUP(Tableau13[[#This Row],[Juil,]],[1]!Tableau3[#All],2,FALSE)</f>
        <v>#REF!</v>
      </c>
      <c r="AJ1731" s="5" t="e">
        <f>VLOOKUP(Tableau13[[#This Row],[Août]],[1]!Tableau3[#All],2,FALSE)</f>
        <v>#REF!</v>
      </c>
      <c r="AK1731" s="5" t="e">
        <f>VLOOKUP(Tableau13[[#This Row],[Sept,]],[1]!Tableau3[#All],2,FALSE)</f>
        <v>#REF!</v>
      </c>
      <c r="AL1731" s="5" t="e">
        <f>VLOOKUP(Tableau13[[#This Row],[Oct,]],[1]!Tableau3[#All],2,FALSE)</f>
        <v>#REF!</v>
      </c>
      <c r="AM1731" s="5" t="e">
        <f>VLOOKUP(Tableau13[[#This Row],[Nov,]],[1]!Tableau3[#All],2,FALSE)</f>
        <v>#REF!</v>
      </c>
      <c r="AN1731" s="5" t="e">
        <f>VLOOKUP(Tableau13[[#This Row],[Déc,]],[1]!Tableau3[#All],2,FALSE)</f>
        <v>#REF!</v>
      </c>
    </row>
    <row r="1732" spans="1:40" x14ac:dyDescent="0.25">
      <c r="A1732" t="s">
        <v>8473</v>
      </c>
      <c r="D1732" t="s">
        <v>625</v>
      </c>
      <c r="E1732" t="s">
        <v>626</v>
      </c>
      <c r="F1732" t="s">
        <v>8474</v>
      </c>
      <c r="G1732" t="s">
        <v>4414</v>
      </c>
      <c r="H1732" t="s">
        <v>4415</v>
      </c>
      <c r="I1732" t="s">
        <v>25</v>
      </c>
      <c r="J1732" s="3">
        <v>0</v>
      </c>
      <c r="K1732" t="s">
        <v>723</v>
      </c>
      <c r="M1732" t="s">
        <v>38</v>
      </c>
      <c r="O1732" t="s">
        <v>32</v>
      </c>
      <c r="P1732" s="1"/>
      <c r="AB1732" t="s">
        <v>53</v>
      </c>
      <c r="AC1732" s="5" t="e">
        <f>VLOOKUP(Tableau13[[#This Row],[Jan,]],[1]!Tableau3[#All],2,FALSE)</f>
        <v>#REF!</v>
      </c>
      <c r="AD1732" s="5" t="e">
        <f>VLOOKUP(Tableau13[[#This Row],[Fév,]],[1]!Tableau3[#All],2,FALSE)</f>
        <v>#REF!</v>
      </c>
      <c r="AE1732" s="5" t="e">
        <f>VLOOKUP(Tableau13[[#This Row],[Mar,]],[1]!Tableau3[#All],2,FALSE)</f>
        <v>#REF!</v>
      </c>
      <c r="AF1732" s="5" t="e">
        <f>VLOOKUP(Tableau13[[#This Row],[Avr,]],[1]!Tableau3[#All],2,FALSE)</f>
        <v>#REF!</v>
      </c>
      <c r="AG1732" s="5" t="e">
        <f>VLOOKUP(Tableau13[[#This Row],[Mai]],[1]!Tableau3[#All],2,FALSE)</f>
        <v>#REF!</v>
      </c>
      <c r="AH1732" s="5" t="e">
        <f>VLOOKUP(Tableau13[[#This Row],[Juin]],[1]!Tableau3[#All],2,FALSE)</f>
        <v>#REF!</v>
      </c>
      <c r="AI1732" s="5" t="e">
        <f>VLOOKUP(Tableau13[[#This Row],[Juil,]],[1]!Tableau3[#All],2,FALSE)</f>
        <v>#REF!</v>
      </c>
      <c r="AJ1732" s="5" t="e">
        <f>VLOOKUP(Tableau13[[#This Row],[Août]],[1]!Tableau3[#All],2,FALSE)</f>
        <v>#REF!</v>
      </c>
      <c r="AK1732" s="5" t="e">
        <f>VLOOKUP(Tableau13[[#This Row],[Sept,]],[1]!Tableau3[#All],2,FALSE)</f>
        <v>#REF!</v>
      </c>
      <c r="AL1732" s="5" t="e">
        <f>VLOOKUP(Tableau13[[#This Row],[Oct,]],[1]!Tableau3[#All],2,FALSE)</f>
        <v>#REF!</v>
      </c>
      <c r="AM1732" s="5" t="e">
        <f>VLOOKUP(Tableau13[[#This Row],[Nov,]],[1]!Tableau3[#All],2,FALSE)</f>
        <v>#REF!</v>
      </c>
      <c r="AN1732" s="5" t="e">
        <f>VLOOKUP(Tableau13[[#This Row],[Déc,]],[1]!Tableau3[#All],2,FALSE)</f>
        <v>#REF!</v>
      </c>
    </row>
    <row r="1733" spans="1:40" x14ac:dyDescent="0.25">
      <c r="A1733" t="s">
        <v>8475</v>
      </c>
      <c r="D1733" t="s">
        <v>625</v>
      </c>
      <c r="E1733" t="s">
        <v>626</v>
      </c>
      <c r="F1733" t="s">
        <v>8476</v>
      </c>
      <c r="G1733" t="s">
        <v>4416</v>
      </c>
      <c r="H1733" t="s">
        <v>4417</v>
      </c>
      <c r="I1733" t="s">
        <v>25</v>
      </c>
      <c r="J1733" s="3">
        <v>0</v>
      </c>
      <c r="K1733" t="s">
        <v>723</v>
      </c>
      <c r="M1733" t="s">
        <v>38</v>
      </c>
      <c r="O1733" t="s">
        <v>32</v>
      </c>
      <c r="P1733" s="1"/>
      <c r="AB1733" t="s">
        <v>53</v>
      </c>
      <c r="AC1733" s="5" t="e">
        <f>VLOOKUP(Tableau13[[#This Row],[Jan,]],[1]!Tableau3[#All],2,FALSE)</f>
        <v>#REF!</v>
      </c>
      <c r="AD1733" s="5" t="e">
        <f>VLOOKUP(Tableau13[[#This Row],[Fév,]],[1]!Tableau3[#All],2,FALSE)</f>
        <v>#REF!</v>
      </c>
      <c r="AE1733" s="5" t="e">
        <f>VLOOKUP(Tableau13[[#This Row],[Mar,]],[1]!Tableau3[#All],2,FALSE)</f>
        <v>#REF!</v>
      </c>
      <c r="AF1733" s="5" t="e">
        <f>VLOOKUP(Tableau13[[#This Row],[Avr,]],[1]!Tableau3[#All],2,FALSE)</f>
        <v>#REF!</v>
      </c>
      <c r="AG1733" s="5" t="e">
        <f>VLOOKUP(Tableau13[[#This Row],[Mai]],[1]!Tableau3[#All],2,FALSE)</f>
        <v>#REF!</v>
      </c>
      <c r="AH1733" s="5" t="e">
        <f>VLOOKUP(Tableau13[[#This Row],[Juin]],[1]!Tableau3[#All],2,FALSE)</f>
        <v>#REF!</v>
      </c>
      <c r="AI1733" s="5" t="e">
        <f>VLOOKUP(Tableau13[[#This Row],[Juil,]],[1]!Tableau3[#All],2,FALSE)</f>
        <v>#REF!</v>
      </c>
      <c r="AJ1733" s="5" t="e">
        <f>VLOOKUP(Tableau13[[#This Row],[Août]],[1]!Tableau3[#All],2,FALSE)</f>
        <v>#REF!</v>
      </c>
      <c r="AK1733" s="5" t="e">
        <f>VLOOKUP(Tableau13[[#This Row],[Sept,]],[1]!Tableau3[#All],2,FALSE)</f>
        <v>#REF!</v>
      </c>
      <c r="AL1733" s="5" t="e">
        <f>VLOOKUP(Tableau13[[#This Row],[Oct,]],[1]!Tableau3[#All],2,FALSE)</f>
        <v>#REF!</v>
      </c>
      <c r="AM1733" s="5" t="e">
        <f>VLOOKUP(Tableau13[[#This Row],[Nov,]],[1]!Tableau3[#All],2,FALSE)</f>
        <v>#REF!</v>
      </c>
      <c r="AN1733" s="5" t="e">
        <f>VLOOKUP(Tableau13[[#This Row],[Déc,]],[1]!Tableau3[#All],2,FALSE)</f>
        <v>#REF!</v>
      </c>
    </row>
    <row r="1734" spans="1:40" x14ac:dyDescent="0.25">
      <c r="A1734" t="s">
        <v>8477</v>
      </c>
      <c r="D1734" t="s">
        <v>625</v>
      </c>
      <c r="E1734" t="s">
        <v>626</v>
      </c>
      <c r="F1734" t="s">
        <v>8478</v>
      </c>
      <c r="G1734" t="s">
        <v>4418</v>
      </c>
      <c r="H1734" t="s">
        <v>4419</v>
      </c>
      <c r="I1734" t="s">
        <v>25</v>
      </c>
      <c r="J1734" s="3">
        <v>0</v>
      </c>
      <c r="K1734" t="s">
        <v>723</v>
      </c>
      <c r="M1734" t="s">
        <v>38</v>
      </c>
      <c r="O1734" t="s">
        <v>32</v>
      </c>
      <c r="P1734" s="1"/>
      <c r="AB1734" t="s">
        <v>53</v>
      </c>
      <c r="AC1734" s="5" t="e">
        <f>VLOOKUP(Tableau13[[#This Row],[Jan,]],[1]!Tableau3[#All],2,FALSE)</f>
        <v>#REF!</v>
      </c>
      <c r="AD1734" s="5" t="e">
        <f>VLOOKUP(Tableau13[[#This Row],[Fév,]],[1]!Tableau3[#All],2,FALSE)</f>
        <v>#REF!</v>
      </c>
      <c r="AE1734" s="5" t="e">
        <f>VLOOKUP(Tableau13[[#This Row],[Mar,]],[1]!Tableau3[#All],2,FALSE)</f>
        <v>#REF!</v>
      </c>
      <c r="AF1734" s="5" t="e">
        <f>VLOOKUP(Tableau13[[#This Row],[Avr,]],[1]!Tableau3[#All],2,FALSE)</f>
        <v>#REF!</v>
      </c>
      <c r="AG1734" s="5" t="e">
        <f>VLOOKUP(Tableau13[[#This Row],[Mai]],[1]!Tableau3[#All],2,FALSE)</f>
        <v>#REF!</v>
      </c>
      <c r="AH1734" s="5" t="e">
        <f>VLOOKUP(Tableau13[[#This Row],[Juin]],[1]!Tableau3[#All],2,FALSE)</f>
        <v>#REF!</v>
      </c>
      <c r="AI1734" s="5" t="e">
        <f>VLOOKUP(Tableau13[[#This Row],[Juil,]],[1]!Tableau3[#All],2,FALSE)</f>
        <v>#REF!</v>
      </c>
      <c r="AJ1734" s="5" t="e">
        <f>VLOOKUP(Tableau13[[#This Row],[Août]],[1]!Tableau3[#All],2,FALSE)</f>
        <v>#REF!</v>
      </c>
      <c r="AK1734" s="5" t="e">
        <f>VLOOKUP(Tableau13[[#This Row],[Sept,]],[1]!Tableau3[#All],2,FALSE)</f>
        <v>#REF!</v>
      </c>
      <c r="AL1734" s="5" t="e">
        <f>VLOOKUP(Tableau13[[#This Row],[Oct,]],[1]!Tableau3[#All],2,FALSE)</f>
        <v>#REF!</v>
      </c>
      <c r="AM1734" s="5" t="e">
        <f>VLOOKUP(Tableau13[[#This Row],[Nov,]],[1]!Tableau3[#All],2,FALSE)</f>
        <v>#REF!</v>
      </c>
      <c r="AN1734" s="5" t="e">
        <f>VLOOKUP(Tableau13[[#This Row],[Déc,]],[1]!Tableau3[#All],2,FALSE)</f>
        <v>#REF!</v>
      </c>
    </row>
    <row r="1735" spans="1:40" x14ac:dyDescent="0.25">
      <c r="A1735" t="s">
        <v>8479</v>
      </c>
      <c r="D1735" t="s">
        <v>625</v>
      </c>
      <c r="E1735" t="s">
        <v>626</v>
      </c>
      <c r="F1735" t="s">
        <v>8480</v>
      </c>
      <c r="G1735" t="s">
        <v>4420</v>
      </c>
      <c r="H1735" t="s">
        <v>4421</v>
      </c>
      <c r="I1735" t="s">
        <v>25</v>
      </c>
      <c r="J1735" s="3">
        <v>0</v>
      </c>
      <c r="K1735" t="s">
        <v>723</v>
      </c>
      <c r="M1735" t="s">
        <v>38</v>
      </c>
      <c r="O1735" t="s">
        <v>32</v>
      </c>
      <c r="P1735" s="1"/>
      <c r="AB1735" t="s">
        <v>53</v>
      </c>
      <c r="AC1735" s="5" t="e">
        <f>VLOOKUP(Tableau13[[#This Row],[Jan,]],[1]!Tableau3[#All],2,FALSE)</f>
        <v>#REF!</v>
      </c>
      <c r="AD1735" s="5" t="e">
        <f>VLOOKUP(Tableau13[[#This Row],[Fév,]],[1]!Tableau3[#All],2,FALSE)</f>
        <v>#REF!</v>
      </c>
      <c r="AE1735" s="5" t="e">
        <f>VLOOKUP(Tableau13[[#This Row],[Mar,]],[1]!Tableau3[#All],2,FALSE)</f>
        <v>#REF!</v>
      </c>
      <c r="AF1735" s="5" t="e">
        <f>VLOOKUP(Tableau13[[#This Row],[Avr,]],[1]!Tableau3[#All],2,FALSE)</f>
        <v>#REF!</v>
      </c>
      <c r="AG1735" s="5" t="e">
        <f>VLOOKUP(Tableau13[[#This Row],[Mai]],[1]!Tableau3[#All],2,FALSE)</f>
        <v>#REF!</v>
      </c>
      <c r="AH1735" s="5" t="e">
        <f>VLOOKUP(Tableau13[[#This Row],[Juin]],[1]!Tableau3[#All],2,FALSE)</f>
        <v>#REF!</v>
      </c>
      <c r="AI1735" s="5" t="e">
        <f>VLOOKUP(Tableau13[[#This Row],[Juil,]],[1]!Tableau3[#All],2,FALSE)</f>
        <v>#REF!</v>
      </c>
      <c r="AJ1735" s="5" t="e">
        <f>VLOOKUP(Tableau13[[#This Row],[Août]],[1]!Tableau3[#All],2,FALSE)</f>
        <v>#REF!</v>
      </c>
      <c r="AK1735" s="5" t="e">
        <f>VLOOKUP(Tableau13[[#This Row],[Sept,]],[1]!Tableau3[#All],2,FALSE)</f>
        <v>#REF!</v>
      </c>
      <c r="AL1735" s="5" t="e">
        <f>VLOOKUP(Tableau13[[#This Row],[Oct,]],[1]!Tableau3[#All],2,FALSE)</f>
        <v>#REF!</v>
      </c>
      <c r="AM1735" s="5" t="e">
        <f>VLOOKUP(Tableau13[[#This Row],[Nov,]],[1]!Tableau3[#All],2,FALSE)</f>
        <v>#REF!</v>
      </c>
      <c r="AN1735" s="5" t="e">
        <f>VLOOKUP(Tableau13[[#This Row],[Déc,]],[1]!Tableau3[#All],2,FALSE)</f>
        <v>#REF!</v>
      </c>
    </row>
    <row r="1736" spans="1:40" x14ac:dyDescent="0.25">
      <c r="A1736" t="s">
        <v>4422</v>
      </c>
      <c r="D1736" t="s">
        <v>625</v>
      </c>
      <c r="E1736" t="s">
        <v>626</v>
      </c>
      <c r="F1736" t="s">
        <v>4423</v>
      </c>
      <c r="G1736" t="s">
        <v>4424</v>
      </c>
      <c r="H1736" t="s">
        <v>4425</v>
      </c>
      <c r="I1736" t="s">
        <v>25</v>
      </c>
      <c r="J1736" s="3">
        <v>0</v>
      </c>
      <c r="K1736" t="s">
        <v>723</v>
      </c>
      <c r="M1736" t="s">
        <v>38</v>
      </c>
      <c r="N1736" t="s">
        <v>5820</v>
      </c>
      <c r="O1736" t="s">
        <v>32</v>
      </c>
      <c r="P1736" s="1"/>
      <c r="AB1736" t="s">
        <v>53</v>
      </c>
      <c r="AC1736" s="5" t="e">
        <f>VLOOKUP(Tableau13[[#This Row],[Jan,]],[1]!Tableau3[#All],2,FALSE)</f>
        <v>#REF!</v>
      </c>
      <c r="AD1736" s="5" t="e">
        <f>VLOOKUP(Tableau13[[#This Row],[Fév,]],[1]!Tableau3[#All],2,FALSE)</f>
        <v>#REF!</v>
      </c>
      <c r="AE1736" s="5" t="e">
        <f>VLOOKUP(Tableau13[[#This Row],[Mar,]],[1]!Tableau3[#All],2,FALSE)</f>
        <v>#REF!</v>
      </c>
      <c r="AF1736" s="5" t="e">
        <f>VLOOKUP(Tableau13[[#This Row],[Avr,]],[1]!Tableau3[#All],2,FALSE)</f>
        <v>#REF!</v>
      </c>
      <c r="AG1736" s="5" t="e">
        <f>VLOOKUP(Tableau13[[#This Row],[Mai]],[1]!Tableau3[#All],2,FALSE)</f>
        <v>#REF!</v>
      </c>
      <c r="AH1736" s="5" t="e">
        <f>VLOOKUP(Tableau13[[#This Row],[Juin]],[1]!Tableau3[#All],2,FALSE)</f>
        <v>#REF!</v>
      </c>
      <c r="AI1736" s="5" t="e">
        <f>VLOOKUP(Tableau13[[#This Row],[Juil,]],[1]!Tableau3[#All],2,FALSE)</f>
        <v>#REF!</v>
      </c>
      <c r="AJ1736" s="5" t="e">
        <f>VLOOKUP(Tableau13[[#This Row],[Août]],[1]!Tableau3[#All],2,FALSE)</f>
        <v>#REF!</v>
      </c>
      <c r="AK1736" s="5" t="e">
        <f>VLOOKUP(Tableau13[[#This Row],[Sept,]],[1]!Tableau3[#All],2,FALSE)</f>
        <v>#REF!</v>
      </c>
      <c r="AL1736" s="5" t="e">
        <f>VLOOKUP(Tableau13[[#This Row],[Oct,]],[1]!Tableau3[#All],2,FALSE)</f>
        <v>#REF!</v>
      </c>
      <c r="AM1736" s="5" t="e">
        <f>VLOOKUP(Tableau13[[#This Row],[Nov,]],[1]!Tableau3[#All],2,FALSE)</f>
        <v>#REF!</v>
      </c>
      <c r="AN1736" s="5" t="e">
        <f>VLOOKUP(Tableau13[[#This Row],[Déc,]],[1]!Tableau3[#All],2,FALSE)</f>
        <v>#REF!</v>
      </c>
    </row>
    <row r="1737" spans="1:40" x14ac:dyDescent="0.25">
      <c r="A1737" t="s">
        <v>4426</v>
      </c>
      <c r="D1737" t="s">
        <v>4427</v>
      </c>
      <c r="E1737" t="s">
        <v>4428</v>
      </c>
      <c r="F1737" t="s">
        <v>4429</v>
      </c>
      <c r="G1737" t="s">
        <v>4430</v>
      </c>
      <c r="H1737" t="s">
        <v>4431</v>
      </c>
      <c r="I1737" t="s">
        <v>25</v>
      </c>
      <c r="J1737" s="3">
        <v>1508.82</v>
      </c>
      <c r="K1737" s="1">
        <v>43891</v>
      </c>
      <c r="M1737" t="s">
        <v>26</v>
      </c>
      <c r="N1737" t="s">
        <v>5820</v>
      </c>
      <c r="O1737" t="s">
        <v>27</v>
      </c>
      <c r="P1737" s="1"/>
      <c r="R1737">
        <v>1</v>
      </c>
      <c r="AC1737" s="5" t="e">
        <f>VLOOKUP(Tableau13[[#This Row],[Jan,]],[1]!Tableau3[#All],2,FALSE)</f>
        <v>#REF!</v>
      </c>
      <c r="AD1737" s="5" t="e">
        <f>VLOOKUP(Tableau13[[#This Row],[Fév,]],[1]!Tableau3[#All],2,FALSE)</f>
        <v>#REF!</v>
      </c>
      <c r="AE1737" s="5" t="e">
        <f>VLOOKUP(Tableau13[[#This Row],[Mar,]],[1]!Tableau3[#All],2,FALSE)</f>
        <v>#REF!</v>
      </c>
      <c r="AF1737" s="5" t="e">
        <f>VLOOKUP(Tableau13[[#This Row],[Avr,]],[1]!Tableau3[#All],2,FALSE)</f>
        <v>#REF!</v>
      </c>
      <c r="AG1737" s="5" t="e">
        <f>VLOOKUP(Tableau13[[#This Row],[Mai]],[1]!Tableau3[#All],2,FALSE)</f>
        <v>#REF!</v>
      </c>
      <c r="AH1737" s="5" t="e">
        <f>VLOOKUP(Tableau13[[#This Row],[Juin]],[1]!Tableau3[#All],2,FALSE)</f>
        <v>#REF!</v>
      </c>
      <c r="AI1737" s="5" t="e">
        <f>VLOOKUP(Tableau13[[#This Row],[Juil,]],[1]!Tableau3[#All],2,FALSE)</f>
        <v>#REF!</v>
      </c>
      <c r="AJ1737" s="5" t="e">
        <f>VLOOKUP(Tableau13[[#This Row],[Août]],[1]!Tableau3[#All],2,FALSE)</f>
        <v>#REF!</v>
      </c>
      <c r="AK1737" s="5" t="e">
        <f>VLOOKUP(Tableau13[[#This Row],[Sept,]],[1]!Tableau3[#All],2,FALSE)</f>
        <v>#REF!</v>
      </c>
      <c r="AL1737" s="5" t="e">
        <f>VLOOKUP(Tableau13[[#This Row],[Oct,]],[1]!Tableau3[#All],2,FALSE)</f>
        <v>#REF!</v>
      </c>
      <c r="AM1737" s="5" t="e">
        <f>VLOOKUP(Tableau13[[#This Row],[Nov,]],[1]!Tableau3[#All],2,FALSE)</f>
        <v>#REF!</v>
      </c>
      <c r="AN1737" s="5" t="e">
        <f>VLOOKUP(Tableau13[[#This Row],[Déc,]],[1]!Tableau3[#All],2,FALSE)</f>
        <v>#REF!</v>
      </c>
    </row>
    <row r="1738" spans="1:40" x14ac:dyDescent="0.25">
      <c r="A1738" t="s">
        <v>4432</v>
      </c>
      <c r="B1738" s="1">
        <v>43851</v>
      </c>
      <c r="D1738" t="s">
        <v>4433</v>
      </c>
      <c r="E1738" t="s">
        <v>4434</v>
      </c>
      <c r="F1738" t="s">
        <v>8481</v>
      </c>
      <c r="G1738" t="s">
        <v>4435</v>
      </c>
      <c r="H1738" t="s">
        <v>4436</v>
      </c>
      <c r="I1738" t="s">
        <v>25</v>
      </c>
      <c r="J1738" s="3">
        <v>47634.21</v>
      </c>
      <c r="K1738" s="1">
        <v>43891</v>
      </c>
      <c r="L1738" s="1">
        <v>45716</v>
      </c>
      <c r="M1738" t="s">
        <v>26</v>
      </c>
      <c r="N1738" t="s">
        <v>6130</v>
      </c>
      <c r="O1738" t="s">
        <v>32</v>
      </c>
      <c r="P1738" s="1">
        <v>44287</v>
      </c>
      <c r="S1738" s="2">
        <v>44287</v>
      </c>
      <c r="V1738" s="2">
        <v>44287</v>
      </c>
      <c r="Y1738" s="2">
        <v>44287</v>
      </c>
      <c r="AC1738" s="5" t="e">
        <f>VLOOKUP(Tableau13[[#This Row],[Jan,]],[1]!Tableau3[#All],2,FALSE)</f>
        <v>#REF!</v>
      </c>
      <c r="AD1738" s="5" t="e">
        <f>VLOOKUP(Tableau13[[#This Row],[Fév,]],[1]!Tableau3[#All],2,FALSE)</f>
        <v>#REF!</v>
      </c>
      <c r="AE1738" s="5" t="e">
        <f>VLOOKUP(Tableau13[[#This Row],[Mar,]],[1]!Tableau3[#All],2,FALSE)</f>
        <v>#REF!</v>
      </c>
      <c r="AF1738" s="5" t="e">
        <f>VLOOKUP(Tableau13[[#This Row],[Avr,]],[1]!Tableau3[#All],2,FALSE)</f>
        <v>#REF!</v>
      </c>
      <c r="AG1738" s="5" t="e">
        <f>VLOOKUP(Tableau13[[#This Row],[Mai]],[1]!Tableau3[#All],2,FALSE)</f>
        <v>#REF!</v>
      </c>
      <c r="AH1738" s="5" t="e">
        <f>VLOOKUP(Tableau13[[#This Row],[Juin]],[1]!Tableau3[#All],2,FALSE)</f>
        <v>#REF!</v>
      </c>
      <c r="AI1738" s="5" t="e">
        <f>VLOOKUP(Tableau13[[#This Row],[Juil,]],[1]!Tableau3[#All],2,FALSE)</f>
        <v>#REF!</v>
      </c>
      <c r="AJ1738" s="5" t="e">
        <f>VLOOKUP(Tableau13[[#This Row],[Août]],[1]!Tableau3[#All],2,FALSE)</f>
        <v>#REF!</v>
      </c>
      <c r="AK1738" s="5" t="e">
        <f>VLOOKUP(Tableau13[[#This Row],[Sept,]],[1]!Tableau3[#All],2,FALSE)</f>
        <v>#REF!</v>
      </c>
      <c r="AL1738" s="5" t="e">
        <f>VLOOKUP(Tableau13[[#This Row],[Oct,]],[1]!Tableau3[#All],2,FALSE)</f>
        <v>#REF!</v>
      </c>
      <c r="AM1738" s="5" t="e">
        <f>VLOOKUP(Tableau13[[#This Row],[Nov,]],[1]!Tableau3[#All],2,FALSE)</f>
        <v>#REF!</v>
      </c>
      <c r="AN1738" s="5" t="e">
        <f>VLOOKUP(Tableau13[[#This Row],[Déc,]],[1]!Tableau3[#All],2,FALSE)</f>
        <v>#REF!</v>
      </c>
    </row>
    <row r="1739" spans="1:40" x14ac:dyDescent="0.25">
      <c r="A1739" t="s">
        <v>4437</v>
      </c>
      <c r="B1739" s="1">
        <v>43851</v>
      </c>
      <c r="D1739" t="s">
        <v>4433</v>
      </c>
      <c r="E1739" t="s">
        <v>4434</v>
      </c>
      <c r="F1739" t="s">
        <v>8482</v>
      </c>
      <c r="G1739" t="s">
        <v>4438</v>
      </c>
      <c r="H1739" t="s">
        <v>4439</v>
      </c>
      <c r="I1739" t="s">
        <v>25</v>
      </c>
      <c r="J1739" s="3">
        <v>0</v>
      </c>
      <c r="K1739" s="1">
        <v>43891</v>
      </c>
      <c r="L1739" s="1">
        <v>45716</v>
      </c>
      <c r="M1739" t="s">
        <v>38</v>
      </c>
      <c r="O1739" t="s">
        <v>102</v>
      </c>
      <c r="P1739" s="1"/>
      <c r="AC1739" s="5" t="e">
        <f>VLOOKUP(Tableau13[[#This Row],[Jan,]],[1]!Tableau3[#All],2,FALSE)</f>
        <v>#REF!</v>
      </c>
      <c r="AD1739" s="5" t="e">
        <f>VLOOKUP(Tableau13[[#This Row],[Fév,]],[1]!Tableau3[#All],2,FALSE)</f>
        <v>#REF!</v>
      </c>
      <c r="AE1739" s="5" t="e">
        <f>VLOOKUP(Tableau13[[#This Row],[Mar,]],[1]!Tableau3[#All],2,FALSE)</f>
        <v>#REF!</v>
      </c>
      <c r="AF1739" s="5" t="e">
        <f>VLOOKUP(Tableau13[[#This Row],[Avr,]],[1]!Tableau3[#All],2,FALSE)</f>
        <v>#REF!</v>
      </c>
      <c r="AG1739" s="5" t="e">
        <f>VLOOKUP(Tableau13[[#This Row],[Mai]],[1]!Tableau3[#All],2,FALSE)</f>
        <v>#REF!</v>
      </c>
      <c r="AH1739" s="5" t="e">
        <f>VLOOKUP(Tableau13[[#This Row],[Juin]],[1]!Tableau3[#All],2,FALSE)</f>
        <v>#REF!</v>
      </c>
      <c r="AI1739" s="5" t="e">
        <f>VLOOKUP(Tableau13[[#This Row],[Juil,]],[1]!Tableau3[#All],2,FALSE)</f>
        <v>#REF!</v>
      </c>
      <c r="AJ1739" s="5" t="e">
        <f>VLOOKUP(Tableau13[[#This Row],[Août]],[1]!Tableau3[#All],2,FALSE)</f>
        <v>#REF!</v>
      </c>
      <c r="AK1739" s="5" t="e">
        <f>VLOOKUP(Tableau13[[#This Row],[Sept,]],[1]!Tableau3[#All],2,FALSE)</f>
        <v>#REF!</v>
      </c>
      <c r="AL1739" s="5" t="e">
        <f>VLOOKUP(Tableau13[[#This Row],[Oct,]],[1]!Tableau3[#All],2,FALSE)</f>
        <v>#REF!</v>
      </c>
      <c r="AM1739" s="5" t="e">
        <f>VLOOKUP(Tableau13[[#This Row],[Nov,]],[1]!Tableau3[#All],2,FALSE)</f>
        <v>#REF!</v>
      </c>
      <c r="AN1739" s="5" t="e">
        <f>VLOOKUP(Tableau13[[#This Row],[Déc,]],[1]!Tableau3[#All],2,FALSE)</f>
        <v>#REF!</v>
      </c>
    </row>
    <row r="1740" spans="1:40" x14ac:dyDescent="0.25">
      <c r="A1740" t="s">
        <v>4440</v>
      </c>
      <c r="B1740" s="1">
        <v>43851</v>
      </c>
      <c r="D1740" t="s">
        <v>4433</v>
      </c>
      <c r="E1740" t="s">
        <v>4434</v>
      </c>
      <c r="F1740" t="s">
        <v>8483</v>
      </c>
      <c r="G1740" t="s">
        <v>8484</v>
      </c>
      <c r="H1740" t="s">
        <v>8485</v>
      </c>
      <c r="I1740" t="s">
        <v>25</v>
      </c>
      <c r="J1740" s="3">
        <v>0</v>
      </c>
      <c r="K1740" s="1">
        <v>43891</v>
      </c>
      <c r="L1740" s="1">
        <v>45716</v>
      </c>
      <c r="M1740" t="s">
        <v>38</v>
      </c>
      <c r="O1740" t="s">
        <v>102</v>
      </c>
      <c r="P1740" s="1"/>
      <c r="AC1740" s="5" t="e">
        <f>VLOOKUP(Tableau13[[#This Row],[Jan,]],[1]!Tableau3[#All],2,FALSE)</f>
        <v>#REF!</v>
      </c>
      <c r="AD1740" s="5" t="e">
        <f>VLOOKUP(Tableau13[[#This Row],[Fév,]],[1]!Tableau3[#All],2,FALSE)</f>
        <v>#REF!</v>
      </c>
      <c r="AE1740" s="5" t="e">
        <f>VLOOKUP(Tableau13[[#This Row],[Mar,]],[1]!Tableau3[#All],2,FALSE)</f>
        <v>#REF!</v>
      </c>
      <c r="AF1740" s="5" t="e">
        <f>VLOOKUP(Tableau13[[#This Row],[Avr,]],[1]!Tableau3[#All],2,FALSE)</f>
        <v>#REF!</v>
      </c>
      <c r="AG1740" s="5" t="e">
        <f>VLOOKUP(Tableau13[[#This Row],[Mai]],[1]!Tableau3[#All],2,FALSE)</f>
        <v>#REF!</v>
      </c>
      <c r="AH1740" s="5" t="e">
        <f>VLOOKUP(Tableau13[[#This Row],[Juin]],[1]!Tableau3[#All],2,FALSE)</f>
        <v>#REF!</v>
      </c>
      <c r="AI1740" s="5" t="e">
        <f>VLOOKUP(Tableau13[[#This Row],[Juil,]],[1]!Tableau3[#All],2,FALSE)</f>
        <v>#REF!</v>
      </c>
      <c r="AJ1740" s="5" t="e">
        <f>VLOOKUP(Tableau13[[#This Row],[Août]],[1]!Tableau3[#All],2,FALSE)</f>
        <v>#REF!</v>
      </c>
      <c r="AK1740" s="5" t="e">
        <f>VLOOKUP(Tableau13[[#This Row],[Sept,]],[1]!Tableau3[#All],2,FALSE)</f>
        <v>#REF!</v>
      </c>
      <c r="AL1740" s="5" t="e">
        <f>VLOOKUP(Tableau13[[#This Row],[Oct,]],[1]!Tableau3[#All],2,FALSE)</f>
        <v>#REF!</v>
      </c>
      <c r="AM1740" s="5" t="e">
        <f>VLOOKUP(Tableau13[[#This Row],[Nov,]],[1]!Tableau3[#All],2,FALSE)</f>
        <v>#REF!</v>
      </c>
      <c r="AN1740" s="5" t="e">
        <f>VLOOKUP(Tableau13[[#This Row],[Déc,]],[1]!Tableau3[#All],2,FALSE)</f>
        <v>#REF!</v>
      </c>
    </row>
    <row r="1741" spans="1:40" x14ac:dyDescent="0.25">
      <c r="A1741" t="s">
        <v>4441</v>
      </c>
      <c r="B1741" s="1">
        <v>43851</v>
      </c>
      <c r="D1741" t="s">
        <v>4433</v>
      </c>
      <c r="E1741" t="s">
        <v>4434</v>
      </c>
      <c r="F1741" t="s">
        <v>8486</v>
      </c>
      <c r="G1741" t="s">
        <v>4442</v>
      </c>
      <c r="H1741" t="s">
        <v>4443</v>
      </c>
      <c r="I1741" t="s">
        <v>25</v>
      </c>
      <c r="J1741" s="3">
        <v>0</v>
      </c>
      <c r="K1741" s="1">
        <v>43891</v>
      </c>
      <c r="L1741" s="1">
        <v>45716</v>
      </c>
      <c r="M1741" t="s">
        <v>38</v>
      </c>
      <c r="O1741" t="s">
        <v>102</v>
      </c>
      <c r="P1741" s="1"/>
      <c r="AC1741" s="5" t="e">
        <f>VLOOKUP(Tableau13[[#This Row],[Jan,]],[1]!Tableau3[#All],2,FALSE)</f>
        <v>#REF!</v>
      </c>
      <c r="AD1741" s="5" t="e">
        <f>VLOOKUP(Tableau13[[#This Row],[Fév,]],[1]!Tableau3[#All],2,FALSE)</f>
        <v>#REF!</v>
      </c>
      <c r="AE1741" s="5" t="e">
        <f>VLOOKUP(Tableau13[[#This Row],[Mar,]],[1]!Tableau3[#All],2,FALSE)</f>
        <v>#REF!</v>
      </c>
      <c r="AF1741" s="5" t="e">
        <f>VLOOKUP(Tableau13[[#This Row],[Avr,]],[1]!Tableau3[#All],2,FALSE)</f>
        <v>#REF!</v>
      </c>
      <c r="AG1741" s="5" t="e">
        <f>VLOOKUP(Tableau13[[#This Row],[Mai]],[1]!Tableau3[#All],2,FALSE)</f>
        <v>#REF!</v>
      </c>
      <c r="AH1741" s="5" t="e">
        <f>VLOOKUP(Tableau13[[#This Row],[Juin]],[1]!Tableau3[#All],2,FALSE)</f>
        <v>#REF!</v>
      </c>
      <c r="AI1741" s="5" t="e">
        <f>VLOOKUP(Tableau13[[#This Row],[Juil,]],[1]!Tableau3[#All],2,FALSE)</f>
        <v>#REF!</v>
      </c>
      <c r="AJ1741" s="5" t="e">
        <f>VLOOKUP(Tableau13[[#This Row],[Août]],[1]!Tableau3[#All],2,FALSE)</f>
        <v>#REF!</v>
      </c>
      <c r="AK1741" s="5" t="e">
        <f>VLOOKUP(Tableau13[[#This Row],[Sept,]],[1]!Tableau3[#All],2,FALSE)</f>
        <v>#REF!</v>
      </c>
      <c r="AL1741" s="5" t="e">
        <f>VLOOKUP(Tableau13[[#This Row],[Oct,]],[1]!Tableau3[#All],2,FALSE)</f>
        <v>#REF!</v>
      </c>
      <c r="AM1741" s="5" t="e">
        <f>VLOOKUP(Tableau13[[#This Row],[Nov,]],[1]!Tableau3[#All],2,FALSE)</f>
        <v>#REF!</v>
      </c>
      <c r="AN1741" s="5" t="e">
        <f>VLOOKUP(Tableau13[[#This Row],[Déc,]],[1]!Tableau3[#All],2,FALSE)</f>
        <v>#REF!</v>
      </c>
    </row>
    <row r="1742" spans="1:40" x14ac:dyDescent="0.25">
      <c r="A1742" t="s">
        <v>4444</v>
      </c>
      <c r="B1742" s="1">
        <v>44217</v>
      </c>
      <c r="D1742" t="s">
        <v>4433</v>
      </c>
      <c r="E1742" t="s">
        <v>4434</v>
      </c>
      <c r="F1742" t="s">
        <v>8487</v>
      </c>
      <c r="G1742" t="s">
        <v>4445</v>
      </c>
      <c r="H1742" t="s">
        <v>4446</v>
      </c>
      <c r="I1742" t="s">
        <v>25</v>
      </c>
      <c r="J1742" s="3">
        <v>0</v>
      </c>
      <c r="K1742" s="1">
        <v>43891</v>
      </c>
      <c r="L1742" s="1">
        <v>45716</v>
      </c>
      <c r="M1742" t="s">
        <v>38</v>
      </c>
      <c r="O1742" t="s">
        <v>102</v>
      </c>
      <c r="P1742" s="1"/>
      <c r="AC1742" s="5" t="e">
        <f>VLOOKUP(Tableau13[[#This Row],[Jan,]],[1]!Tableau3[#All],2,FALSE)</f>
        <v>#REF!</v>
      </c>
      <c r="AD1742" s="5" t="e">
        <f>VLOOKUP(Tableau13[[#This Row],[Fév,]],[1]!Tableau3[#All],2,FALSE)</f>
        <v>#REF!</v>
      </c>
      <c r="AE1742" s="5" t="e">
        <f>VLOOKUP(Tableau13[[#This Row],[Mar,]],[1]!Tableau3[#All],2,FALSE)</f>
        <v>#REF!</v>
      </c>
      <c r="AF1742" s="5" t="e">
        <f>VLOOKUP(Tableau13[[#This Row],[Avr,]],[1]!Tableau3[#All],2,FALSE)</f>
        <v>#REF!</v>
      </c>
      <c r="AG1742" s="5" t="e">
        <f>VLOOKUP(Tableau13[[#This Row],[Mai]],[1]!Tableau3[#All],2,FALSE)</f>
        <v>#REF!</v>
      </c>
      <c r="AH1742" s="5" t="e">
        <f>VLOOKUP(Tableau13[[#This Row],[Juin]],[1]!Tableau3[#All],2,FALSE)</f>
        <v>#REF!</v>
      </c>
      <c r="AI1742" s="5" t="e">
        <f>VLOOKUP(Tableau13[[#This Row],[Juil,]],[1]!Tableau3[#All],2,FALSE)</f>
        <v>#REF!</v>
      </c>
      <c r="AJ1742" s="5" t="e">
        <f>VLOOKUP(Tableau13[[#This Row],[Août]],[1]!Tableau3[#All],2,FALSE)</f>
        <v>#REF!</v>
      </c>
      <c r="AK1742" s="5" t="e">
        <f>VLOOKUP(Tableau13[[#This Row],[Sept,]],[1]!Tableau3[#All],2,FALSE)</f>
        <v>#REF!</v>
      </c>
      <c r="AL1742" s="5" t="e">
        <f>VLOOKUP(Tableau13[[#This Row],[Oct,]],[1]!Tableau3[#All],2,FALSE)</f>
        <v>#REF!</v>
      </c>
      <c r="AM1742" s="5" t="e">
        <f>VLOOKUP(Tableau13[[#This Row],[Nov,]],[1]!Tableau3[#All],2,FALSE)</f>
        <v>#REF!</v>
      </c>
      <c r="AN1742" s="5" t="e">
        <f>VLOOKUP(Tableau13[[#This Row],[Déc,]],[1]!Tableau3[#All],2,FALSE)</f>
        <v>#REF!</v>
      </c>
    </row>
    <row r="1743" spans="1:40" x14ac:dyDescent="0.25">
      <c r="A1743" t="s">
        <v>4447</v>
      </c>
      <c r="B1743" s="1">
        <v>43851</v>
      </c>
      <c r="D1743" t="s">
        <v>4433</v>
      </c>
      <c r="E1743" t="s">
        <v>4434</v>
      </c>
      <c r="F1743" t="s">
        <v>8488</v>
      </c>
      <c r="G1743" t="s">
        <v>4448</v>
      </c>
      <c r="H1743" t="s">
        <v>4449</v>
      </c>
      <c r="I1743" t="s">
        <v>25</v>
      </c>
      <c r="J1743" s="3">
        <v>0</v>
      </c>
      <c r="K1743" s="1">
        <v>43891</v>
      </c>
      <c r="L1743" s="1">
        <v>45716</v>
      </c>
      <c r="M1743" t="s">
        <v>38</v>
      </c>
      <c r="O1743" t="s">
        <v>102</v>
      </c>
      <c r="P1743" s="1"/>
      <c r="AC1743" s="5" t="e">
        <f>VLOOKUP(Tableau13[[#This Row],[Jan,]],[1]!Tableau3[#All],2,FALSE)</f>
        <v>#REF!</v>
      </c>
      <c r="AD1743" s="5" t="e">
        <f>VLOOKUP(Tableau13[[#This Row],[Fév,]],[1]!Tableau3[#All],2,FALSE)</f>
        <v>#REF!</v>
      </c>
      <c r="AE1743" s="5" t="e">
        <f>VLOOKUP(Tableau13[[#This Row],[Mar,]],[1]!Tableau3[#All],2,FALSE)</f>
        <v>#REF!</v>
      </c>
      <c r="AF1743" s="5" t="e">
        <f>VLOOKUP(Tableau13[[#This Row],[Avr,]],[1]!Tableau3[#All],2,FALSE)</f>
        <v>#REF!</v>
      </c>
      <c r="AG1743" s="5" t="e">
        <f>VLOOKUP(Tableau13[[#This Row],[Mai]],[1]!Tableau3[#All],2,FALSE)</f>
        <v>#REF!</v>
      </c>
      <c r="AH1743" s="5" t="e">
        <f>VLOOKUP(Tableau13[[#This Row],[Juin]],[1]!Tableau3[#All],2,FALSE)</f>
        <v>#REF!</v>
      </c>
      <c r="AI1743" s="5" t="e">
        <f>VLOOKUP(Tableau13[[#This Row],[Juil,]],[1]!Tableau3[#All],2,FALSE)</f>
        <v>#REF!</v>
      </c>
      <c r="AJ1743" s="5" t="e">
        <f>VLOOKUP(Tableau13[[#This Row],[Août]],[1]!Tableau3[#All],2,FALSE)</f>
        <v>#REF!</v>
      </c>
      <c r="AK1743" s="5" t="e">
        <f>VLOOKUP(Tableau13[[#This Row],[Sept,]],[1]!Tableau3[#All],2,FALSE)</f>
        <v>#REF!</v>
      </c>
      <c r="AL1743" s="5" t="e">
        <f>VLOOKUP(Tableau13[[#This Row],[Oct,]],[1]!Tableau3[#All],2,FALSE)</f>
        <v>#REF!</v>
      </c>
      <c r="AM1743" s="5" t="e">
        <f>VLOOKUP(Tableau13[[#This Row],[Nov,]],[1]!Tableau3[#All],2,FALSE)</f>
        <v>#REF!</v>
      </c>
      <c r="AN1743" s="5" t="e">
        <f>VLOOKUP(Tableau13[[#This Row],[Déc,]],[1]!Tableau3[#All],2,FALSE)</f>
        <v>#REF!</v>
      </c>
    </row>
    <row r="1744" spans="1:40" x14ac:dyDescent="0.25">
      <c r="A1744" t="s">
        <v>4450</v>
      </c>
      <c r="B1744" s="1">
        <v>43851</v>
      </c>
      <c r="D1744" t="s">
        <v>4433</v>
      </c>
      <c r="E1744" t="s">
        <v>4434</v>
      </c>
      <c r="F1744" t="s">
        <v>8489</v>
      </c>
      <c r="G1744" t="s">
        <v>4451</v>
      </c>
      <c r="H1744" t="s">
        <v>4452</v>
      </c>
      <c r="I1744" t="s">
        <v>25</v>
      </c>
      <c r="J1744" s="3">
        <v>0</v>
      </c>
      <c r="K1744" s="1">
        <v>43891</v>
      </c>
      <c r="L1744" s="1">
        <v>45716</v>
      </c>
      <c r="M1744" t="s">
        <v>38</v>
      </c>
      <c r="O1744" t="s">
        <v>102</v>
      </c>
      <c r="P1744" s="1"/>
      <c r="AC1744" s="5" t="e">
        <f>VLOOKUP(Tableau13[[#This Row],[Jan,]],[1]!Tableau3[#All],2,FALSE)</f>
        <v>#REF!</v>
      </c>
      <c r="AD1744" s="5" t="e">
        <f>VLOOKUP(Tableau13[[#This Row],[Fév,]],[1]!Tableau3[#All],2,FALSE)</f>
        <v>#REF!</v>
      </c>
      <c r="AE1744" s="5" t="e">
        <f>VLOOKUP(Tableau13[[#This Row],[Mar,]],[1]!Tableau3[#All],2,FALSE)</f>
        <v>#REF!</v>
      </c>
      <c r="AF1744" s="5" t="e">
        <f>VLOOKUP(Tableau13[[#This Row],[Avr,]],[1]!Tableau3[#All],2,FALSE)</f>
        <v>#REF!</v>
      </c>
      <c r="AG1744" s="5" t="e">
        <f>VLOOKUP(Tableau13[[#This Row],[Mai]],[1]!Tableau3[#All],2,FALSE)</f>
        <v>#REF!</v>
      </c>
      <c r="AH1744" s="5" t="e">
        <f>VLOOKUP(Tableau13[[#This Row],[Juin]],[1]!Tableau3[#All],2,FALSE)</f>
        <v>#REF!</v>
      </c>
      <c r="AI1744" s="5" t="e">
        <f>VLOOKUP(Tableau13[[#This Row],[Juil,]],[1]!Tableau3[#All],2,FALSE)</f>
        <v>#REF!</v>
      </c>
      <c r="AJ1744" s="5" t="e">
        <f>VLOOKUP(Tableau13[[#This Row],[Août]],[1]!Tableau3[#All],2,FALSE)</f>
        <v>#REF!</v>
      </c>
      <c r="AK1744" s="5" t="e">
        <f>VLOOKUP(Tableau13[[#This Row],[Sept,]],[1]!Tableau3[#All],2,FALSE)</f>
        <v>#REF!</v>
      </c>
      <c r="AL1744" s="5" t="e">
        <f>VLOOKUP(Tableau13[[#This Row],[Oct,]],[1]!Tableau3[#All],2,FALSE)</f>
        <v>#REF!</v>
      </c>
      <c r="AM1744" s="5" t="e">
        <f>VLOOKUP(Tableau13[[#This Row],[Nov,]],[1]!Tableau3[#All],2,FALSE)</f>
        <v>#REF!</v>
      </c>
      <c r="AN1744" s="5" t="e">
        <f>VLOOKUP(Tableau13[[#This Row],[Déc,]],[1]!Tableau3[#All],2,FALSE)</f>
        <v>#REF!</v>
      </c>
    </row>
    <row r="1745" spans="1:40" x14ac:dyDescent="0.25">
      <c r="A1745" t="s">
        <v>4453</v>
      </c>
      <c r="B1745" s="1">
        <v>43851</v>
      </c>
      <c r="D1745" t="s">
        <v>4433</v>
      </c>
      <c r="E1745" t="s">
        <v>4434</v>
      </c>
      <c r="F1745" t="s">
        <v>8490</v>
      </c>
      <c r="G1745" t="s">
        <v>4454</v>
      </c>
      <c r="H1745" t="s">
        <v>4455</v>
      </c>
      <c r="I1745" t="s">
        <v>25</v>
      </c>
      <c r="J1745" s="3">
        <v>0</v>
      </c>
      <c r="K1745" s="1">
        <v>43891</v>
      </c>
      <c r="L1745" s="1">
        <v>45716</v>
      </c>
      <c r="M1745" t="s">
        <v>38</v>
      </c>
      <c r="O1745" t="s">
        <v>102</v>
      </c>
      <c r="P1745" s="1"/>
      <c r="AC1745" s="5" t="e">
        <f>VLOOKUP(Tableau13[[#This Row],[Jan,]],[1]!Tableau3[#All],2,FALSE)</f>
        <v>#REF!</v>
      </c>
      <c r="AD1745" s="5" t="e">
        <f>VLOOKUP(Tableau13[[#This Row],[Fév,]],[1]!Tableau3[#All],2,FALSE)</f>
        <v>#REF!</v>
      </c>
      <c r="AE1745" s="5" t="e">
        <f>VLOOKUP(Tableau13[[#This Row],[Mar,]],[1]!Tableau3[#All],2,FALSE)</f>
        <v>#REF!</v>
      </c>
      <c r="AF1745" s="5" t="e">
        <f>VLOOKUP(Tableau13[[#This Row],[Avr,]],[1]!Tableau3[#All],2,FALSE)</f>
        <v>#REF!</v>
      </c>
      <c r="AG1745" s="5" t="e">
        <f>VLOOKUP(Tableau13[[#This Row],[Mai]],[1]!Tableau3[#All],2,FALSE)</f>
        <v>#REF!</v>
      </c>
      <c r="AH1745" s="5" t="e">
        <f>VLOOKUP(Tableau13[[#This Row],[Juin]],[1]!Tableau3[#All],2,FALSE)</f>
        <v>#REF!</v>
      </c>
      <c r="AI1745" s="5" t="e">
        <f>VLOOKUP(Tableau13[[#This Row],[Juil,]],[1]!Tableau3[#All],2,FALSE)</f>
        <v>#REF!</v>
      </c>
      <c r="AJ1745" s="5" t="e">
        <f>VLOOKUP(Tableau13[[#This Row],[Août]],[1]!Tableau3[#All],2,FALSE)</f>
        <v>#REF!</v>
      </c>
      <c r="AK1745" s="5" t="e">
        <f>VLOOKUP(Tableau13[[#This Row],[Sept,]],[1]!Tableau3[#All],2,FALSE)</f>
        <v>#REF!</v>
      </c>
      <c r="AL1745" s="5" t="e">
        <f>VLOOKUP(Tableau13[[#This Row],[Oct,]],[1]!Tableau3[#All],2,FALSE)</f>
        <v>#REF!</v>
      </c>
      <c r="AM1745" s="5" t="e">
        <f>VLOOKUP(Tableau13[[#This Row],[Nov,]],[1]!Tableau3[#All],2,FALSE)</f>
        <v>#REF!</v>
      </c>
      <c r="AN1745" s="5" t="e">
        <f>VLOOKUP(Tableau13[[#This Row],[Déc,]],[1]!Tableau3[#All],2,FALSE)</f>
        <v>#REF!</v>
      </c>
    </row>
    <row r="1746" spans="1:40" x14ac:dyDescent="0.25">
      <c r="A1746" t="s">
        <v>4456</v>
      </c>
      <c r="B1746" s="1">
        <v>43851</v>
      </c>
      <c r="D1746" t="s">
        <v>4433</v>
      </c>
      <c r="E1746" t="s">
        <v>4434</v>
      </c>
      <c r="F1746" t="s">
        <v>8491</v>
      </c>
      <c r="G1746" t="s">
        <v>4457</v>
      </c>
      <c r="H1746" t="s">
        <v>4458</v>
      </c>
      <c r="I1746" t="s">
        <v>25</v>
      </c>
      <c r="J1746" s="3">
        <v>0</v>
      </c>
      <c r="K1746" s="1">
        <v>43891</v>
      </c>
      <c r="L1746" s="1">
        <v>45716</v>
      </c>
      <c r="M1746" t="s">
        <v>38</v>
      </c>
      <c r="O1746" t="s">
        <v>102</v>
      </c>
      <c r="P1746" s="1"/>
      <c r="AC1746" s="5" t="e">
        <f>VLOOKUP(Tableau13[[#This Row],[Jan,]],[1]!Tableau3[#All],2,FALSE)</f>
        <v>#REF!</v>
      </c>
      <c r="AD1746" s="5" t="e">
        <f>VLOOKUP(Tableau13[[#This Row],[Fév,]],[1]!Tableau3[#All],2,FALSE)</f>
        <v>#REF!</v>
      </c>
      <c r="AE1746" s="5" t="e">
        <f>VLOOKUP(Tableau13[[#This Row],[Mar,]],[1]!Tableau3[#All],2,FALSE)</f>
        <v>#REF!</v>
      </c>
      <c r="AF1746" s="5" t="e">
        <f>VLOOKUP(Tableau13[[#This Row],[Avr,]],[1]!Tableau3[#All],2,FALSE)</f>
        <v>#REF!</v>
      </c>
      <c r="AG1746" s="5" t="e">
        <f>VLOOKUP(Tableau13[[#This Row],[Mai]],[1]!Tableau3[#All],2,FALSE)</f>
        <v>#REF!</v>
      </c>
      <c r="AH1746" s="5" t="e">
        <f>VLOOKUP(Tableau13[[#This Row],[Juin]],[1]!Tableau3[#All],2,FALSE)</f>
        <v>#REF!</v>
      </c>
      <c r="AI1746" s="5" t="e">
        <f>VLOOKUP(Tableau13[[#This Row],[Juil,]],[1]!Tableau3[#All],2,FALSE)</f>
        <v>#REF!</v>
      </c>
      <c r="AJ1746" s="5" t="e">
        <f>VLOOKUP(Tableau13[[#This Row],[Août]],[1]!Tableau3[#All],2,FALSE)</f>
        <v>#REF!</v>
      </c>
      <c r="AK1746" s="5" t="e">
        <f>VLOOKUP(Tableau13[[#This Row],[Sept,]],[1]!Tableau3[#All],2,FALSE)</f>
        <v>#REF!</v>
      </c>
      <c r="AL1746" s="5" t="e">
        <f>VLOOKUP(Tableau13[[#This Row],[Oct,]],[1]!Tableau3[#All],2,FALSE)</f>
        <v>#REF!</v>
      </c>
      <c r="AM1746" s="5" t="e">
        <f>VLOOKUP(Tableau13[[#This Row],[Nov,]],[1]!Tableau3[#All],2,FALSE)</f>
        <v>#REF!</v>
      </c>
      <c r="AN1746" s="5" t="e">
        <f>VLOOKUP(Tableau13[[#This Row],[Déc,]],[1]!Tableau3[#All],2,FALSE)</f>
        <v>#REF!</v>
      </c>
    </row>
    <row r="1747" spans="1:40" x14ac:dyDescent="0.25">
      <c r="A1747" t="s">
        <v>4459</v>
      </c>
      <c r="B1747" s="1">
        <v>43851</v>
      </c>
      <c r="D1747" t="s">
        <v>4433</v>
      </c>
      <c r="E1747" t="s">
        <v>4434</v>
      </c>
      <c r="F1747" t="s">
        <v>8492</v>
      </c>
      <c r="G1747" t="s">
        <v>4460</v>
      </c>
      <c r="H1747" t="s">
        <v>4461</v>
      </c>
      <c r="I1747" t="s">
        <v>25</v>
      </c>
      <c r="J1747" s="3">
        <v>0</v>
      </c>
      <c r="K1747" s="1">
        <v>43891</v>
      </c>
      <c r="L1747" s="1">
        <v>45716</v>
      </c>
      <c r="M1747" t="s">
        <v>38</v>
      </c>
      <c r="O1747" t="s">
        <v>102</v>
      </c>
      <c r="P1747" s="1"/>
      <c r="AC1747" s="5" t="e">
        <f>VLOOKUP(Tableau13[[#This Row],[Jan,]],[1]!Tableau3[#All],2,FALSE)</f>
        <v>#REF!</v>
      </c>
      <c r="AD1747" s="5" t="e">
        <f>VLOOKUP(Tableau13[[#This Row],[Fév,]],[1]!Tableau3[#All],2,FALSE)</f>
        <v>#REF!</v>
      </c>
      <c r="AE1747" s="5" t="e">
        <f>VLOOKUP(Tableau13[[#This Row],[Mar,]],[1]!Tableau3[#All],2,FALSE)</f>
        <v>#REF!</v>
      </c>
      <c r="AF1747" s="5" t="e">
        <f>VLOOKUP(Tableau13[[#This Row],[Avr,]],[1]!Tableau3[#All],2,FALSE)</f>
        <v>#REF!</v>
      </c>
      <c r="AG1747" s="5" t="e">
        <f>VLOOKUP(Tableau13[[#This Row],[Mai]],[1]!Tableau3[#All],2,FALSE)</f>
        <v>#REF!</v>
      </c>
      <c r="AH1747" s="5" t="e">
        <f>VLOOKUP(Tableau13[[#This Row],[Juin]],[1]!Tableau3[#All],2,FALSE)</f>
        <v>#REF!</v>
      </c>
      <c r="AI1747" s="5" t="e">
        <f>VLOOKUP(Tableau13[[#This Row],[Juil,]],[1]!Tableau3[#All],2,FALSE)</f>
        <v>#REF!</v>
      </c>
      <c r="AJ1747" s="5" t="e">
        <f>VLOOKUP(Tableau13[[#This Row],[Août]],[1]!Tableau3[#All],2,FALSE)</f>
        <v>#REF!</v>
      </c>
      <c r="AK1747" s="5" t="e">
        <f>VLOOKUP(Tableau13[[#This Row],[Sept,]],[1]!Tableau3[#All],2,FALSE)</f>
        <v>#REF!</v>
      </c>
      <c r="AL1747" s="5" t="e">
        <f>VLOOKUP(Tableau13[[#This Row],[Oct,]],[1]!Tableau3[#All],2,FALSE)</f>
        <v>#REF!</v>
      </c>
      <c r="AM1747" s="5" t="e">
        <f>VLOOKUP(Tableau13[[#This Row],[Nov,]],[1]!Tableau3[#All],2,FALSE)</f>
        <v>#REF!</v>
      </c>
      <c r="AN1747" s="5" t="e">
        <f>VLOOKUP(Tableau13[[#This Row],[Déc,]],[1]!Tableau3[#All],2,FALSE)</f>
        <v>#REF!</v>
      </c>
    </row>
    <row r="1748" spans="1:40" x14ac:dyDescent="0.25">
      <c r="A1748" t="s">
        <v>4462</v>
      </c>
      <c r="B1748" s="1">
        <v>43851</v>
      </c>
      <c r="D1748" t="s">
        <v>4433</v>
      </c>
      <c r="E1748" t="s">
        <v>4434</v>
      </c>
      <c r="F1748" t="s">
        <v>8493</v>
      </c>
      <c r="G1748" t="s">
        <v>4463</v>
      </c>
      <c r="H1748" t="s">
        <v>4464</v>
      </c>
      <c r="I1748" t="s">
        <v>25</v>
      </c>
      <c r="J1748" s="3">
        <v>0</v>
      </c>
      <c r="K1748" s="1">
        <v>43891</v>
      </c>
      <c r="L1748" s="1">
        <v>45716</v>
      </c>
      <c r="M1748" t="s">
        <v>38</v>
      </c>
      <c r="O1748" t="s">
        <v>102</v>
      </c>
      <c r="P1748" s="1"/>
      <c r="AC1748" s="5" t="e">
        <f>VLOOKUP(Tableau13[[#This Row],[Jan,]],[1]!Tableau3[#All],2,FALSE)</f>
        <v>#REF!</v>
      </c>
      <c r="AD1748" s="5" t="e">
        <f>VLOOKUP(Tableau13[[#This Row],[Fév,]],[1]!Tableau3[#All],2,FALSE)</f>
        <v>#REF!</v>
      </c>
      <c r="AE1748" s="5" t="e">
        <f>VLOOKUP(Tableau13[[#This Row],[Mar,]],[1]!Tableau3[#All],2,FALSE)</f>
        <v>#REF!</v>
      </c>
      <c r="AF1748" s="5" t="e">
        <f>VLOOKUP(Tableau13[[#This Row],[Avr,]],[1]!Tableau3[#All],2,FALSE)</f>
        <v>#REF!</v>
      </c>
      <c r="AG1748" s="5" t="e">
        <f>VLOOKUP(Tableau13[[#This Row],[Mai]],[1]!Tableau3[#All],2,FALSE)</f>
        <v>#REF!</v>
      </c>
      <c r="AH1748" s="5" t="e">
        <f>VLOOKUP(Tableau13[[#This Row],[Juin]],[1]!Tableau3[#All],2,FALSE)</f>
        <v>#REF!</v>
      </c>
      <c r="AI1748" s="5" t="e">
        <f>VLOOKUP(Tableau13[[#This Row],[Juil,]],[1]!Tableau3[#All],2,FALSE)</f>
        <v>#REF!</v>
      </c>
      <c r="AJ1748" s="5" t="e">
        <f>VLOOKUP(Tableau13[[#This Row],[Août]],[1]!Tableau3[#All],2,FALSE)</f>
        <v>#REF!</v>
      </c>
      <c r="AK1748" s="5" t="e">
        <f>VLOOKUP(Tableau13[[#This Row],[Sept,]],[1]!Tableau3[#All],2,FALSE)</f>
        <v>#REF!</v>
      </c>
      <c r="AL1748" s="5" t="e">
        <f>VLOOKUP(Tableau13[[#This Row],[Oct,]],[1]!Tableau3[#All],2,FALSE)</f>
        <v>#REF!</v>
      </c>
      <c r="AM1748" s="5" t="e">
        <f>VLOOKUP(Tableau13[[#This Row],[Nov,]],[1]!Tableau3[#All],2,FALSE)</f>
        <v>#REF!</v>
      </c>
      <c r="AN1748" s="5" t="e">
        <f>VLOOKUP(Tableau13[[#This Row],[Déc,]],[1]!Tableau3[#All],2,FALSE)</f>
        <v>#REF!</v>
      </c>
    </row>
    <row r="1749" spans="1:40" x14ac:dyDescent="0.25">
      <c r="A1749" t="s">
        <v>4465</v>
      </c>
      <c r="B1749" s="1">
        <v>43851</v>
      </c>
      <c r="D1749" t="s">
        <v>4433</v>
      </c>
      <c r="E1749" t="s">
        <v>4434</v>
      </c>
      <c r="F1749" t="s">
        <v>8494</v>
      </c>
      <c r="G1749" t="s">
        <v>4466</v>
      </c>
      <c r="H1749" t="s">
        <v>4467</v>
      </c>
      <c r="I1749" t="s">
        <v>25</v>
      </c>
      <c r="J1749" s="3">
        <v>0</v>
      </c>
      <c r="K1749" s="1">
        <v>43891</v>
      </c>
      <c r="L1749" s="1">
        <v>45716</v>
      </c>
      <c r="M1749" t="s">
        <v>38</v>
      </c>
      <c r="O1749" t="s">
        <v>102</v>
      </c>
      <c r="P1749" s="1"/>
      <c r="AC1749" s="5" t="e">
        <f>VLOOKUP(Tableau13[[#This Row],[Jan,]],[1]!Tableau3[#All],2,FALSE)</f>
        <v>#REF!</v>
      </c>
      <c r="AD1749" s="5" t="e">
        <f>VLOOKUP(Tableau13[[#This Row],[Fév,]],[1]!Tableau3[#All],2,FALSE)</f>
        <v>#REF!</v>
      </c>
      <c r="AE1749" s="5" t="e">
        <f>VLOOKUP(Tableau13[[#This Row],[Mar,]],[1]!Tableau3[#All],2,FALSE)</f>
        <v>#REF!</v>
      </c>
      <c r="AF1749" s="5" t="e">
        <f>VLOOKUP(Tableau13[[#This Row],[Avr,]],[1]!Tableau3[#All],2,FALSE)</f>
        <v>#REF!</v>
      </c>
      <c r="AG1749" s="5" t="e">
        <f>VLOOKUP(Tableau13[[#This Row],[Mai]],[1]!Tableau3[#All],2,FALSE)</f>
        <v>#REF!</v>
      </c>
      <c r="AH1749" s="5" t="e">
        <f>VLOOKUP(Tableau13[[#This Row],[Juin]],[1]!Tableau3[#All],2,FALSE)</f>
        <v>#REF!</v>
      </c>
      <c r="AI1749" s="5" t="e">
        <f>VLOOKUP(Tableau13[[#This Row],[Juil,]],[1]!Tableau3[#All],2,FALSE)</f>
        <v>#REF!</v>
      </c>
      <c r="AJ1749" s="5" t="e">
        <f>VLOOKUP(Tableau13[[#This Row],[Août]],[1]!Tableau3[#All],2,FALSE)</f>
        <v>#REF!</v>
      </c>
      <c r="AK1749" s="5" t="e">
        <f>VLOOKUP(Tableau13[[#This Row],[Sept,]],[1]!Tableau3[#All],2,FALSE)</f>
        <v>#REF!</v>
      </c>
      <c r="AL1749" s="5" t="e">
        <f>VLOOKUP(Tableau13[[#This Row],[Oct,]],[1]!Tableau3[#All],2,FALSE)</f>
        <v>#REF!</v>
      </c>
      <c r="AM1749" s="5" t="e">
        <f>VLOOKUP(Tableau13[[#This Row],[Nov,]],[1]!Tableau3[#All],2,FALSE)</f>
        <v>#REF!</v>
      </c>
      <c r="AN1749" s="5" t="e">
        <f>VLOOKUP(Tableau13[[#This Row],[Déc,]],[1]!Tableau3[#All],2,FALSE)</f>
        <v>#REF!</v>
      </c>
    </row>
    <row r="1750" spans="1:40" x14ac:dyDescent="0.25">
      <c r="A1750" t="s">
        <v>4468</v>
      </c>
      <c r="B1750" s="1">
        <v>43851</v>
      </c>
      <c r="D1750" t="s">
        <v>4433</v>
      </c>
      <c r="E1750" t="s">
        <v>4434</v>
      </c>
      <c r="F1750" t="s">
        <v>8495</v>
      </c>
      <c r="G1750" t="s">
        <v>4469</v>
      </c>
      <c r="H1750" t="s">
        <v>4470</v>
      </c>
      <c r="I1750" t="s">
        <v>25</v>
      </c>
      <c r="J1750" s="3">
        <v>0</v>
      </c>
      <c r="K1750" s="1">
        <v>43891</v>
      </c>
      <c r="L1750" s="1">
        <v>45716</v>
      </c>
      <c r="M1750" t="s">
        <v>38</v>
      </c>
      <c r="O1750" t="s">
        <v>102</v>
      </c>
      <c r="P1750" s="1"/>
      <c r="AC1750" s="5" t="e">
        <f>VLOOKUP(Tableau13[[#This Row],[Jan,]],[1]!Tableau3[#All],2,FALSE)</f>
        <v>#REF!</v>
      </c>
      <c r="AD1750" s="5" t="e">
        <f>VLOOKUP(Tableau13[[#This Row],[Fév,]],[1]!Tableau3[#All],2,FALSE)</f>
        <v>#REF!</v>
      </c>
      <c r="AE1750" s="5" t="e">
        <f>VLOOKUP(Tableau13[[#This Row],[Mar,]],[1]!Tableau3[#All],2,FALSE)</f>
        <v>#REF!</v>
      </c>
      <c r="AF1750" s="5" t="e">
        <f>VLOOKUP(Tableau13[[#This Row],[Avr,]],[1]!Tableau3[#All],2,FALSE)</f>
        <v>#REF!</v>
      </c>
      <c r="AG1750" s="5" t="e">
        <f>VLOOKUP(Tableau13[[#This Row],[Mai]],[1]!Tableau3[#All],2,FALSE)</f>
        <v>#REF!</v>
      </c>
      <c r="AH1750" s="5" t="e">
        <f>VLOOKUP(Tableau13[[#This Row],[Juin]],[1]!Tableau3[#All],2,FALSE)</f>
        <v>#REF!</v>
      </c>
      <c r="AI1750" s="5" t="e">
        <f>VLOOKUP(Tableau13[[#This Row],[Juil,]],[1]!Tableau3[#All],2,FALSE)</f>
        <v>#REF!</v>
      </c>
      <c r="AJ1750" s="5" t="e">
        <f>VLOOKUP(Tableau13[[#This Row],[Août]],[1]!Tableau3[#All],2,FALSE)</f>
        <v>#REF!</v>
      </c>
      <c r="AK1750" s="5" t="e">
        <f>VLOOKUP(Tableau13[[#This Row],[Sept,]],[1]!Tableau3[#All],2,FALSE)</f>
        <v>#REF!</v>
      </c>
      <c r="AL1750" s="5" t="e">
        <f>VLOOKUP(Tableau13[[#This Row],[Oct,]],[1]!Tableau3[#All],2,FALSE)</f>
        <v>#REF!</v>
      </c>
      <c r="AM1750" s="5" t="e">
        <f>VLOOKUP(Tableau13[[#This Row],[Nov,]],[1]!Tableau3[#All],2,FALSE)</f>
        <v>#REF!</v>
      </c>
      <c r="AN1750" s="5" t="e">
        <f>VLOOKUP(Tableau13[[#This Row],[Déc,]],[1]!Tableau3[#All],2,FALSE)</f>
        <v>#REF!</v>
      </c>
    </row>
    <row r="1751" spans="1:40" x14ac:dyDescent="0.25">
      <c r="A1751" t="s">
        <v>4471</v>
      </c>
      <c r="B1751" s="1">
        <v>43851</v>
      </c>
      <c r="D1751" t="s">
        <v>4433</v>
      </c>
      <c r="E1751" t="s">
        <v>4434</v>
      </c>
      <c r="F1751" t="s">
        <v>8496</v>
      </c>
      <c r="G1751" t="s">
        <v>4472</v>
      </c>
      <c r="H1751" t="s">
        <v>4473</v>
      </c>
      <c r="I1751" t="s">
        <v>25</v>
      </c>
      <c r="J1751" s="3">
        <v>0</v>
      </c>
      <c r="K1751" s="1">
        <v>43891</v>
      </c>
      <c r="L1751" s="1">
        <v>45716</v>
      </c>
      <c r="M1751" t="s">
        <v>38</v>
      </c>
      <c r="O1751" t="s">
        <v>102</v>
      </c>
      <c r="P1751" s="1"/>
      <c r="AC1751" s="5" t="e">
        <f>VLOOKUP(Tableau13[[#This Row],[Jan,]],[1]!Tableau3[#All],2,FALSE)</f>
        <v>#REF!</v>
      </c>
      <c r="AD1751" s="5" t="e">
        <f>VLOOKUP(Tableau13[[#This Row],[Fév,]],[1]!Tableau3[#All],2,FALSE)</f>
        <v>#REF!</v>
      </c>
      <c r="AE1751" s="5" t="e">
        <f>VLOOKUP(Tableau13[[#This Row],[Mar,]],[1]!Tableau3[#All],2,FALSE)</f>
        <v>#REF!</v>
      </c>
      <c r="AF1751" s="5" t="e">
        <f>VLOOKUP(Tableau13[[#This Row],[Avr,]],[1]!Tableau3[#All],2,FALSE)</f>
        <v>#REF!</v>
      </c>
      <c r="AG1751" s="5" t="e">
        <f>VLOOKUP(Tableau13[[#This Row],[Mai]],[1]!Tableau3[#All],2,FALSE)</f>
        <v>#REF!</v>
      </c>
      <c r="AH1751" s="5" t="e">
        <f>VLOOKUP(Tableau13[[#This Row],[Juin]],[1]!Tableau3[#All],2,FALSE)</f>
        <v>#REF!</v>
      </c>
      <c r="AI1751" s="5" t="e">
        <f>VLOOKUP(Tableau13[[#This Row],[Juil,]],[1]!Tableau3[#All],2,FALSE)</f>
        <v>#REF!</v>
      </c>
      <c r="AJ1751" s="5" t="e">
        <f>VLOOKUP(Tableau13[[#This Row],[Août]],[1]!Tableau3[#All],2,FALSE)</f>
        <v>#REF!</v>
      </c>
      <c r="AK1751" s="5" t="e">
        <f>VLOOKUP(Tableau13[[#This Row],[Sept,]],[1]!Tableau3[#All],2,FALSE)</f>
        <v>#REF!</v>
      </c>
      <c r="AL1751" s="5" t="e">
        <f>VLOOKUP(Tableau13[[#This Row],[Oct,]],[1]!Tableau3[#All],2,FALSE)</f>
        <v>#REF!</v>
      </c>
      <c r="AM1751" s="5" t="e">
        <f>VLOOKUP(Tableau13[[#This Row],[Nov,]],[1]!Tableau3[#All],2,FALSE)</f>
        <v>#REF!</v>
      </c>
      <c r="AN1751" s="5" t="e">
        <f>VLOOKUP(Tableau13[[#This Row],[Déc,]],[1]!Tableau3[#All],2,FALSE)</f>
        <v>#REF!</v>
      </c>
    </row>
    <row r="1752" spans="1:40" x14ac:dyDescent="0.25">
      <c r="A1752" t="s">
        <v>4474</v>
      </c>
      <c r="B1752" s="1">
        <v>43851</v>
      </c>
      <c r="D1752" t="s">
        <v>4433</v>
      </c>
      <c r="E1752" t="s">
        <v>4434</v>
      </c>
      <c r="F1752" t="s">
        <v>8497</v>
      </c>
      <c r="G1752" t="s">
        <v>4475</v>
      </c>
      <c r="H1752" t="s">
        <v>4476</v>
      </c>
      <c r="I1752" t="s">
        <v>25</v>
      </c>
      <c r="J1752" s="3">
        <v>0</v>
      </c>
      <c r="K1752" s="1">
        <v>43891</v>
      </c>
      <c r="L1752" s="1">
        <v>45716</v>
      </c>
      <c r="M1752" t="s">
        <v>38</v>
      </c>
      <c r="O1752" t="s">
        <v>102</v>
      </c>
      <c r="P1752" s="1"/>
      <c r="AC1752" s="5" t="e">
        <f>VLOOKUP(Tableau13[[#This Row],[Jan,]],[1]!Tableau3[#All],2,FALSE)</f>
        <v>#REF!</v>
      </c>
      <c r="AD1752" s="5" t="e">
        <f>VLOOKUP(Tableau13[[#This Row],[Fév,]],[1]!Tableau3[#All],2,FALSE)</f>
        <v>#REF!</v>
      </c>
      <c r="AE1752" s="5" t="e">
        <f>VLOOKUP(Tableau13[[#This Row],[Mar,]],[1]!Tableau3[#All],2,FALSE)</f>
        <v>#REF!</v>
      </c>
      <c r="AF1752" s="5" t="e">
        <f>VLOOKUP(Tableau13[[#This Row],[Avr,]],[1]!Tableau3[#All],2,FALSE)</f>
        <v>#REF!</v>
      </c>
      <c r="AG1752" s="5" t="e">
        <f>VLOOKUP(Tableau13[[#This Row],[Mai]],[1]!Tableau3[#All],2,FALSE)</f>
        <v>#REF!</v>
      </c>
      <c r="AH1752" s="5" t="e">
        <f>VLOOKUP(Tableau13[[#This Row],[Juin]],[1]!Tableau3[#All],2,FALSE)</f>
        <v>#REF!</v>
      </c>
      <c r="AI1752" s="5" t="e">
        <f>VLOOKUP(Tableau13[[#This Row],[Juil,]],[1]!Tableau3[#All],2,FALSE)</f>
        <v>#REF!</v>
      </c>
      <c r="AJ1752" s="5" t="e">
        <f>VLOOKUP(Tableau13[[#This Row],[Août]],[1]!Tableau3[#All],2,FALSE)</f>
        <v>#REF!</v>
      </c>
      <c r="AK1752" s="5" t="e">
        <f>VLOOKUP(Tableau13[[#This Row],[Sept,]],[1]!Tableau3[#All],2,FALSE)</f>
        <v>#REF!</v>
      </c>
      <c r="AL1752" s="5" t="e">
        <f>VLOOKUP(Tableau13[[#This Row],[Oct,]],[1]!Tableau3[#All],2,FALSE)</f>
        <v>#REF!</v>
      </c>
      <c r="AM1752" s="5" t="e">
        <f>VLOOKUP(Tableau13[[#This Row],[Nov,]],[1]!Tableau3[#All],2,FALSE)</f>
        <v>#REF!</v>
      </c>
      <c r="AN1752" s="5" t="e">
        <f>VLOOKUP(Tableau13[[#This Row],[Déc,]],[1]!Tableau3[#All],2,FALSE)</f>
        <v>#REF!</v>
      </c>
    </row>
    <row r="1753" spans="1:40" x14ac:dyDescent="0.25">
      <c r="A1753" t="s">
        <v>4477</v>
      </c>
      <c r="B1753" s="1">
        <v>43851</v>
      </c>
      <c r="D1753" t="s">
        <v>4433</v>
      </c>
      <c r="E1753" t="s">
        <v>4434</v>
      </c>
      <c r="F1753" t="s">
        <v>8498</v>
      </c>
      <c r="G1753" t="s">
        <v>4478</v>
      </c>
      <c r="H1753" t="s">
        <v>4479</v>
      </c>
      <c r="I1753" t="s">
        <v>25</v>
      </c>
      <c r="J1753" s="3">
        <v>0</v>
      </c>
      <c r="K1753" s="1">
        <v>43891</v>
      </c>
      <c r="L1753" s="1">
        <v>45716</v>
      </c>
      <c r="M1753" t="s">
        <v>38</v>
      </c>
      <c r="O1753" t="s">
        <v>102</v>
      </c>
      <c r="P1753" s="1"/>
      <c r="AC1753" s="5" t="e">
        <f>VLOOKUP(Tableau13[[#This Row],[Jan,]],[1]!Tableau3[#All],2,FALSE)</f>
        <v>#REF!</v>
      </c>
      <c r="AD1753" s="5" t="e">
        <f>VLOOKUP(Tableau13[[#This Row],[Fév,]],[1]!Tableau3[#All],2,FALSE)</f>
        <v>#REF!</v>
      </c>
      <c r="AE1753" s="5" t="e">
        <f>VLOOKUP(Tableau13[[#This Row],[Mar,]],[1]!Tableau3[#All],2,FALSE)</f>
        <v>#REF!</v>
      </c>
      <c r="AF1753" s="5" t="e">
        <f>VLOOKUP(Tableau13[[#This Row],[Avr,]],[1]!Tableau3[#All],2,FALSE)</f>
        <v>#REF!</v>
      </c>
      <c r="AG1753" s="5" t="e">
        <f>VLOOKUP(Tableau13[[#This Row],[Mai]],[1]!Tableau3[#All],2,FALSE)</f>
        <v>#REF!</v>
      </c>
      <c r="AH1753" s="5" t="e">
        <f>VLOOKUP(Tableau13[[#This Row],[Juin]],[1]!Tableau3[#All],2,FALSE)</f>
        <v>#REF!</v>
      </c>
      <c r="AI1753" s="5" t="e">
        <f>VLOOKUP(Tableau13[[#This Row],[Juil,]],[1]!Tableau3[#All],2,FALSE)</f>
        <v>#REF!</v>
      </c>
      <c r="AJ1753" s="5" t="e">
        <f>VLOOKUP(Tableau13[[#This Row],[Août]],[1]!Tableau3[#All],2,FALSE)</f>
        <v>#REF!</v>
      </c>
      <c r="AK1753" s="5" t="e">
        <f>VLOOKUP(Tableau13[[#This Row],[Sept,]],[1]!Tableau3[#All],2,FALSE)</f>
        <v>#REF!</v>
      </c>
      <c r="AL1753" s="5" t="e">
        <f>VLOOKUP(Tableau13[[#This Row],[Oct,]],[1]!Tableau3[#All],2,FALSE)</f>
        <v>#REF!</v>
      </c>
      <c r="AM1753" s="5" t="e">
        <f>VLOOKUP(Tableau13[[#This Row],[Nov,]],[1]!Tableau3[#All],2,FALSE)</f>
        <v>#REF!</v>
      </c>
      <c r="AN1753" s="5" t="e">
        <f>VLOOKUP(Tableau13[[#This Row],[Déc,]],[1]!Tableau3[#All],2,FALSE)</f>
        <v>#REF!</v>
      </c>
    </row>
    <row r="1754" spans="1:40" x14ac:dyDescent="0.25">
      <c r="A1754" t="s">
        <v>4480</v>
      </c>
      <c r="B1754" s="1">
        <v>43851</v>
      </c>
      <c r="D1754" t="s">
        <v>4433</v>
      </c>
      <c r="E1754" t="s">
        <v>4434</v>
      </c>
      <c r="F1754" t="s">
        <v>8499</v>
      </c>
      <c r="G1754" t="s">
        <v>4481</v>
      </c>
      <c r="H1754" t="s">
        <v>4482</v>
      </c>
      <c r="I1754" t="s">
        <v>25</v>
      </c>
      <c r="J1754" s="3">
        <v>0</v>
      </c>
      <c r="K1754" s="1">
        <v>43891</v>
      </c>
      <c r="L1754" s="1">
        <v>45716</v>
      </c>
      <c r="M1754" t="s">
        <v>38</v>
      </c>
      <c r="O1754" t="s">
        <v>102</v>
      </c>
      <c r="P1754" s="1"/>
      <c r="AC1754" s="5" t="e">
        <f>VLOOKUP(Tableau13[[#This Row],[Jan,]],[1]!Tableau3[#All],2,FALSE)</f>
        <v>#REF!</v>
      </c>
      <c r="AD1754" s="5" t="e">
        <f>VLOOKUP(Tableau13[[#This Row],[Fév,]],[1]!Tableau3[#All],2,FALSE)</f>
        <v>#REF!</v>
      </c>
      <c r="AE1754" s="5" t="e">
        <f>VLOOKUP(Tableau13[[#This Row],[Mar,]],[1]!Tableau3[#All],2,FALSE)</f>
        <v>#REF!</v>
      </c>
      <c r="AF1754" s="5" t="e">
        <f>VLOOKUP(Tableau13[[#This Row],[Avr,]],[1]!Tableau3[#All],2,FALSE)</f>
        <v>#REF!</v>
      </c>
      <c r="AG1754" s="5" t="e">
        <f>VLOOKUP(Tableau13[[#This Row],[Mai]],[1]!Tableau3[#All],2,FALSE)</f>
        <v>#REF!</v>
      </c>
      <c r="AH1754" s="5" t="e">
        <f>VLOOKUP(Tableau13[[#This Row],[Juin]],[1]!Tableau3[#All],2,FALSE)</f>
        <v>#REF!</v>
      </c>
      <c r="AI1754" s="5" t="e">
        <f>VLOOKUP(Tableau13[[#This Row],[Juil,]],[1]!Tableau3[#All],2,FALSE)</f>
        <v>#REF!</v>
      </c>
      <c r="AJ1754" s="5" t="e">
        <f>VLOOKUP(Tableau13[[#This Row],[Août]],[1]!Tableau3[#All],2,FALSE)</f>
        <v>#REF!</v>
      </c>
      <c r="AK1754" s="5" t="e">
        <f>VLOOKUP(Tableau13[[#This Row],[Sept,]],[1]!Tableau3[#All],2,FALSE)</f>
        <v>#REF!</v>
      </c>
      <c r="AL1754" s="5" t="e">
        <f>VLOOKUP(Tableau13[[#This Row],[Oct,]],[1]!Tableau3[#All],2,FALSE)</f>
        <v>#REF!</v>
      </c>
      <c r="AM1754" s="5" t="e">
        <f>VLOOKUP(Tableau13[[#This Row],[Nov,]],[1]!Tableau3[#All],2,FALSE)</f>
        <v>#REF!</v>
      </c>
      <c r="AN1754" s="5" t="e">
        <f>VLOOKUP(Tableau13[[#This Row],[Déc,]],[1]!Tableau3[#All],2,FALSE)</f>
        <v>#REF!</v>
      </c>
    </row>
    <row r="1755" spans="1:40" x14ac:dyDescent="0.25">
      <c r="A1755" t="s">
        <v>4483</v>
      </c>
      <c r="B1755" s="1">
        <v>43851</v>
      </c>
      <c r="D1755" t="s">
        <v>4433</v>
      </c>
      <c r="E1755" t="s">
        <v>4434</v>
      </c>
      <c r="F1755" t="s">
        <v>8500</v>
      </c>
      <c r="G1755" t="s">
        <v>4484</v>
      </c>
      <c r="H1755" t="s">
        <v>4485</v>
      </c>
      <c r="I1755" t="s">
        <v>25</v>
      </c>
      <c r="J1755" s="3">
        <v>0</v>
      </c>
      <c r="K1755" s="1">
        <v>43891</v>
      </c>
      <c r="L1755" s="1">
        <v>45716</v>
      </c>
      <c r="M1755" t="s">
        <v>38</v>
      </c>
      <c r="O1755" t="s">
        <v>102</v>
      </c>
      <c r="P1755" s="1"/>
      <c r="AC1755" s="5" t="e">
        <f>VLOOKUP(Tableau13[[#This Row],[Jan,]],[1]!Tableau3[#All],2,FALSE)</f>
        <v>#REF!</v>
      </c>
      <c r="AD1755" s="5" t="e">
        <f>VLOOKUP(Tableau13[[#This Row],[Fév,]],[1]!Tableau3[#All],2,FALSE)</f>
        <v>#REF!</v>
      </c>
      <c r="AE1755" s="5" t="e">
        <f>VLOOKUP(Tableau13[[#This Row],[Mar,]],[1]!Tableau3[#All],2,FALSE)</f>
        <v>#REF!</v>
      </c>
      <c r="AF1755" s="5" t="e">
        <f>VLOOKUP(Tableau13[[#This Row],[Avr,]],[1]!Tableau3[#All],2,FALSE)</f>
        <v>#REF!</v>
      </c>
      <c r="AG1755" s="5" t="e">
        <f>VLOOKUP(Tableau13[[#This Row],[Mai]],[1]!Tableau3[#All],2,FALSE)</f>
        <v>#REF!</v>
      </c>
      <c r="AH1755" s="5" t="e">
        <f>VLOOKUP(Tableau13[[#This Row],[Juin]],[1]!Tableau3[#All],2,FALSE)</f>
        <v>#REF!</v>
      </c>
      <c r="AI1755" s="5" t="e">
        <f>VLOOKUP(Tableau13[[#This Row],[Juil,]],[1]!Tableau3[#All],2,FALSE)</f>
        <v>#REF!</v>
      </c>
      <c r="AJ1755" s="5" t="e">
        <f>VLOOKUP(Tableau13[[#This Row],[Août]],[1]!Tableau3[#All],2,FALSE)</f>
        <v>#REF!</v>
      </c>
      <c r="AK1755" s="5" t="e">
        <f>VLOOKUP(Tableau13[[#This Row],[Sept,]],[1]!Tableau3[#All],2,FALSE)</f>
        <v>#REF!</v>
      </c>
      <c r="AL1755" s="5" t="e">
        <f>VLOOKUP(Tableau13[[#This Row],[Oct,]],[1]!Tableau3[#All],2,FALSE)</f>
        <v>#REF!</v>
      </c>
      <c r="AM1755" s="5" t="e">
        <f>VLOOKUP(Tableau13[[#This Row],[Nov,]],[1]!Tableau3[#All],2,FALSE)</f>
        <v>#REF!</v>
      </c>
      <c r="AN1755" s="5" t="e">
        <f>VLOOKUP(Tableau13[[#This Row],[Déc,]],[1]!Tableau3[#All],2,FALSE)</f>
        <v>#REF!</v>
      </c>
    </row>
    <row r="1756" spans="1:40" x14ac:dyDescent="0.25">
      <c r="A1756" t="s">
        <v>4486</v>
      </c>
      <c r="B1756" s="1">
        <v>43851</v>
      </c>
      <c r="D1756" t="s">
        <v>4433</v>
      </c>
      <c r="E1756" t="s">
        <v>4434</v>
      </c>
      <c r="F1756" t="s">
        <v>8501</v>
      </c>
      <c r="G1756" t="s">
        <v>4487</v>
      </c>
      <c r="H1756" t="s">
        <v>4488</v>
      </c>
      <c r="I1756" t="s">
        <v>25</v>
      </c>
      <c r="J1756" s="3">
        <v>0</v>
      </c>
      <c r="K1756" s="1">
        <v>43891</v>
      </c>
      <c r="L1756" s="1">
        <v>45716</v>
      </c>
      <c r="M1756" t="s">
        <v>38</v>
      </c>
      <c r="O1756" t="s">
        <v>102</v>
      </c>
      <c r="P1756" s="1"/>
      <c r="AC1756" s="5" t="e">
        <f>VLOOKUP(Tableau13[[#This Row],[Jan,]],[1]!Tableau3[#All],2,FALSE)</f>
        <v>#REF!</v>
      </c>
      <c r="AD1756" s="5" t="e">
        <f>VLOOKUP(Tableau13[[#This Row],[Fév,]],[1]!Tableau3[#All],2,FALSE)</f>
        <v>#REF!</v>
      </c>
      <c r="AE1756" s="5" t="e">
        <f>VLOOKUP(Tableau13[[#This Row],[Mar,]],[1]!Tableau3[#All],2,FALSE)</f>
        <v>#REF!</v>
      </c>
      <c r="AF1756" s="5" t="e">
        <f>VLOOKUP(Tableau13[[#This Row],[Avr,]],[1]!Tableau3[#All],2,FALSE)</f>
        <v>#REF!</v>
      </c>
      <c r="AG1756" s="5" t="e">
        <f>VLOOKUP(Tableau13[[#This Row],[Mai]],[1]!Tableau3[#All],2,FALSE)</f>
        <v>#REF!</v>
      </c>
      <c r="AH1756" s="5" t="e">
        <f>VLOOKUP(Tableau13[[#This Row],[Juin]],[1]!Tableau3[#All],2,FALSE)</f>
        <v>#REF!</v>
      </c>
      <c r="AI1756" s="5" t="e">
        <f>VLOOKUP(Tableau13[[#This Row],[Juil,]],[1]!Tableau3[#All],2,FALSE)</f>
        <v>#REF!</v>
      </c>
      <c r="AJ1756" s="5" t="e">
        <f>VLOOKUP(Tableau13[[#This Row],[Août]],[1]!Tableau3[#All],2,FALSE)</f>
        <v>#REF!</v>
      </c>
      <c r="AK1756" s="5" t="e">
        <f>VLOOKUP(Tableau13[[#This Row],[Sept,]],[1]!Tableau3[#All],2,FALSE)</f>
        <v>#REF!</v>
      </c>
      <c r="AL1756" s="5" t="e">
        <f>VLOOKUP(Tableau13[[#This Row],[Oct,]],[1]!Tableau3[#All],2,FALSE)</f>
        <v>#REF!</v>
      </c>
      <c r="AM1756" s="5" t="e">
        <f>VLOOKUP(Tableau13[[#This Row],[Nov,]],[1]!Tableau3[#All],2,FALSE)</f>
        <v>#REF!</v>
      </c>
      <c r="AN1756" s="5" t="e">
        <f>VLOOKUP(Tableau13[[#This Row],[Déc,]],[1]!Tableau3[#All],2,FALSE)</f>
        <v>#REF!</v>
      </c>
    </row>
    <row r="1757" spans="1:40" x14ac:dyDescent="0.25">
      <c r="A1757" t="s">
        <v>4489</v>
      </c>
      <c r="B1757" s="1">
        <v>43851</v>
      </c>
      <c r="D1757" t="s">
        <v>4433</v>
      </c>
      <c r="E1757" t="s">
        <v>4434</v>
      </c>
      <c r="F1757" t="s">
        <v>8502</v>
      </c>
      <c r="G1757" t="s">
        <v>4490</v>
      </c>
      <c r="H1757" t="s">
        <v>4491</v>
      </c>
      <c r="I1757" t="s">
        <v>25</v>
      </c>
      <c r="J1757" s="3">
        <v>0</v>
      </c>
      <c r="K1757" s="1">
        <v>43891</v>
      </c>
      <c r="L1757" s="1">
        <v>45716</v>
      </c>
      <c r="M1757" t="s">
        <v>38</v>
      </c>
      <c r="O1757" t="s">
        <v>102</v>
      </c>
      <c r="P1757" s="1"/>
      <c r="AC1757" s="5" t="e">
        <f>VLOOKUP(Tableau13[[#This Row],[Jan,]],[1]!Tableau3[#All],2,FALSE)</f>
        <v>#REF!</v>
      </c>
      <c r="AD1757" s="5" t="e">
        <f>VLOOKUP(Tableau13[[#This Row],[Fév,]],[1]!Tableau3[#All],2,FALSE)</f>
        <v>#REF!</v>
      </c>
      <c r="AE1757" s="5" t="e">
        <f>VLOOKUP(Tableau13[[#This Row],[Mar,]],[1]!Tableau3[#All],2,FALSE)</f>
        <v>#REF!</v>
      </c>
      <c r="AF1757" s="5" t="e">
        <f>VLOOKUP(Tableau13[[#This Row],[Avr,]],[1]!Tableau3[#All],2,FALSE)</f>
        <v>#REF!</v>
      </c>
      <c r="AG1757" s="5" t="e">
        <f>VLOOKUP(Tableau13[[#This Row],[Mai]],[1]!Tableau3[#All],2,FALSE)</f>
        <v>#REF!</v>
      </c>
      <c r="AH1757" s="5" t="e">
        <f>VLOOKUP(Tableau13[[#This Row],[Juin]],[1]!Tableau3[#All],2,FALSE)</f>
        <v>#REF!</v>
      </c>
      <c r="AI1757" s="5" t="e">
        <f>VLOOKUP(Tableau13[[#This Row],[Juil,]],[1]!Tableau3[#All],2,FALSE)</f>
        <v>#REF!</v>
      </c>
      <c r="AJ1757" s="5" t="e">
        <f>VLOOKUP(Tableau13[[#This Row],[Août]],[1]!Tableau3[#All],2,FALSE)</f>
        <v>#REF!</v>
      </c>
      <c r="AK1757" s="5" t="e">
        <f>VLOOKUP(Tableau13[[#This Row],[Sept,]],[1]!Tableau3[#All],2,FALSE)</f>
        <v>#REF!</v>
      </c>
      <c r="AL1757" s="5" t="e">
        <f>VLOOKUP(Tableau13[[#This Row],[Oct,]],[1]!Tableau3[#All],2,FALSE)</f>
        <v>#REF!</v>
      </c>
      <c r="AM1757" s="5" t="e">
        <f>VLOOKUP(Tableau13[[#This Row],[Nov,]],[1]!Tableau3[#All],2,FALSE)</f>
        <v>#REF!</v>
      </c>
      <c r="AN1757" s="5" t="e">
        <f>VLOOKUP(Tableau13[[#This Row],[Déc,]],[1]!Tableau3[#All],2,FALSE)</f>
        <v>#REF!</v>
      </c>
    </row>
    <row r="1758" spans="1:40" x14ac:dyDescent="0.25">
      <c r="A1758" t="s">
        <v>4492</v>
      </c>
      <c r="B1758" s="1">
        <v>43851</v>
      </c>
      <c r="D1758" t="s">
        <v>4433</v>
      </c>
      <c r="E1758" t="s">
        <v>4434</v>
      </c>
      <c r="F1758" t="s">
        <v>8503</v>
      </c>
      <c r="G1758" t="s">
        <v>4493</v>
      </c>
      <c r="H1758" t="s">
        <v>4494</v>
      </c>
      <c r="I1758" t="s">
        <v>25</v>
      </c>
      <c r="J1758" s="3">
        <v>0</v>
      </c>
      <c r="K1758" s="1">
        <v>43891</v>
      </c>
      <c r="L1758" s="1">
        <v>45716</v>
      </c>
      <c r="M1758" t="s">
        <v>38</v>
      </c>
      <c r="O1758" t="s">
        <v>102</v>
      </c>
      <c r="P1758" s="1"/>
      <c r="AC1758" s="5" t="e">
        <f>VLOOKUP(Tableau13[[#This Row],[Jan,]],[1]!Tableau3[#All],2,FALSE)</f>
        <v>#REF!</v>
      </c>
      <c r="AD1758" s="5" t="e">
        <f>VLOOKUP(Tableau13[[#This Row],[Fév,]],[1]!Tableau3[#All],2,FALSE)</f>
        <v>#REF!</v>
      </c>
      <c r="AE1758" s="5" t="e">
        <f>VLOOKUP(Tableau13[[#This Row],[Mar,]],[1]!Tableau3[#All],2,FALSE)</f>
        <v>#REF!</v>
      </c>
      <c r="AF1758" s="5" t="e">
        <f>VLOOKUP(Tableau13[[#This Row],[Avr,]],[1]!Tableau3[#All],2,FALSE)</f>
        <v>#REF!</v>
      </c>
      <c r="AG1758" s="5" t="e">
        <f>VLOOKUP(Tableau13[[#This Row],[Mai]],[1]!Tableau3[#All],2,FALSE)</f>
        <v>#REF!</v>
      </c>
      <c r="AH1758" s="5" t="e">
        <f>VLOOKUP(Tableau13[[#This Row],[Juin]],[1]!Tableau3[#All],2,FALSE)</f>
        <v>#REF!</v>
      </c>
      <c r="AI1758" s="5" t="e">
        <f>VLOOKUP(Tableau13[[#This Row],[Juil,]],[1]!Tableau3[#All],2,FALSE)</f>
        <v>#REF!</v>
      </c>
      <c r="AJ1758" s="5" t="e">
        <f>VLOOKUP(Tableau13[[#This Row],[Août]],[1]!Tableau3[#All],2,FALSE)</f>
        <v>#REF!</v>
      </c>
      <c r="AK1758" s="5" t="e">
        <f>VLOOKUP(Tableau13[[#This Row],[Sept,]],[1]!Tableau3[#All],2,FALSE)</f>
        <v>#REF!</v>
      </c>
      <c r="AL1758" s="5" t="e">
        <f>VLOOKUP(Tableau13[[#This Row],[Oct,]],[1]!Tableau3[#All],2,FALSE)</f>
        <v>#REF!</v>
      </c>
      <c r="AM1758" s="5" t="e">
        <f>VLOOKUP(Tableau13[[#This Row],[Nov,]],[1]!Tableau3[#All],2,FALSE)</f>
        <v>#REF!</v>
      </c>
      <c r="AN1758" s="5" t="e">
        <f>VLOOKUP(Tableau13[[#This Row],[Déc,]],[1]!Tableau3[#All],2,FALSE)</f>
        <v>#REF!</v>
      </c>
    </row>
    <row r="1759" spans="1:40" x14ac:dyDescent="0.25">
      <c r="A1759" t="s">
        <v>4495</v>
      </c>
      <c r="B1759" s="1">
        <v>43851</v>
      </c>
      <c r="D1759" t="s">
        <v>4433</v>
      </c>
      <c r="E1759" t="s">
        <v>4434</v>
      </c>
      <c r="F1759" t="s">
        <v>8504</v>
      </c>
      <c r="G1759" t="s">
        <v>4496</v>
      </c>
      <c r="H1759" t="s">
        <v>4497</v>
      </c>
      <c r="I1759" t="s">
        <v>25</v>
      </c>
      <c r="J1759" s="3">
        <v>0</v>
      </c>
      <c r="K1759" s="1">
        <v>43891</v>
      </c>
      <c r="L1759" s="1">
        <v>45716</v>
      </c>
      <c r="M1759" t="s">
        <v>38</v>
      </c>
      <c r="O1759" t="s">
        <v>102</v>
      </c>
      <c r="P1759" s="1"/>
      <c r="AC1759" s="5" t="e">
        <f>VLOOKUP(Tableau13[[#This Row],[Jan,]],[1]!Tableau3[#All],2,FALSE)</f>
        <v>#REF!</v>
      </c>
      <c r="AD1759" s="5" t="e">
        <f>VLOOKUP(Tableau13[[#This Row],[Fév,]],[1]!Tableau3[#All],2,FALSE)</f>
        <v>#REF!</v>
      </c>
      <c r="AE1759" s="5" t="e">
        <f>VLOOKUP(Tableau13[[#This Row],[Mar,]],[1]!Tableau3[#All],2,FALSE)</f>
        <v>#REF!</v>
      </c>
      <c r="AF1759" s="5" t="e">
        <f>VLOOKUP(Tableau13[[#This Row],[Avr,]],[1]!Tableau3[#All],2,FALSE)</f>
        <v>#REF!</v>
      </c>
      <c r="AG1759" s="5" t="e">
        <f>VLOOKUP(Tableau13[[#This Row],[Mai]],[1]!Tableau3[#All],2,FALSE)</f>
        <v>#REF!</v>
      </c>
      <c r="AH1759" s="5" t="e">
        <f>VLOOKUP(Tableau13[[#This Row],[Juin]],[1]!Tableau3[#All],2,FALSE)</f>
        <v>#REF!</v>
      </c>
      <c r="AI1759" s="5" t="e">
        <f>VLOOKUP(Tableau13[[#This Row],[Juil,]],[1]!Tableau3[#All],2,FALSE)</f>
        <v>#REF!</v>
      </c>
      <c r="AJ1759" s="5" t="e">
        <f>VLOOKUP(Tableau13[[#This Row],[Août]],[1]!Tableau3[#All],2,FALSE)</f>
        <v>#REF!</v>
      </c>
      <c r="AK1759" s="5" t="e">
        <f>VLOOKUP(Tableau13[[#This Row],[Sept,]],[1]!Tableau3[#All],2,FALSE)</f>
        <v>#REF!</v>
      </c>
      <c r="AL1759" s="5" t="e">
        <f>VLOOKUP(Tableau13[[#This Row],[Oct,]],[1]!Tableau3[#All],2,FALSE)</f>
        <v>#REF!</v>
      </c>
      <c r="AM1759" s="5" t="e">
        <f>VLOOKUP(Tableau13[[#This Row],[Nov,]],[1]!Tableau3[#All],2,FALSE)</f>
        <v>#REF!</v>
      </c>
      <c r="AN1759" s="5" t="e">
        <f>VLOOKUP(Tableau13[[#This Row],[Déc,]],[1]!Tableau3[#All],2,FALSE)</f>
        <v>#REF!</v>
      </c>
    </row>
    <row r="1760" spans="1:40" x14ac:dyDescent="0.25">
      <c r="A1760" t="s">
        <v>4498</v>
      </c>
      <c r="B1760" s="1">
        <v>43851</v>
      </c>
      <c r="D1760" t="s">
        <v>4433</v>
      </c>
      <c r="E1760" t="s">
        <v>4434</v>
      </c>
      <c r="F1760" t="s">
        <v>8505</v>
      </c>
      <c r="G1760" t="s">
        <v>4499</v>
      </c>
      <c r="H1760" t="s">
        <v>4500</v>
      </c>
      <c r="I1760" t="s">
        <v>25</v>
      </c>
      <c r="J1760" s="3">
        <v>0</v>
      </c>
      <c r="K1760" s="1">
        <v>43891</v>
      </c>
      <c r="L1760" s="1">
        <v>45716</v>
      </c>
      <c r="M1760" t="s">
        <v>38</v>
      </c>
      <c r="O1760" t="s">
        <v>102</v>
      </c>
      <c r="P1760" s="1"/>
      <c r="AC1760" s="5" t="e">
        <f>VLOOKUP(Tableau13[[#This Row],[Jan,]],[1]!Tableau3[#All],2,FALSE)</f>
        <v>#REF!</v>
      </c>
      <c r="AD1760" s="5" t="e">
        <f>VLOOKUP(Tableau13[[#This Row],[Fév,]],[1]!Tableau3[#All],2,FALSE)</f>
        <v>#REF!</v>
      </c>
      <c r="AE1760" s="5" t="e">
        <f>VLOOKUP(Tableau13[[#This Row],[Mar,]],[1]!Tableau3[#All],2,FALSE)</f>
        <v>#REF!</v>
      </c>
      <c r="AF1760" s="5" t="e">
        <f>VLOOKUP(Tableau13[[#This Row],[Avr,]],[1]!Tableau3[#All],2,FALSE)</f>
        <v>#REF!</v>
      </c>
      <c r="AG1760" s="5" t="e">
        <f>VLOOKUP(Tableau13[[#This Row],[Mai]],[1]!Tableau3[#All],2,FALSE)</f>
        <v>#REF!</v>
      </c>
      <c r="AH1760" s="5" t="e">
        <f>VLOOKUP(Tableau13[[#This Row],[Juin]],[1]!Tableau3[#All],2,FALSE)</f>
        <v>#REF!</v>
      </c>
      <c r="AI1760" s="5" t="e">
        <f>VLOOKUP(Tableau13[[#This Row],[Juil,]],[1]!Tableau3[#All],2,FALSE)</f>
        <v>#REF!</v>
      </c>
      <c r="AJ1760" s="5" t="e">
        <f>VLOOKUP(Tableau13[[#This Row],[Août]],[1]!Tableau3[#All],2,FALSE)</f>
        <v>#REF!</v>
      </c>
      <c r="AK1760" s="5" t="e">
        <f>VLOOKUP(Tableau13[[#This Row],[Sept,]],[1]!Tableau3[#All],2,FALSE)</f>
        <v>#REF!</v>
      </c>
      <c r="AL1760" s="5" t="e">
        <f>VLOOKUP(Tableau13[[#This Row],[Oct,]],[1]!Tableau3[#All],2,FALSE)</f>
        <v>#REF!</v>
      </c>
      <c r="AM1760" s="5" t="e">
        <f>VLOOKUP(Tableau13[[#This Row],[Nov,]],[1]!Tableau3[#All],2,FALSE)</f>
        <v>#REF!</v>
      </c>
      <c r="AN1760" s="5" t="e">
        <f>VLOOKUP(Tableau13[[#This Row],[Déc,]],[1]!Tableau3[#All],2,FALSE)</f>
        <v>#REF!</v>
      </c>
    </row>
    <row r="1761" spans="1:40" x14ac:dyDescent="0.25">
      <c r="A1761" t="s">
        <v>4501</v>
      </c>
      <c r="B1761" s="1">
        <v>43851</v>
      </c>
      <c r="D1761" t="s">
        <v>4433</v>
      </c>
      <c r="E1761" t="s">
        <v>4434</v>
      </c>
      <c r="F1761" t="s">
        <v>8506</v>
      </c>
      <c r="G1761" t="s">
        <v>4502</v>
      </c>
      <c r="H1761" t="s">
        <v>4503</v>
      </c>
      <c r="I1761" t="s">
        <v>25</v>
      </c>
      <c r="J1761" s="3">
        <v>0</v>
      </c>
      <c r="K1761" s="1">
        <v>43891</v>
      </c>
      <c r="L1761" s="1">
        <v>45716</v>
      </c>
      <c r="M1761" t="s">
        <v>38</v>
      </c>
      <c r="O1761" t="s">
        <v>102</v>
      </c>
      <c r="P1761" s="1"/>
      <c r="AC1761" s="5" t="e">
        <f>VLOOKUP(Tableau13[[#This Row],[Jan,]],[1]!Tableau3[#All],2,FALSE)</f>
        <v>#REF!</v>
      </c>
      <c r="AD1761" s="5" t="e">
        <f>VLOOKUP(Tableau13[[#This Row],[Fév,]],[1]!Tableau3[#All],2,FALSE)</f>
        <v>#REF!</v>
      </c>
      <c r="AE1761" s="5" t="e">
        <f>VLOOKUP(Tableau13[[#This Row],[Mar,]],[1]!Tableau3[#All],2,FALSE)</f>
        <v>#REF!</v>
      </c>
      <c r="AF1761" s="5" t="e">
        <f>VLOOKUP(Tableau13[[#This Row],[Avr,]],[1]!Tableau3[#All],2,FALSE)</f>
        <v>#REF!</v>
      </c>
      <c r="AG1761" s="5" t="e">
        <f>VLOOKUP(Tableau13[[#This Row],[Mai]],[1]!Tableau3[#All],2,FALSE)</f>
        <v>#REF!</v>
      </c>
      <c r="AH1761" s="5" t="e">
        <f>VLOOKUP(Tableau13[[#This Row],[Juin]],[1]!Tableau3[#All],2,FALSE)</f>
        <v>#REF!</v>
      </c>
      <c r="AI1761" s="5" t="e">
        <f>VLOOKUP(Tableau13[[#This Row],[Juil,]],[1]!Tableau3[#All],2,FALSE)</f>
        <v>#REF!</v>
      </c>
      <c r="AJ1761" s="5" t="e">
        <f>VLOOKUP(Tableau13[[#This Row],[Août]],[1]!Tableau3[#All],2,FALSE)</f>
        <v>#REF!</v>
      </c>
      <c r="AK1761" s="5" t="e">
        <f>VLOOKUP(Tableau13[[#This Row],[Sept,]],[1]!Tableau3[#All],2,FALSE)</f>
        <v>#REF!</v>
      </c>
      <c r="AL1761" s="5" t="e">
        <f>VLOOKUP(Tableau13[[#This Row],[Oct,]],[1]!Tableau3[#All],2,FALSE)</f>
        <v>#REF!</v>
      </c>
      <c r="AM1761" s="5" t="e">
        <f>VLOOKUP(Tableau13[[#This Row],[Nov,]],[1]!Tableau3[#All],2,FALSE)</f>
        <v>#REF!</v>
      </c>
      <c r="AN1761" s="5" t="e">
        <f>VLOOKUP(Tableau13[[#This Row],[Déc,]],[1]!Tableau3[#All],2,FALSE)</f>
        <v>#REF!</v>
      </c>
    </row>
    <row r="1762" spans="1:40" x14ac:dyDescent="0.25">
      <c r="A1762" t="s">
        <v>4504</v>
      </c>
      <c r="B1762" s="1">
        <v>43851</v>
      </c>
      <c r="D1762" t="s">
        <v>4433</v>
      </c>
      <c r="E1762" t="s">
        <v>4434</v>
      </c>
      <c r="F1762" t="s">
        <v>8507</v>
      </c>
      <c r="G1762" t="s">
        <v>4505</v>
      </c>
      <c r="H1762" t="s">
        <v>4506</v>
      </c>
      <c r="I1762" t="s">
        <v>25</v>
      </c>
      <c r="J1762" s="3">
        <v>0</v>
      </c>
      <c r="K1762" s="1">
        <v>43891</v>
      </c>
      <c r="L1762" s="1">
        <v>45716</v>
      </c>
      <c r="M1762" t="s">
        <v>38</v>
      </c>
      <c r="O1762" t="s">
        <v>102</v>
      </c>
      <c r="P1762" s="1"/>
      <c r="AC1762" s="5" t="e">
        <f>VLOOKUP(Tableau13[[#This Row],[Jan,]],[1]!Tableau3[#All],2,FALSE)</f>
        <v>#REF!</v>
      </c>
      <c r="AD1762" s="5" t="e">
        <f>VLOOKUP(Tableau13[[#This Row],[Fév,]],[1]!Tableau3[#All],2,FALSE)</f>
        <v>#REF!</v>
      </c>
      <c r="AE1762" s="5" t="e">
        <f>VLOOKUP(Tableau13[[#This Row],[Mar,]],[1]!Tableau3[#All],2,FALSE)</f>
        <v>#REF!</v>
      </c>
      <c r="AF1762" s="5" t="e">
        <f>VLOOKUP(Tableau13[[#This Row],[Avr,]],[1]!Tableau3[#All],2,FALSE)</f>
        <v>#REF!</v>
      </c>
      <c r="AG1762" s="5" t="e">
        <f>VLOOKUP(Tableau13[[#This Row],[Mai]],[1]!Tableau3[#All],2,FALSE)</f>
        <v>#REF!</v>
      </c>
      <c r="AH1762" s="5" t="e">
        <f>VLOOKUP(Tableau13[[#This Row],[Juin]],[1]!Tableau3[#All],2,FALSE)</f>
        <v>#REF!</v>
      </c>
      <c r="AI1762" s="5" t="e">
        <f>VLOOKUP(Tableau13[[#This Row],[Juil,]],[1]!Tableau3[#All],2,FALSE)</f>
        <v>#REF!</v>
      </c>
      <c r="AJ1762" s="5" t="e">
        <f>VLOOKUP(Tableau13[[#This Row],[Août]],[1]!Tableau3[#All],2,FALSE)</f>
        <v>#REF!</v>
      </c>
      <c r="AK1762" s="5" t="e">
        <f>VLOOKUP(Tableau13[[#This Row],[Sept,]],[1]!Tableau3[#All],2,FALSE)</f>
        <v>#REF!</v>
      </c>
      <c r="AL1762" s="5" t="e">
        <f>VLOOKUP(Tableau13[[#This Row],[Oct,]],[1]!Tableau3[#All],2,FALSE)</f>
        <v>#REF!</v>
      </c>
      <c r="AM1762" s="5" t="e">
        <f>VLOOKUP(Tableau13[[#This Row],[Nov,]],[1]!Tableau3[#All],2,FALSE)</f>
        <v>#REF!</v>
      </c>
      <c r="AN1762" s="5" t="e">
        <f>VLOOKUP(Tableau13[[#This Row],[Déc,]],[1]!Tableau3[#All],2,FALSE)</f>
        <v>#REF!</v>
      </c>
    </row>
    <row r="1763" spans="1:40" x14ac:dyDescent="0.25">
      <c r="A1763" t="s">
        <v>4507</v>
      </c>
      <c r="B1763" s="1">
        <v>43851</v>
      </c>
      <c r="D1763" t="s">
        <v>4433</v>
      </c>
      <c r="E1763" t="s">
        <v>4434</v>
      </c>
      <c r="F1763" t="s">
        <v>8508</v>
      </c>
      <c r="G1763" t="s">
        <v>4508</v>
      </c>
      <c r="H1763" t="s">
        <v>4509</v>
      </c>
      <c r="I1763" t="s">
        <v>25</v>
      </c>
      <c r="J1763" s="3">
        <v>768.25</v>
      </c>
      <c r="K1763" s="1">
        <v>43891</v>
      </c>
      <c r="L1763" s="1">
        <v>45716</v>
      </c>
      <c r="M1763" t="s">
        <v>26</v>
      </c>
      <c r="N1763" t="s">
        <v>6130</v>
      </c>
      <c r="O1763" t="s">
        <v>32</v>
      </c>
      <c r="P1763" s="1">
        <v>44287</v>
      </c>
      <c r="S1763" s="2">
        <v>44287</v>
      </c>
      <c r="V1763" s="2">
        <v>44287</v>
      </c>
      <c r="Y1763" s="2">
        <v>44287</v>
      </c>
      <c r="AC1763" s="5" t="e">
        <f>VLOOKUP(Tableau13[[#This Row],[Jan,]],[1]!Tableau3[#All],2,FALSE)</f>
        <v>#REF!</v>
      </c>
      <c r="AD1763" s="5" t="e">
        <f>VLOOKUP(Tableau13[[#This Row],[Fév,]],[1]!Tableau3[#All],2,FALSE)</f>
        <v>#REF!</v>
      </c>
      <c r="AE1763" s="5" t="e">
        <f>VLOOKUP(Tableau13[[#This Row],[Mar,]],[1]!Tableau3[#All],2,FALSE)</f>
        <v>#REF!</v>
      </c>
      <c r="AF1763" s="5" t="e">
        <f>VLOOKUP(Tableau13[[#This Row],[Avr,]],[1]!Tableau3[#All],2,FALSE)</f>
        <v>#REF!</v>
      </c>
      <c r="AG1763" s="5" t="e">
        <f>VLOOKUP(Tableau13[[#This Row],[Mai]],[1]!Tableau3[#All],2,FALSE)</f>
        <v>#REF!</v>
      </c>
      <c r="AH1763" s="5" t="e">
        <f>VLOOKUP(Tableau13[[#This Row],[Juin]],[1]!Tableau3[#All],2,FALSE)</f>
        <v>#REF!</v>
      </c>
      <c r="AI1763" s="5" t="e">
        <f>VLOOKUP(Tableau13[[#This Row],[Juil,]],[1]!Tableau3[#All],2,FALSE)</f>
        <v>#REF!</v>
      </c>
      <c r="AJ1763" s="5" t="e">
        <f>VLOOKUP(Tableau13[[#This Row],[Août]],[1]!Tableau3[#All],2,FALSE)</f>
        <v>#REF!</v>
      </c>
      <c r="AK1763" s="5" t="e">
        <f>VLOOKUP(Tableau13[[#This Row],[Sept,]],[1]!Tableau3[#All],2,FALSE)</f>
        <v>#REF!</v>
      </c>
      <c r="AL1763" s="5" t="e">
        <f>VLOOKUP(Tableau13[[#This Row],[Oct,]],[1]!Tableau3[#All],2,FALSE)</f>
        <v>#REF!</v>
      </c>
      <c r="AM1763" s="5" t="e">
        <f>VLOOKUP(Tableau13[[#This Row],[Nov,]],[1]!Tableau3[#All],2,FALSE)</f>
        <v>#REF!</v>
      </c>
      <c r="AN1763" s="5" t="e">
        <f>VLOOKUP(Tableau13[[#This Row],[Déc,]],[1]!Tableau3[#All],2,FALSE)</f>
        <v>#REF!</v>
      </c>
    </row>
    <row r="1764" spans="1:40" x14ac:dyDescent="0.25">
      <c r="A1764" t="s">
        <v>4510</v>
      </c>
      <c r="B1764" s="1">
        <v>43851</v>
      </c>
      <c r="D1764" t="s">
        <v>4433</v>
      </c>
      <c r="E1764" t="s">
        <v>4434</v>
      </c>
      <c r="F1764" t="s">
        <v>8509</v>
      </c>
      <c r="G1764" t="s">
        <v>4511</v>
      </c>
      <c r="H1764" t="s">
        <v>4512</v>
      </c>
      <c r="I1764" t="s">
        <v>25</v>
      </c>
      <c r="J1764" s="3">
        <v>0</v>
      </c>
      <c r="K1764" s="1">
        <v>43891</v>
      </c>
      <c r="L1764" s="1">
        <v>45716</v>
      </c>
      <c r="M1764" t="s">
        <v>38</v>
      </c>
      <c r="O1764" t="s">
        <v>102</v>
      </c>
      <c r="P1764" s="1"/>
      <c r="AC1764" s="5" t="e">
        <f>VLOOKUP(Tableau13[[#This Row],[Jan,]],[1]!Tableau3[#All],2,FALSE)</f>
        <v>#REF!</v>
      </c>
      <c r="AD1764" s="5" t="e">
        <f>VLOOKUP(Tableau13[[#This Row],[Fév,]],[1]!Tableau3[#All],2,FALSE)</f>
        <v>#REF!</v>
      </c>
      <c r="AE1764" s="5" t="e">
        <f>VLOOKUP(Tableau13[[#This Row],[Mar,]],[1]!Tableau3[#All],2,FALSE)</f>
        <v>#REF!</v>
      </c>
      <c r="AF1764" s="5" t="e">
        <f>VLOOKUP(Tableau13[[#This Row],[Avr,]],[1]!Tableau3[#All],2,FALSE)</f>
        <v>#REF!</v>
      </c>
      <c r="AG1764" s="5" t="e">
        <f>VLOOKUP(Tableau13[[#This Row],[Mai]],[1]!Tableau3[#All],2,FALSE)</f>
        <v>#REF!</v>
      </c>
      <c r="AH1764" s="5" t="e">
        <f>VLOOKUP(Tableau13[[#This Row],[Juin]],[1]!Tableau3[#All],2,FALSE)</f>
        <v>#REF!</v>
      </c>
      <c r="AI1764" s="5" t="e">
        <f>VLOOKUP(Tableau13[[#This Row],[Juil,]],[1]!Tableau3[#All],2,FALSE)</f>
        <v>#REF!</v>
      </c>
      <c r="AJ1764" s="5" t="e">
        <f>VLOOKUP(Tableau13[[#This Row],[Août]],[1]!Tableau3[#All],2,FALSE)</f>
        <v>#REF!</v>
      </c>
      <c r="AK1764" s="5" t="e">
        <f>VLOOKUP(Tableau13[[#This Row],[Sept,]],[1]!Tableau3[#All],2,FALSE)</f>
        <v>#REF!</v>
      </c>
      <c r="AL1764" s="5" t="e">
        <f>VLOOKUP(Tableau13[[#This Row],[Oct,]],[1]!Tableau3[#All],2,FALSE)</f>
        <v>#REF!</v>
      </c>
      <c r="AM1764" s="5" t="e">
        <f>VLOOKUP(Tableau13[[#This Row],[Nov,]],[1]!Tableau3[#All],2,FALSE)</f>
        <v>#REF!</v>
      </c>
      <c r="AN1764" s="5" t="e">
        <f>VLOOKUP(Tableau13[[#This Row],[Déc,]],[1]!Tableau3[#All],2,FALSE)</f>
        <v>#REF!</v>
      </c>
    </row>
    <row r="1765" spans="1:40" x14ac:dyDescent="0.25">
      <c r="A1765" t="s">
        <v>4513</v>
      </c>
      <c r="B1765" s="1">
        <v>43851</v>
      </c>
      <c r="D1765" t="s">
        <v>4433</v>
      </c>
      <c r="E1765" t="s">
        <v>4434</v>
      </c>
      <c r="F1765" t="s">
        <v>8510</v>
      </c>
      <c r="G1765" t="s">
        <v>4514</v>
      </c>
      <c r="H1765" t="s">
        <v>4515</v>
      </c>
      <c r="I1765" t="s">
        <v>25</v>
      </c>
      <c r="J1765" s="3">
        <v>0</v>
      </c>
      <c r="K1765" s="1">
        <v>43891</v>
      </c>
      <c r="L1765" s="1">
        <v>45716</v>
      </c>
      <c r="M1765" t="s">
        <v>38</v>
      </c>
      <c r="O1765" t="s">
        <v>102</v>
      </c>
      <c r="P1765" s="1"/>
      <c r="AC1765" s="5" t="e">
        <f>VLOOKUP(Tableau13[[#This Row],[Jan,]],[1]!Tableau3[#All],2,FALSE)</f>
        <v>#REF!</v>
      </c>
      <c r="AD1765" s="5" t="e">
        <f>VLOOKUP(Tableau13[[#This Row],[Fév,]],[1]!Tableau3[#All],2,FALSE)</f>
        <v>#REF!</v>
      </c>
      <c r="AE1765" s="5" t="e">
        <f>VLOOKUP(Tableau13[[#This Row],[Mar,]],[1]!Tableau3[#All],2,FALSE)</f>
        <v>#REF!</v>
      </c>
      <c r="AF1765" s="5" t="e">
        <f>VLOOKUP(Tableau13[[#This Row],[Avr,]],[1]!Tableau3[#All],2,FALSE)</f>
        <v>#REF!</v>
      </c>
      <c r="AG1765" s="5" t="e">
        <f>VLOOKUP(Tableau13[[#This Row],[Mai]],[1]!Tableau3[#All],2,FALSE)</f>
        <v>#REF!</v>
      </c>
      <c r="AH1765" s="5" t="e">
        <f>VLOOKUP(Tableau13[[#This Row],[Juin]],[1]!Tableau3[#All],2,FALSE)</f>
        <v>#REF!</v>
      </c>
      <c r="AI1765" s="5" t="e">
        <f>VLOOKUP(Tableau13[[#This Row],[Juil,]],[1]!Tableau3[#All],2,FALSE)</f>
        <v>#REF!</v>
      </c>
      <c r="AJ1765" s="5" t="e">
        <f>VLOOKUP(Tableau13[[#This Row],[Août]],[1]!Tableau3[#All],2,FALSE)</f>
        <v>#REF!</v>
      </c>
      <c r="AK1765" s="5" t="e">
        <f>VLOOKUP(Tableau13[[#This Row],[Sept,]],[1]!Tableau3[#All],2,FALSE)</f>
        <v>#REF!</v>
      </c>
      <c r="AL1765" s="5" t="e">
        <f>VLOOKUP(Tableau13[[#This Row],[Oct,]],[1]!Tableau3[#All],2,FALSE)</f>
        <v>#REF!</v>
      </c>
      <c r="AM1765" s="5" t="e">
        <f>VLOOKUP(Tableau13[[#This Row],[Nov,]],[1]!Tableau3[#All],2,FALSE)</f>
        <v>#REF!</v>
      </c>
      <c r="AN1765" s="5" t="e">
        <f>VLOOKUP(Tableau13[[#This Row],[Déc,]],[1]!Tableau3[#All],2,FALSE)</f>
        <v>#REF!</v>
      </c>
    </row>
    <row r="1766" spans="1:40" x14ac:dyDescent="0.25">
      <c r="A1766" t="s">
        <v>4516</v>
      </c>
      <c r="B1766" s="1">
        <v>43851</v>
      </c>
      <c r="D1766" t="s">
        <v>4433</v>
      </c>
      <c r="E1766" t="s">
        <v>4434</v>
      </c>
      <c r="F1766" t="s">
        <v>8511</v>
      </c>
      <c r="G1766" t="s">
        <v>4517</v>
      </c>
      <c r="H1766" t="s">
        <v>4518</v>
      </c>
      <c r="I1766" t="s">
        <v>25</v>
      </c>
      <c r="J1766" s="3">
        <v>0</v>
      </c>
      <c r="K1766" s="1">
        <v>43891</v>
      </c>
      <c r="L1766" s="1">
        <v>45716</v>
      </c>
      <c r="M1766" t="s">
        <v>38</v>
      </c>
      <c r="O1766" t="s">
        <v>102</v>
      </c>
      <c r="P1766" s="1"/>
      <c r="AC1766" s="5" t="e">
        <f>VLOOKUP(Tableau13[[#This Row],[Jan,]],[1]!Tableau3[#All],2,FALSE)</f>
        <v>#REF!</v>
      </c>
      <c r="AD1766" s="5" t="e">
        <f>VLOOKUP(Tableau13[[#This Row],[Fév,]],[1]!Tableau3[#All],2,FALSE)</f>
        <v>#REF!</v>
      </c>
      <c r="AE1766" s="5" t="e">
        <f>VLOOKUP(Tableau13[[#This Row],[Mar,]],[1]!Tableau3[#All],2,FALSE)</f>
        <v>#REF!</v>
      </c>
      <c r="AF1766" s="5" t="e">
        <f>VLOOKUP(Tableau13[[#This Row],[Avr,]],[1]!Tableau3[#All],2,FALSE)</f>
        <v>#REF!</v>
      </c>
      <c r="AG1766" s="5" t="e">
        <f>VLOOKUP(Tableau13[[#This Row],[Mai]],[1]!Tableau3[#All],2,FALSE)</f>
        <v>#REF!</v>
      </c>
      <c r="AH1766" s="5" t="e">
        <f>VLOOKUP(Tableau13[[#This Row],[Juin]],[1]!Tableau3[#All],2,FALSE)</f>
        <v>#REF!</v>
      </c>
      <c r="AI1766" s="5" t="e">
        <f>VLOOKUP(Tableau13[[#This Row],[Juil,]],[1]!Tableau3[#All],2,FALSE)</f>
        <v>#REF!</v>
      </c>
      <c r="AJ1766" s="5" t="e">
        <f>VLOOKUP(Tableau13[[#This Row],[Août]],[1]!Tableau3[#All],2,FALSE)</f>
        <v>#REF!</v>
      </c>
      <c r="AK1766" s="5" t="e">
        <f>VLOOKUP(Tableau13[[#This Row],[Sept,]],[1]!Tableau3[#All],2,FALSE)</f>
        <v>#REF!</v>
      </c>
      <c r="AL1766" s="5" t="e">
        <f>VLOOKUP(Tableau13[[#This Row],[Oct,]],[1]!Tableau3[#All],2,FALSE)</f>
        <v>#REF!</v>
      </c>
      <c r="AM1766" s="5" t="e">
        <f>VLOOKUP(Tableau13[[#This Row],[Nov,]],[1]!Tableau3[#All],2,FALSE)</f>
        <v>#REF!</v>
      </c>
      <c r="AN1766" s="5" t="e">
        <f>VLOOKUP(Tableau13[[#This Row],[Déc,]],[1]!Tableau3[#All],2,FALSE)</f>
        <v>#REF!</v>
      </c>
    </row>
    <row r="1767" spans="1:40" x14ac:dyDescent="0.25">
      <c r="A1767" t="s">
        <v>4519</v>
      </c>
      <c r="B1767" s="1">
        <v>43851</v>
      </c>
      <c r="D1767" t="s">
        <v>4433</v>
      </c>
      <c r="E1767" t="s">
        <v>4434</v>
      </c>
      <c r="F1767" t="s">
        <v>8512</v>
      </c>
      <c r="G1767" t="s">
        <v>4520</v>
      </c>
      <c r="H1767" t="s">
        <v>4521</v>
      </c>
      <c r="I1767" t="s">
        <v>25</v>
      </c>
      <c r="J1767" s="3">
        <v>0</v>
      </c>
      <c r="K1767" s="1">
        <v>43891</v>
      </c>
      <c r="L1767" s="1">
        <v>45716</v>
      </c>
      <c r="M1767" t="s">
        <v>38</v>
      </c>
      <c r="O1767" t="s">
        <v>102</v>
      </c>
      <c r="P1767" s="1"/>
      <c r="AC1767" s="5" t="e">
        <f>VLOOKUP(Tableau13[[#This Row],[Jan,]],[1]!Tableau3[#All],2,FALSE)</f>
        <v>#REF!</v>
      </c>
      <c r="AD1767" s="5" t="e">
        <f>VLOOKUP(Tableau13[[#This Row],[Fév,]],[1]!Tableau3[#All],2,FALSE)</f>
        <v>#REF!</v>
      </c>
      <c r="AE1767" s="5" t="e">
        <f>VLOOKUP(Tableau13[[#This Row],[Mar,]],[1]!Tableau3[#All],2,FALSE)</f>
        <v>#REF!</v>
      </c>
      <c r="AF1767" s="5" t="e">
        <f>VLOOKUP(Tableau13[[#This Row],[Avr,]],[1]!Tableau3[#All],2,FALSE)</f>
        <v>#REF!</v>
      </c>
      <c r="AG1767" s="5" t="e">
        <f>VLOOKUP(Tableau13[[#This Row],[Mai]],[1]!Tableau3[#All],2,FALSE)</f>
        <v>#REF!</v>
      </c>
      <c r="AH1767" s="5" t="e">
        <f>VLOOKUP(Tableau13[[#This Row],[Juin]],[1]!Tableau3[#All],2,FALSE)</f>
        <v>#REF!</v>
      </c>
      <c r="AI1767" s="5" t="e">
        <f>VLOOKUP(Tableau13[[#This Row],[Juil,]],[1]!Tableau3[#All],2,FALSE)</f>
        <v>#REF!</v>
      </c>
      <c r="AJ1767" s="5" t="e">
        <f>VLOOKUP(Tableau13[[#This Row],[Août]],[1]!Tableau3[#All],2,FALSE)</f>
        <v>#REF!</v>
      </c>
      <c r="AK1767" s="5" t="e">
        <f>VLOOKUP(Tableau13[[#This Row],[Sept,]],[1]!Tableau3[#All],2,FALSE)</f>
        <v>#REF!</v>
      </c>
      <c r="AL1767" s="5" t="e">
        <f>VLOOKUP(Tableau13[[#This Row],[Oct,]],[1]!Tableau3[#All],2,FALSE)</f>
        <v>#REF!</v>
      </c>
      <c r="AM1767" s="5" t="e">
        <f>VLOOKUP(Tableau13[[#This Row],[Nov,]],[1]!Tableau3[#All],2,FALSE)</f>
        <v>#REF!</v>
      </c>
      <c r="AN1767" s="5" t="e">
        <f>VLOOKUP(Tableau13[[#This Row],[Déc,]],[1]!Tableau3[#All],2,FALSE)</f>
        <v>#REF!</v>
      </c>
    </row>
    <row r="1768" spans="1:40" x14ac:dyDescent="0.25">
      <c r="A1768" t="s">
        <v>4522</v>
      </c>
      <c r="B1768" s="1">
        <v>43851</v>
      </c>
      <c r="D1768" t="s">
        <v>4433</v>
      </c>
      <c r="E1768" t="s">
        <v>4434</v>
      </c>
      <c r="F1768" t="s">
        <v>8513</v>
      </c>
      <c r="G1768" t="s">
        <v>4523</v>
      </c>
      <c r="H1768" t="s">
        <v>4524</v>
      </c>
      <c r="I1768" t="s">
        <v>25</v>
      </c>
      <c r="J1768" s="3">
        <v>0</v>
      </c>
      <c r="K1768" s="1">
        <v>43891</v>
      </c>
      <c r="L1768" s="1">
        <v>45716</v>
      </c>
      <c r="M1768" t="s">
        <v>38</v>
      </c>
      <c r="O1768" t="s">
        <v>102</v>
      </c>
      <c r="P1768" s="1"/>
      <c r="AC1768" s="5" t="e">
        <f>VLOOKUP(Tableau13[[#This Row],[Jan,]],[1]!Tableau3[#All],2,FALSE)</f>
        <v>#REF!</v>
      </c>
      <c r="AD1768" s="5" t="e">
        <f>VLOOKUP(Tableau13[[#This Row],[Fév,]],[1]!Tableau3[#All],2,FALSE)</f>
        <v>#REF!</v>
      </c>
      <c r="AE1768" s="5" t="e">
        <f>VLOOKUP(Tableau13[[#This Row],[Mar,]],[1]!Tableau3[#All],2,FALSE)</f>
        <v>#REF!</v>
      </c>
      <c r="AF1768" s="5" t="e">
        <f>VLOOKUP(Tableau13[[#This Row],[Avr,]],[1]!Tableau3[#All],2,FALSE)</f>
        <v>#REF!</v>
      </c>
      <c r="AG1768" s="5" t="e">
        <f>VLOOKUP(Tableau13[[#This Row],[Mai]],[1]!Tableau3[#All],2,FALSE)</f>
        <v>#REF!</v>
      </c>
      <c r="AH1768" s="5" t="e">
        <f>VLOOKUP(Tableau13[[#This Row],[Juin]],[1]!Tableau3[#All],2,FALSE)</f>
        <v>#REF!</v>
      </c>
      <c r="AI1768" s="5" t="e">
        <f>VLOOKUP(Tableau13[[#This Row],[Juil,]],[1]!Tableau3[#All],2,FALSE)</f>
        <v>#REF!</v>
      </c>
      <c r="AJ1768" s="5" t="e">
        <f>VLOOKUP(Tableau13[[#This Row],[Août]],[1]!Tableau3[#All],2,FALSE)</f>
        <v>#REF!</v>
      </c>
      <c r="AK1768" s="5" t="e">
        <f>VLOOKUP(Tableau13[[#This Row],[Sept,]],[1]!Tableau3[#All],2,FALSE)</f>
        <v>#REF!</v>
      </c>
      <c r="AL1768" s="5" t="e">
        <f>VLOOKUP(Tableau13[[#This Row],[Oct,]],[1]!Tableau3[#All],2,FALSE)</f>
        <v>#REF!</v>
      </c>
      <c r="AM1768" s="5" t="e">
        <f>VLOOKUP(Tableau13[[#This Row],[Nov,]],[1]!Tableau3[#All],2,FALSE)</f>
        <v>#REF!</v>
      </c>
      <c r="AN1768" s="5" t="e">
        <f>VLOOKUP(Tableau13[[#This Row],[Déc,]],[1]!Tableau3[#All],2,FALSE)</f>
        <v>#REF!</v>
      </c>
    </row>
    <row r="1769" spans="1:40" x14ac:dyDescent="0.25">
      <c r="A1769" t="s">
        <v>4525</v>
      </c>
      <c r="B1769" s="1">
        <v>43851</v>
      </c>
      <c r="D1769" t="s">
        <v>4433</v>
      </c>
      <c r="E1769" t="s">
        <v>4434</v>
      </c>
      <c r="F1769" t="s">
        <v>8514</v>
      </c>
      <c r="G1769" t="s">
        <v>4526</v>
      </c>
      <c r="H1769" t="s">
        <v>4527</v>
      </c>
      <c r="I1769" t="s">
        <v>25</v>
      </c>
      <c r="J1769" s="3">
        <v>0</v>
      </c>
      <c r="K1769" s="1">
        <v>43891</v>
      </c>
      <c r="L1769" s="1">
        <v>45716</v>
      </c>
      <c r="M1769" t="s">
        <v>38</v>
      </c>
      <c r="O1769" t="s">
        <v>102</v>
      </c>
      <c r="P1769" s="1"/>
      <c r="AC1769" s="5" t="e">
        <f>VLOOKUP(Tableau13[[#This Row],[Jan,]],[1]!Tableau3[#All],2,FALSE)</f>
        <v>#REF!</v>
      </c>
      <c r="AD1769" s="5" t="e">
        <f>VLOOKUP(Tableau13[[#This Row],[Fév,]],[1]!Tableau3[#All],2,FALSE)</f>
        <v>#REF!</v>
      </c>
      <c r="AE1769" s="5" t="e">
        <f>VLOOKUP(Tableau13[[#This Row],[Mar,]],[1]!Tableau3[#All],2,FALSE)</f>
        <v>#REF!</v>
      </c>
      <c r="AF1769" s="5" t="e">
        <f>VLOOKUP(Tableau13[[#This Row],[Avr,]],[1]!Tableau3[#All],2,FALSE)</f>
        <v>#REF!</v>
      </c>
      <c r="AG1769" s="5" t="e">
        <f>VLOOKUP(Tableau13[[#This Row],[Mai]],[1]!Tableau3[#All],2,FALSE)</f>
        <v>#REF!</v>
      </c>
      <c r="AH1769" s="5" t="e">
        <f>VLOOKUP(Tableau13[[#This Row],[Juin]],[1]!Tableau3[#All],2,FALSE)</f>
        <v>#REF!</v>
      </c>
      <c r="AI1769" s="5" t="e">
        <f>VLOOKUP(Tableau13[[#This Row],[Juil,]],[1]!Tableau3[#All],2,FALSE)</f>
        <v>#REF!</v>
      </c>
      <c r="AJ1769" s="5" t="e">
        <f>VLOOKUP(Tableau13[[#This Row],[Août]],[1]!Tableau3[#All],2,FALSE)</f>
        <v>#REF!</v>
      </c>
      <c r="AK1769" s="5" t="e">
        <f>VLOOKUP(Tableau13[[#This Row],[Sept,]],[1]!Tableau3[#All],2,FALSE)</f>
        <v>#REF!</v>
      </c>
      <c r="AL1769" s="5" t="e">
        <f>VLOOKUP(Tableau13[[#This Row],[Oct,]],[1]!Tableau3[#All],2,FALSE)</f>
        <v>#REF!</v>
      </c>
      <c r="AM1769" s="5" t="e">
        <f>VLOOKUP(Tableau13[[#This Row],[Nov,]],[1]!Tableau3[#All],2,FALSE)</f>
        <v>#REF!</v>
      </c>
      <c r="AN1769" s="5" t="e">
        <f>VLOOKUP(Tableau13[[#This Row],[Déc,]],[1]!Tableau3[#All],2,FALSE)</f>
        <v>#REF!</v>
      </c>
    </row>
    <row r="1770" spans="1:40" x14ac:dyDescent="0.25">
      <c r="A1770" t="s">
        <v>4528</v>
      </c>
      <c r="B1770" s="1">
        <v>43851</v>
      </c>
      <c r="D1770" t="s">
        <v>4433</v>
      </c>
      <c r="E1770" t="s">
        <v>4434</v>
      </c>
      <c r="F1770" t="s">
        <v>8515</v>
      </c>
      <c r="G1770" t="s">
        <v>4529</v>
      </c>
      <c r="H1770" t="s">
        <v>4530</v>
      </c>
      <c r="I1770" t="s">
        <v>25</v>
      </c>
      <c r="J1770" s="3">
        <v>0</v>
      </c>
      <c r="K1770" s="1">
        <v>43891</v>
      </c>
      <c r="L1770" s="1">
        <v>45716</v>
      </c>
      <c r="M1770" t="s">
        <v>38</v>
      </c>
      <c r="O1770" t="s">
        <v>102</v>
      </c>
      <c r="P1770" s="1"/>
      <c r="AC1770" s="5" t="e">
        <f>VLOOKUP(Tableau13[[#This Row],[Jan,]],[1]!Tableau3[#All],2,FALSE)</f>
        <v>#REF!</v>
      </c>
      <c r="AD1770" s="5" t="e">
        <f>VLOOKUP(Tableau13[[#This Row],[Fév,]],[1]!Tableau3[#All],2,FALSE)</f>
        <v>#REF!</v>
      </c>
      <c r="AE1770" s="5" t="e">
        <f>VLOOKUP(Tableau13[[#This Row],[Mar,]],[1]!Tableau3[#All],2,FALSE)</f>
        <v>#REF!</v>
      </c>
      <c r="AF1770" s="5" t="e">
        <f>VLOOKUP(Tableau13[[#This Row],[Avr,]],[1]!Tableau3[#All],2,FALSE)</f>
        <v>#REF!</v>
      </c>
      <c r="AG1770" s="5" t="e">
        <f>VLOOKUP(Tableau13[[#This Row],[Mai]],[1]!Tableau3[#All],2,FALSE)</f>
        <v>#REF!</v>
      </c>
      <c r="AH1770" s="5" t="e">
        <f>VLOOKUP(Tableau13[[#This Row],[Juin]],[1]!Tableau3[#All],2,FALSE)</f>
        <v>#REF!</v>
      </c>
      <c r="AI1770" s="5" t="e">
        <f>VLOOKUP(Tableau13[[#This Row],[Juil,]],[1]!Tableau3[#All],2,FALSE)</f>
        <v>#REF!</v>
      </c>
      <c r="AJ1770" s="5" t="e">
        <f>VLOOKUP(Tableau13[[#This Row],[Août]],[1]!Tableau3[#All],2,FALSE)</f>
        <v>#REF!</v>
      </c>
      <c r="AK1770" s="5" t="e">
        <f>VLOOKUP(Tableau13[[#This Row],[Sept,]],[1]!Tableau3[#All],2,FALSE)</f>
        <v>#REF!</v>
      </c>
      <c r="AL1770" s="5" t="e">
        <f>VLOOKUP(Tableau13[[#This Row],[Oct,]],[1]!Tableau3[#All],2,FALSE)</f>
        <v>#REF!</v>
      </c>
      <c r="AM1770" s="5" t="e">
        <f>VLOOKUP(Tableau13[[#This Row],[Nov,]],[1]!Tableau3[#All],2,FALSE)</f>
        <v>#REF!</v>
      </c>
      <c r="AN1770" s="5" t="e">
        <f>VLOOKUP(Tableau13[[#This Row],[Déc,]],[1]!Tableau3[#All],2,FALSE)</f>
        <v>#REF!</v>
      </c>
    </row>
    <row r="1771" spans="1:40" x14ac:dyDescent="0.25">
      <c r="A1771" t="s">
        <v>4531</v>
      </c>
      <c r="B1771" s="1">
        <v>43851</v>
      </c>
      <c r="D1771" t="s">
        <v>4433</v>
      </c>
      <c r="E1771" t="s">
        <v>4434</v>
      </c>
      <c r="F1771" t="s">
        <v>8516</v>
      </c>
      <c r="G1771" t="s">
        <v>4532</v>
      </c>
      <c r="H1771" t="s">
        <v>4533</v>
      </c>
      <c r="I1771" t="s">
        <v>25</v>
      </c>
      <c r="J1771" s="3">
        <v>0</v>
      </c>
      <c r="K1771" s="1">
        <v>43891</v>
      </c>
      <c r="L1771" s="1">
        <v>45716</v>
      </c>
      <c r="M1771" t="s">
        <v>38</v>
      </c>
      <c r="O1771" t="s">
        <v>102</v>
      </c>
      <c r="P1771" s="1"/>
      <c r="AC1771" s="5" t="e">
        <f>VLOOKUP(Tableau13[[#This Row],[Jan,]],[1]!Tableau3[#All],2,FALSE)</f>
        <v>#REF!</v>
      </c>
      <c r="AD1771" s="5" t="e">
        <f>VLOOKUP(Tableau13[[#This Row],[Fév,]],[1]!Tableau3[#All],2,FALSE)</f>
        <v>#REF!</v>
      </c>
      <c r="AE1771" s="5" t="e">
        <f>VLOOKUP(Tableau13[[#This Row],[Mar,]],[1]!Tableau3[#All],2,FALSE)</f>
        <v>#REF!</v>
      </c>
      <c r="AF1771" s="5" t="e">
        <f>VLOOKUP(Tableau13[[#This Row],[Avr,]],[1]!Tableau3[#All],2,FALSE)</f>
        <v>#REF!</v>
      </c>
      <c r="AG1771" s="5" t="e">
        <f>VLOOKUP(Tableau13[[#This Row],[Mai]],[1]!Tableau3[#All],2,FALSE)</f>
        <v>#REF!</v>
      </c>
      <c r="AH1771" s="5" t="e">
        <f>VLOOKUP(Tableau13[[#This Row],[Juin]],[1]!Tableau3[#All],2,FALSE)</f>
        <v>#REF!</v>
      </c>
      <c r="AI1771" s="5" t="e">
        <f>VLOOKUP(Tableau13[[#This Row],[Juil,]],[1]!Tableau3[#All],2,FALSE)</f>
        <v>#REF!</v>
      </c>
      <c r="AJ1771" s="5" t="e">
        <f>VLOOKUP(Tableau13[[#This Row],[Août]],[1]!Tableau3[#All],2,FALSE)</f>
        <v>#REF!</v>
      </c>
      <c r="AK1771" s="5" t="e">
        <f>VLOOKUP(Tableau13[[#This Row],[Sept,]],[1]!Tableau3[#All],2,FALSE)</f>
        <v>#REF!</v>
      </c>
      <c r="AL1771" s="5" t="e">
        <f>VLOOKUP(Tableau13[[#This Row],[Oct,]],[1]!Tableau3[#All],2,FALSE)</f>
        <v>#REF!</v>
      </c>
      <c r="AM1771" s="5" t="e">
        <f>VLOOKUP(Tableau13[[#This Row],[Nov,]],[1]!Tableau3[#All],2,FALSE)</f>
        <v>#REF!</v>
      </c>
      <c r="AN1771" s="5" t="e">
        <f>VLOOKUP(Tableau13[[#This Row],[Déc,]],[1]!Tableau3[#All],2,FALSE)</f>
        <v>#REF!</v>
      </c>
    </row>
    <row r="1772" spans="1:40" x14ac:dyDescent="0.25">
      <c r="A1772" t="s">
        <v>4534</v>
      </c>
      <c r="B1772" s="1">
        <v>43851</v>
      </c>
      <c r="D1772" t="s">
        <v>4433</v>
      </c>
      <c r="E1772" t="s">
        <v>4434</v>
      </c>
      <c r="F1772" t="s">
        <v>8517</v>
      </c>
      <c r="G1772" t="s">
        <v>4535</v>
      </c>
      <c r="H1772" t="s">
        <v>4536</v>
      </c>
      <c r="I1772" t="s">
        <v>25</v>
      </c>
      <c r="J1772" s="3">
        <v>0</v>
      </c>
      <c r="K1772" s="1">
        <v>43891</v>
      </c>
      <c r="L1772" s="1">
        <v>45716</v>
      </c>
      <c r="M1772" t="s">
        <v>38</v>
      </c>
      <c r="O1772" t="s">
        <v>102</v>
      </c>
      <c r="P1772" s="1"/>
      <c r="AC1772" s="5" t="e">
        <f>VLOOKUP(Tableau13[[#This Row],[Jan,]],[1]!Tableau3[#All],2,FALSE)</f>
        <v>#REF!</v>
      </c>
      <c r="AD1772" s="5" t="e">
        <f>VLOOKUP(Tableau13[[#This Row],[Fév,]],[1]!Tableau3[#All],2,FALSE)</f>
        <v>#REF!</v>
      </c>
      <c r="AE1772" s="5" t="e">
        <f>VLOOKUP(Tableau13[[#This Row],[Mar,]],[1]!Tableau3[#All],2,FALSE)</f>
        <v>#REF!</v>
      </c>
      <c r="AF1772" s="5" t="e">
        <f>VLOOKUP(Tableau13[[#This Row],[Avr,]],[1]!Tableau3[#All],2,FALSE)</f>
        <v>#REF!</v>
      </c>
      <c r="AG1772" s="5" t="e">
        <f>VLOOKUP(Tableau13[[#This Row],[Mai]],[1]!Tableau3[#All],2,FALSE)</f>
        <v>#REF!</v>
      </c>
      <c r="AH1772" s="5" t="e">
        <f>VLOOKUP(Tableau13[[#This Row],[Juin]],[1]!Tableau3[#All],2,FALSE)</f>
        <v>#REF!</v>
      </c>
      <c r="AI1772" s="5" t="e">
        <f>VLOOKUP(Tableau13[[#This Row],[Juil,]],[1]!Tableau3[#All],2,FALSE)</f>
        <v>#REF!</v>
      </c>
      <c r="AJ1772" s="5" t="e">
        <f>VLOOKUP(Tableau13[[#This Row],[Août]],[1]!Tableau3[#All],2,FALSE)</f>
        <v>#REF!</v>
      </c>
      <c r="AK1772" s="5" t="e">
        <f>VLOOKUP(Tableau13[[#This Row],[Sept,]],[1]!Tableau3[#All],2,FALSE)</f>
        <v>#REF!</v>
      </c>
      <c r="AL1772" s="5" t="e">
        <f>VLOOKUP(Tableau13[[#This Row],[Oct,]],[1]!Tableau3[#All],2,FALSE)</f>
        <v>#REF!</v>
      </c>
      <c r="AM1772" s="5" t="e">
        <f>VLOOKUP(Tableau13[[#This Row],[Nov,]],[1]!Tableau3[#All],2,FALSE)</f>
        <v>#REF!</v>
      </c>
      <c r="AN1772" s="5" t="e">
        <f>VLOOKUP(Tableau13[[#This Row],[Déc,]],[1]!Tableau3[#All],2,FALSE)</f>
        <v>#REF!</v>
      </c>
    </row>
    <row r="1773" spans="1:40" x14ac:dyDescent="0.25">
      <c r="A1773" t="s">
        <v>4537</v>
      </c>
      <c r="B1773" s="1">
        <v>43851</v>
      </c>
      <c r="D1773" t="s">
        <v>4433</v>
      </c>
      <c r="E1773" t="s">
        <v>4434</v>
      </c>
      <c r="F1773" t="s">
        <v>8518</v>
      </c>
      <c r="G1773" t="s">
        <v>4538</v>
      </c>
      <c r="H1773" t="s">
        <v>4539</v>
      </c>
      <c r="I1773" t="s">
        <v>25</v>
      </c>
      <c r="J1773" s="3">
        <v>0</v>
      </c>
      <c r="K1773" s="1">
        <v>43891</v>
      </c>
      <c r="L1773" s="1">
        <v>45716</v>
      </c>
      <c r="M1773" t="s">
        <v>38</v>
      </c>
      <c r="O1773" t="s">
        <v>102</v>
      </c>
      <c r="P1773" s="1"/>
      <c r="AC1773" s="5" t="e">
        <f>VLOOKUP(Tableau13[[#This Row],[Jan,]],[1]!Tableau3[#All],2,FALSE)</f>
        <v>#REF!</v>
      </c>
      <c r="AD1773" s="5" t="e">
        <f>VLOOKUP(Tableau13[[#This Row],[Fév,]],[1]!Tableau3[#All],2,FALSE)</f>
        <v>#REF!</v>
      </c>
      <c r="AE1773" s="5" t="e">
        <f>VLOOKUP(Tableau13[[#This Row],[Mar,]],[1]!Tableau3[#All],2,FALSE)</f>
        <v>#REF!</v>
      </c>
      <c r="AF1773" s="5" t="e">
        <f>VLOOKUP(Tableau13[[#This Row],[Avr,]],[1]!Tableau3[#All],2,FALSE)</f>
        <v>#REF!</v>
      </c>
      <c r="AG1773" s="5" t="e">
        <f>VLOOKUP(Tableau13[[#This Row],[Mai]],[1]!Tableau3[#All],2,FALSE)</f>
        <v>#REF!</v>
      </c>
      <c r="AH1773" s="5" t="e">
        <f>VLOOKUP(Tableau13[[#This Row],[Juin]],[1]!Tableau3[#All],2,FALSE)</f>
        <v>#REF!</v>
      </c>
      <c r="AI1773" s="5" t="e">
        <f>VLOOKUP(Tableau13[[#This Row],[Juil,]],[1]!Tableau3[#All],2,FALSE)</f>
        <v>#REF!</v>
      </c>
      <c r="AJ1773" s="5" t="e">
        <f>VLOOKUP(Tableau13[[#This Row],[Août]],[1]!Tableau3[#All],2,FALSE)</f>
        <v>#REF!</v>
      </c>
      <c r="AK1773" s="5" t="e">
        <f>VLOOKUP(Tableau13[[#This Row],[Sept,]],[1]!Tableau3[#All],2,FALSE)</f>
        <v>#REF!</v>
      </c>
      <c r="AL1773" s="5" t="e">
        <f>VLOOKUP(Tableau13[[#This Row],[Oct,]],[1]!Tableau3[#All],2,FALSE)</f>
        <v>#REF!</v>
      </c>
      <c r="AM1773" s="5" t="e">
        <f>VLOOKUP(Tableau13[[#This Row],[Nov,]],[1]!Tableau3[#All],2,FALSE)</f>
        <v>#REF!</v>
      </c>
      <c r="AN1773" s="5" t="e">
        <f>VLOOKUP(Tableau13[[#This Row],[Déc,]],[1]!Tableau3[#All],2,FALSE)</f>
        <v>#REF!</v>
      </c>
    </row>
    <row r="1774" spans="1:40" x14ac:dyDescent="0.25">
      <c r="A1774" t="s">
        <v>4540</v>
      </c>
      <c r="B1774" s="1">
        <v>43851</v>
      </c>
      <c r="D1774" t="s">
        <v>4433</v>
      </c>
      <c r="E1774" t="s">
        <v>4434</v>
      </c>
      <c r="F1774" t="s">
        <v>8519</v>
      </c>
      <c r="G1774" t="s">
        <v>4541</v>
      </c>
      <c r="H1774" t="s">
        <v>4542</v>
      </c>
      <c r="I1774" t="s">
        <v>25</v>
      </c>
      <c r="J1774" s="3">
        <v>0</v>
      </c>
      <c r="K1774" s="1">
        <v>43891</v>
      </c>
      <c r="L1774" s="1">
        <v>45716</v>
      </c>
      <c r="M1774" t="s">
        <v>38</v>
      </c>
      <c r="O1774" t="s">
        <v>102</v>
      </c>
      <c r="P1774" s="1"/>
      <c r="AC1774" s="5" t="e">
        <f>VLOOKUP(Tableau13[[#This Row],[Jan,]],[1]!Tableau3[#All],2,FALSE)</f>
        <v>#REF!</v>
      </c>
      <c r="AD1774" s="5" t="e">
        <f>VLOOKUP(Tableau13[[#This Row],[Fév,]],[1]!Tableau3[#All],2,FALSE)</f>
        <v>#REF!</v>
      </c>
      <c r="AE1774" s="5" t="e">
        <f>VLOOKUP(Tableau13[[#This Row],[Mar,]],[1]!Tableau3[#All],2,FALSE)</f>
        <v>#REF!</v>
      </c>
      <c r="AF1774" s="5" t="e">
        <f>VLOOKUP(Tableau13[[#This Row],[Avr,]],[1]!Tableau3[#All],2,FALSE)</f>
        <v>#REF!</v>
      </c>
      <c r="AG1774" s="5" t="e">
        <f>VLOOKUP(Tableau13[[#This Row],[Mai]],[1]!Tableau3[#All],2,FALSE)</f>
        <v>#REF!</v>
      </c>
      <c r="AH1774" s="5" t="e">
        <f>VLOOKUP(Tableau13[[#This Row],[Juin]],[1]!Tableau3[#All],2,FALSE)</f>
        <v>#REF!</v>
      </c>
      <c r="AI1774" s="5" t="e">
        <f>VLOOKUP(Tableau13[[#This Row],[Juil,]],[1]!Tableau3[#All],2,FALSE)</f>
        <v>#REF!</v>
      </c>
      <c r="AJ1774" s="5" t="e">
        <f>VLOOKUP(Tableau13[[#This Row],[Août]],[1]!Tableau3[#All],2,FALSE)</f>
        <v>#REF!</v>
      </c>
      <c r="AK1774" s="5" t="e">
        <f>VLOOKUP(Tableau13[[#This Row],[Sept,]],[1]!Tableau3[#All],2,FALSE)</f>
        <v>#REF!</v>
      </c>
      <c r="AL1774" s="5" t="e">
        <f>VLOOKUP(Tableau13[[#This Row],[Oct,]],[1]!Tableau3[#All],2,FALSE)</f>
        <v>#REF!</v>
      </c>
      <c r="AM1774" s="5" t="e">
        <f>VLOOKUP(Tableau13[[#This Row],[Nov,]],[1]!Tableau3[#All],2,FALSE)</f>
        <v>#REF!</v>
      </c>
      <c r="AN1774" s="5" t="e">
        <f>VLOOKUP(Tableau13[[#This Row],[Déc,]],[1]!Tableau3[#All],2,FALSE)</f>
        <v>#REF!</v>
      </c>
    </row>
    <row r="1775" spans="1:40" x14ac:dyDescent="0.25">
      <c r="A1775" t="s">
        <v>4543</v>
      </c>
      <c r="B1775" s="1">
        <v>43851</v>
      </c>
      <c r="D1775" t="s">
        <v>4433</v>
      </c>
      <c r="E1775" t="s">
        <v>4434</v>
      </c>
      <c r="F1775" t="s">
        <v>8520</v>
      </c>
      <c r="G1775" t="s">
        <v>4544</v>
      </c>
      <c r="H1775" t="s">
        <v>4545</v>
      </c>
      <c r="I1775" t="s">
        <v>25</v>
      </c>
      <c r="J1775" s="3">
        <v>0</v>
      </c>
      <c r="K1775" s="1">
        <v>43891</v>
      </c>
      <c r="L1775" s="1">
        <v>45716</v>
      </c>
      <c r="M1775" t="s">
        <v>38</v>
      </c>
      <c r="O1775" t="s">
        <v>102</v>
      </c>
      <c r="P1775" s="1"/>
      <c r="AC1775" s="5" t="e">
        <f>VLOOKUP(Tableau13[[#This Row],[Jan,]],[1]!Tableau3[#All],2,FALSE)</f>
        <v>#REF!</v>
      </c>
      <c r="AD1775" s="5" t="e">
        <f>VLOOKUP(Tableau13[[#This Row],[Fév,]],[1]!Tableau3[#All],2,FALSE)</f>
        <v>#REF!</v>
      </c>
      <c r="AE1775" s="5" t="e">
        <f>VLOOKUP(Tableau13[[#This Row],[Mar,]],[1]!Tableau3[#All],2,FALSE)</f>
        <v>#REF!</v>
      </c>
      <c r="AF1775" s="5" t="e">
        <f>VLOOKUP(Tableau13[[#This Row],[Avr,]],[1]!Tableau3[#All],2,FALSE)</f>
        <v>#REF!</v>
      </c>
      <c r="AG1775" s="5" t="e">
        <f>VLOOKUP(Tableau13[[#This Row],[Mai]],[1]!Tableau3[#All],2,FALSE)</f>
        <v>#REF!</v>
      </c>
      <c r="AH1775" s="5" t="e">
        <f>VLOOKUP(Tableau13[[#This Row],[Juin]],[1]!Tableau3[#All],2,FALSE)</f>
        <v>#REF!</v>
      </c>
      <c r="AI1775" s="5" t="e">
        <f>VLOOKUP(Tableau13[[#This Row],[Juil,]],[1]!Tableau3[#All],2,FALSE)</f>
        <v>#REF!</v>
      </c>
      <c r="AJ1775" s="5" t="e">
        <f>VLOOKUP(Tableau13[[#This Row],[Août]],[1]!Tableau3[#All],2,FALSE)</f>
        <v>#REF!</v>
      </c>
      <c r="AK1775" s="5" t="e">
        <f>VLOOKUP(Tableau13[[#This Row],[Sept,]],[1]!Tableau3[#All],2,FALSE)</f>
        <v>#REF!</v>
      </c>
      <c r="AL1775" s="5" t="e">
        <f>VLOOKUP(Tableau13[[#This Row],[Oct,]],[1]!Tableau3[#All],2,FALSE)</f>
        <v>#REF!</v>
      </c>
      <c r="AM1775" s="5" t="e">
        <f>VLOOKUP(Tableau13[[#This Row],[Nov,]],[1]!Tableau3[#All],2,FALSE)</f>
        <v>#REF!</v>
      </c>
      <c r="AN1775" s="5" t="e">
        <f>VLOOKUP(Tableau13[[#This Row],[Déc,]],[1]!Tableau3[#All],2,FALSE)</f>
        <v>#REF!</v>
      </c>
    </row>
    <row r="1776" spans="1:40" x14ac:dyDescent="0.25">
      <c r="A1776" t="s">
        <v>4546</v>
      </c>
      <c r="D1776" t="s">
        <v>4547</v>
      </c>
      <c r="E1776" t="s">
        <v>4548</v>
      </c>
      <c r="F1776" t="s">
        <v>4549</v>
      </c>
      <c r="G1776" t="s">
        <v>4550</v>
      </c>
      <c r="H1776" t="s">
        <v>4551</v>
      </c>
      <c r="I1776" t="s">
        <v>25</v>
      </c>
      <c r="J1776" s="3">
        <v>1465.39</v>
      </c>
      <c r="K1776" s="1">
        <v>43952</v>
      </c>
      <c r="M1776" t="s">
        <v>26</v>
      </c>
      <c r="N1776" t="s">
        <v>5820</v>
      </c>
      <c r="O1776" t="s">
        <v>27</v>
      </c>
      <c r="P1776" s="1">
        <v>44531</v>
      </c>
      <c r="Q1776" s="2">
        <v>44531</v>
      </c>
      <c r="R1776" s="2">
        <v>44531</v>
      </c>
      <c r="S1776" s="2">
        <v>44531</v>
      </c>
      <c r="T1776" s="2">
        <v>44531</v>
      </c>
      <c r="U1776" s="2">
        <v>44531</v>
      </c>
      <c r="V1776" s="2">
        <v>44531</v>
      </c>
      <c r="W1776" s="2">
        <v>44531</v>
      </c>
      <c r="X1776" s="2">
        <v>44531</v>
      </c>
      <c r="Y1776" s="2">
        <v>44531</v>
      </c>
      <c r="Z1776" s="2">
        <v>44531</v>
      </c>
      <c r="AA1776" s="2">
        <v>44531</v>
      </c>
      <c r="AB1776" t="s">
        <v>53</v>
      </c>
      <c r="AC1776" s="5" t="e">
        <f>VLOOKUP(Tableau13[[#This Row],[Jan,]],[1]!Tableau3[#All],2,FALSE)</f>
        <v>#REF!</v>
      </c>
      <c r="AD1776" s="5" t="e">
        <f>VLOOKUP(Tableau13[[#This Row],[Fév,]],[1]!Tableau3[#All],2,FALSE)</f>
        <v>#REF!</v>
      </c>
      <c r="AE1776" s="5" t="e">
        <f>VLOOKUP(Tableau13[[#This Row],[Mar,]],[1]!Tableau3[#All],2,FALSE)</f>
        <v>#REF!</v>
      </c>
      <c r="AF1776" s="5" t="e">
        <f>VLOOKUP(Tableau13[[#This Row],[Avr,]],[1]!Tableau3[#All],2,FALSE)</f>
        <v>#REF!</v>
      </c>
      <c r="AG1776" s="5" t="e">
        <f>VLOOKUP(Tableau13[[#This Row],[Mai]],[1]!Tableau3[#All],2,FALSE)</f>
        <v>#REF!</v>
      </c>
      <c r="AH1776" s="5" t="e">
        <f>VLOOKUP(Tableau13[[#This Row],[Juin]],[1]!Tableau3[#All],2,FALSE)</f>
        <v>#REF!</v>
      </c>
      <c r="AI1776" s="5" t="e">
        <f>VLOOKUP(Tableau13[[#This Row],[Juil,]],[1]!Tableau3[#All],2,FALSE)</f>
        <v>#REF!</v>
      </c>
      <c r="AJ1776" s="5" t="e">
        <f>VLOOKUP(Tableau13[[#This Row],[Août]],[1]!Tableau3[#All],2,FALSE)</f>
        <v>#REF!</v>
      </c>
      <c r="AK1776" s="5" t="e">
        <f>VLOOKUP(Tableau13[[#This Row],[Sept,]],[1]!Tableau3[#All],2,FALSE)</f>
        <v>#REF!</v>
      </c>
      <c r="AL1776" s="5" t="e">
        <f>VLOOKUP(Tableau13[[#This Row],[Oct,]],[1]!Tableau3[#All],2,FALSE)</f>
        <v>#REF!</v>
      </c>
      <c r="AM1776" s="5" t="e">
        <f>VLOOKUP(Tableau13[[#This Row],[Nov,]],[1]!Tableau3[#All],2,FALSE)</f>
        <v>#REF!</v>
      </c>
      <c r="AN1776" s="5" t="e">
        <f>VLOOKUP(Tableau13[[#This Row],[Déc,]],[1]!Tableau3[#All],2,FALSE)</f>
        <v>#REF!</v>
      </c>
    </row>
    <row r="1777" spans="1:40" x14ac:dyDescent="0.25">
      <c r="A1777" t="s">
        <v>4552</v>
      </c>
      <c r="B1777" s="1">
        <v>43854</v>
      </c>
      <c r="D1777" t="s">
        <v>4553</v>
      </c>
      <c r="E1777" t="s">
        <v>4554</v>
      </c>
      <c r="F1777" t="s">
        <v>4555</v>
      </c>
      <c r="G1777" t="s">
        <v>4556</v>
      </c>
      <c r="H1777" t="s">
        <v>4557</v>
      </c>
      <c r="I1777" t="s">
        <v>25</v>
      </c>
      <c r="J1777" s="3">
        <v>111.16</v>
      </c>
      <c r="K1777" s="1">
        <v>43891</v>
      </c>
      <c r="M1777" t="s">
        <v>26</v>
      </c>
      <c r="N1777" t="s">
        <v>5820</v>
      </c>
      <c r="O1777" t="s">
        <v>27</v>
      </c>
      <c r="P1777" s="1"/>
      <c r="R1777">
        <v>1</v>
      </c>
      <c r="AC1777" s="5" t="e">
        <f>VLOOKUP(Tableau13[[#This Row],[Jan,]],[1]!Tableau3[#All],2,FALSE)</f>
        <v>#REF!</v>
      </c>
      <c r="AD1777" s="5" t="e">
        <f>VLOOKUP(Tableau13[[#This Row],[Fév,]],[1]!Tableau3[#All],2,FALSE)</f>
        <v>#REF!</v>
      </c>
      <c r="AE1777" s="5" t="e">
        <f>VLOOKUP(Tableau13[[#This Row],[Mar,]],[1]!Tableau3[#All],2,FALSE)</f>
        <v>#REF!</v>
      </c>
      <c r="AF1777" s="5" t="e">
        <f>VLOOKUP(Tableau13[[#This Row],[Avr,]],[1]!Tableau3[#All],2,FALSE)</f>
        <v>#REF!</v>
      </c>
      <c r="AG1777" s="5" t="e">
        <f>VLOOKUP(Tableau13[[#This Row],[Mai]],[1]!Tableau3[#All],2,FALSE)</f>
        <v>#REF!</v>
      </c>
      <c r="AH1777" s="5" t="e">
        <f>VLOOKUP(Tableau13[[#This Row],[Juin]],[1]!Tableau3[#All],2,FALSE)</f>
        <v>#REF!</v>
      </c>
      <c r="AI1777" s="5" t="e">
        <f>VLOOKUP(Tableau13[[#This Row],[Juil,]],[1]!Tableau3[#All],2,FALSE)</f>
        <v>#REF!</v>
      </c>
      <c r="AJ1777" s="5" t="e">
        <f>VLOOKUP(Tableau13[[#This Row],[Août]],[1]!Tableau3[#All],2,FALSE)</f>
        <v>#REF!</v>
      </c>
      <c r="AK1777" s="5" t="e">
        <f>VLOOKUP(Tableau13[[#This Row],[Sept,]],[1]!Tableau3[#All],2,FALSE)</f>
        <v>#REF!</v>
      </c>
      <c r="AL1777" s="5" t="e">
        <f>VLOOKUP(Tableau13[[#This Row],[Oct,]],[1]!Tableau3[#All],2,FALSE)</f>
        <v>#REF!</v>
      </c>
      <c r="AM1777" s="5" t="e">
        <f>VLOOKUP(Tableau13[[#This Row],[Nov,]],[1]!Tableau3[#All],2,FALSE)</f>
        <v>#REF!</v>
      </c>
      <c r="AN1777" s="5" t="e">
        <f>VLOOKUP(Tableau13[[#This Row],[Déc,]],[1]!Tableau3[#All],2,FALSE)</f>
        <v>#REF!</v>
      </c>
    </row>
    <row r="1778" spans="1:40" x14ac:dyDescent="0.25">
      <c r="A1778" t="s">
        <v>4558</v>
      </c>
      <c r="D1778" t="s">
        <v>2913</v>
      </c>
      <c r="E1778" t="s">
        <v>2914</v>
      </c>
      <c r="F1778" t="s">
        <v>8521</v>
      </c>
      <c r="G1778" t="s">
        <v>4559</v>
      </c>
      <c r="H1778" t="s">
        <v>3806</v>
      </c>
      <c r="I1778" t="s">
        <v>25</v>
      </c>
      <c r="J1778" s="3">
        <v>15261</v>
      </c>
      <c r="K1778" s="1">
        <v>44197</v>
      </c>
      <c r="L1778" s="1">
        <v>44561</v>
      </c>
      <c r="M1778" t="s">
        <v>38</v>
      </c>
      <c r="O1778" t="s">
        <v>32</v>
      </c>
      <c r="P1778" s="1">
        <v>0.25</v>
      </c>
      <c r="S1778">
        <v>0.25</v>
      </c>
      <c r="V1778">
        <v>0.25</v>
      </c>
      <c r="Y1778">
        <v>0.25</v>
      </c>
      <c r="AB1778" t="s">
        <v>53</v>
      </c>
      <c r="AC1778" s="5" t="e">
        <f>VLOOKUP(Tableau13[[#This Row],[Jan,]],[1]!Tableau3[#All],2,FALSE)</f>
        <v>#REF!</v>
      </c>
      <c r="AD1778" s="5" t="e">
        <f>VLOOKUP(Tableau13[[#This Row],[Fév,]],[1]!Tableau3[#All],2,FALSE)</f>
        <v>#REF!</v>
      </c>
      <c r="AE1778" s="5" t="e">
        <f>VLOOKUP(Tableau13[[#This Row],[Mar,]],[1]!Tableau3[#All],2,FALSE)</f>
        <v>#REF!</v>
      </c>
      <c r="AF1778" s="5" t="e">
        <f>VLOOKUP(Tableau13[[#This Row],[Avr,]],[1]!Tableau3[#All],2,FALSE)</f>
        <v>#REF!</v>
      </c>
      <c r="AG1778" s="5" t="e">
        <f>VLOOKUP(Tableau13[[#This Row],[Mai]],[1]!Tableau3[#All],2,FALSE)</f>
        <v>#REF!</v>
      </c>
      <c r="AH1778" s="5" t="e">
        <f>VLOOKUP(Tableau13[[#This Row],[Juin]],[1]!Tableau3[#All],2,FALSE)</f>
        <v>#REF!</v>
      </c>
      <c r="AI1778" s="5" t="e">
        <f>VLOOKUP(Tableau13[[#This Row],[Juil,]],[1]!Tableau3[#All],2,FALSE)</f>
        <v>#REF!</v>
      </c>
      <c r="AJ1778" s="5" t="e">
        <f>VLOOKUP(Tableau13[[#This Row],[Août]],[1]!Tableau3[#All],2,FALSE)</f>
        <v>#REF!</v>
      </c>
      <c r="AK1778" s="5" t="e">
        <f>VLOOKUP(Tableau13[[#This Row],[Sept,]],[1]!Tableau3[#All],2,FALSE)</f>
        <v>#REF!</v>
      </c>
      <c r="AL1778" s="5" t="e">
        <f>VLOOKUP(Tableau13[[#This Row],[Oct,]],[1]!Tableau3[#All],2,FALSE)</f>
        <v>#REF!</v>
      </c>
      <c r="AM1778" s="5" t="e">
        <f>VLOOKUP(Tableau13[[#This Row],[Nov,]],[1]!Tableau3[#All],2,FALSE)</f>
        <v>#REF!</v>
      </c>
      <c r="AN1778" s="5" t="e">
        <f>VLOOKUP(Tableau13[[#This Row],[Déc,]],[1]!Tableau3[#All],2,FALSE)</f>
        <v>#REF!</v>
      </c>
    </row>
    <row r="1779" spans="1:40" x14ac:dyDescent="0.25">
      <c r="A1779" t="s">
        <v>4560</v>
      </c>
      <c r="D1779" t="s">
        <v>135</v>
      </c>
      <c r="E1779" t="s">
        <v>136</v>
      </c>
      <c r="F1779" t="s">
        <v>8522</v>
      </c>
      <c r="G1779" t="s">
        <v>4561</v>
      </c>
      <c r="H1779" t="s">
        <v>4562</v>
      </c>
      <c r="I1779" t="s">
        <v>25</v>
      </c>
      <c r="J1779" s="3">
        <v>0</v>
      </c>
      <c r="K1779" s="1">
        <v>43831</v>
      </c>
      <c r="L1779" s="1">
        <v>45291</v>
      </c>
      <c r="M1779" t="s">
        <v>38</v>
      </c>
      <c r="O1779" t="s">
        <v>102</v>
      </c>
      <c r="P1779" s="1">
        <v>44287</v>
      </c>
      <c r="S1779" s="2">
        <v>44287</v>
      </c>
      <c r="V1779" s="2">
        <v>44287</v>
      </c>
      <c r="Y1779" s="2">
        <v>44287</v>
      </c>
      <c r="AB1779" t="s">
        <v>4174</v>
      </c>
      <c r="AC1779" s="5" t="e">
        <f>VLOOKUP(Tableau13[[#This Row],[Jan,]],[1]!Tableau3[#All],2,FALSE)</f>
        <v>#REF!</v>
      </c>
      <c r="AD1779" s="5" t="e">
        <f>VLOOKUP(Tableau13[[#This Row],[Fév,]],[1]!Tableau3[#All],2,FALSE)</f>
        <v>#REF!</v>
      </c>
      <c r="AE1779" s="5" t="e">
        <f>VLOOKUP(Tableau13[[#This Row],[Mar,]],[1]!Tableau3[#All],2,FALSE)</f>
        <v>#REF!</v>
      </c>
      <c r="AF1779" s="5" t="e">
        <f>VLOOKUP(Tableau13[[#This Row],[Avr,]],[1]!Tableau3[#All],2,FALSE)</f>
        <v>#REF!</v>
      </c>
      <c r="AG1779" s="5" t="e">
        <f>VLOOKUP(Tableau13[[#This Row],[Mai]],[1]!Tableau3[#All],2,FALSE)</f>
        <v>#REF!</v>
      </c>
      <c r="AH1779" s="5" t="e">
        <f>VLOOKUP(Tableau13[[#This Row],[Juin]],[1]!Tableau3[#All],2,FALSE)</f>
        <v>#REF!</v>
      </c>
      <c r="AI1779" s="5" t="e">
        <f>VLOOKUP(Tableau13[[#This Row],[Juil,]],[1]!Tableau3[#All],2,FALSE)</f>
        <v>#REF!</v>
      </c>
      <c r="AJ1779" s="5" t="e">
        <f>VLOOKUP(Tableau13[[#This Row],[Août]],[1]!Tableau3[#All],2,FALSE)</f>
        <v>#REF!</v>
      </c>
      <c r="AK1779" s="5" t="e">
        <f>VLOOKUP(Tableau13[[#This Row],[Sept,]],[1]!Tableau3[#All],2,FALSE)</f>
        <v>#REF!</v>
      </c>
      <c r="AL1779" s="5" t="e">
        <f>VLOOKUP(Tableau13[[#This Row],[Oct,]],[1]!Tableau3[#All],2,FALSE)</f>
        <v>#REF!</v>
      </c>
      <c r="AM1779" s="5" t="e">
        <f>VLOOKUP(Tableau13[[#This Row],[Nov,]],[1]!Tableau3[#All],2,FALSE)</f>
        <v>#REF!</v>
      </c>
      <c r="AN1779" s="5" t="e">
        <f>VLOOKUP(Tableau13[[#This Row],[Déc,]],[1]!Tableau3[#All],2,FALSE)</f>
        <v>#REF!</v>
      </c>
    </row>
    <row r="1780" spans="1:40" x14ac:dyDescent="0.25">
      <c r="A1780" t="s">
        <v>4563</v>
      </c>
      <c r="D1780" t="s">
        <v>135</v>
      </c>
      <c r="E1780" t="s">
        <v>136</v>
      </c>
      <c r="F1780" t="s">
        <v>8523</v>
      </c>
      <c r="G1780" t="s">
        <v>1024</v>
      </c>
      <c r="H1780" t="s">
        <v>4564</v>
      </c>
      <c r="I1780" t="s">
        <v>25</v>
      </c>
      <c r="J1780" s="3">
        <v>0</v>
      </c>
      <c r="K1780" s="1">
        <v>43831</v>
      </c>
      <c r="L1780" s="1">
        <v>45291</v>
      </c>
      <c r="M1780" t="s">
        <v>38</v>
      </c>
      <c r="O1780" t="s">
        <v>102</v>
      </c>
      <c r="P1780" s="1">
        <v>44287</v>
      </c>
      <c r="S1780" s="2">
        <v>44287</v>
      </c>
      <c r="V1780" s="2">
        <v>44287</v>
      </c>
      <c r="Y1780" s="2">
        <v>44287</v>
      </c>
      <c r="AC1780" s="5" t="e">
        <f>VLOOKUP(Tableau13[[#This Row],[Jan,]],[1]!Tableau3[#All],2,FALSE)</f>
        <v>#REF!</v>
      </c>
      <c r="AD1780" s="5" t="e">
        <f>VLOOKUP(Tableau13[[#This Row],[Fév,]],[1]!Tableau3[#All],2,FALSE)</f>
        <v>#REF!</v>
      </c>
      <c r="AE1780" s="5" t="e">
        <f>VLOOKUP(Tableau13[[#This Row],[Mar,]],[1]!Tableau3[#All],2,FALSE)</f>
        <v>#REF!</v>
      </c>
      <c r="AF1780" s="5" t="e">
        <f>VLOOKUP(Tableau13[[#This Row],[Avr,]],[1]!Tableau3[#All],2,FALSE)</f>
        <v>#REF!</v>
      </c>
      <c r="AG1780" s="5" t="e">
        <f>VLOOKUP(Tableau13[[#This Row],[Mai]],[1]!Tableau3[#All],2,FALSE)</f>
        <v>#REF!</v>
      </c>
      <c r="AH1780" s="5" t="e">
        <f>VLOOKUP(Tableau13[[#This Row],[Juin]],[1]!Tableau3[#All],2,FALSE)</f>
        <v>#REF!</v>
      </c>
      <c r="AI1780" s="5" t="e">
        <f>VLOOKUP(Tableau13[[#This Row],[Juil,]],[1]!Tableau3[#All],2,FALSE)</f>
        <v>#REF!</v>
      </c>
      <c r="AJ1780" s="5" t="e">
        <f>VLOOKUP(Tableau13[[#This Row],[Août]],[1]!Tableau3[#All],2,FALSE)</f>
        <v>#REF!</v>
      </c>
      <c r="AK1780" s="5" t="e">
        <f>VLOOKUP(Tableau13[[#This Row],[Sept,]],[1]!Tableau3[#All],2,FALSE)</f>
        <v>#REF!</v>
      </c>
      <c r="AL1780" s="5" t="e">
        <f>VLOOKUP(Tableau13[[#This Row],[Oct,]],[1]!Tableau3[#All],2,FALSE)</f>
        <v>#REF!</v>
      </c>
      <c r="AM1780" s="5" t="e">
        <f>VLOOKUP(Tableau13[[#This Row],[Nov,]],[1]!Tableau3[#All],2,FALSE)</f>
        <v>#REF!</v>
      </c>
      <c r="AN1780" s="5" t="e">
        <f>VLOOKUP(Tableau13[[#This Row],[Déc,]],[1]!Tableau3[#All],2,FALSE)</f>
        <v>#REF!</v>
      </c>
    </row>
    <row r="1781" spans="1:40" x14ac:dyDescent="0.25">
      <c r="A1781" t="s">
        <v>4565</v>
      </c>
      <c r="D1781" t="s">
        <v>3533</v>
      </c>
      <c r="E1781" t="s">
        <v>3534</v>
      </c>
      <c r="F1781" t="s">
        <v>8524</v>
      </c>
      <c r="G1781" t="s">
        <v>4566</v>
      </c>
      <c r="H1781" t="s">
        <v>4567</v>
      </c>
      <c r="I1781" t="s">
        <v>25</v>
      </c>
      <c r="J1781" s="3">
        <v>0</v>
      </c>
      <c r="K1781" s="1">
        <v>43891</v>
      </c>
      <c r="L1781" s="1">
        <v>45169</v>
      </c>
      <c r="M1781" t="s">
        <v>38</v>
      </c>
      <c r="O1781" t="s">
        <v>102</v>
      </c>
      <c r="P1781" s="1"/>
      <c r="AC1781" s="5" t="e">
        <f>VLOOKUP(Tableau13[[#This Row],[Jan,]],[1]!Tableau3[#All],2,FALSE)</f>
        <v>#REF!</v>
      </c>
      <c r="AD1781" s="5" t="e">
        <f>VLOOKUP(Tableau13[[#This Row],[Fév,]],[1]!Tableau3[#All],2,FALSE)</f>
        <v>#REF!</v>
      </c>
      <c r="AE1781" s="5" t="e">
        <f>VLOOKUP(Tableau13[[#This Row],[Mar,]],[1]!Tableau3[#All],2,FALSE)</f>
        <v>#REF!</v>
      </c>
      <c r="AF1781" s="5" t="e">
        <f>VLOOKUP(Tableau13[[#This Row],[Avr,]],[1]!Tableau3[#All],2,FALSE)</f>
        <v>#REF!</v>
      </c>
      <c r="AG1781" s="5" t="e">
        <f>VLOOKUP(Tableau13[[#This Row],[Mai]],[1]!Tableau3[#All],2,FALSE)</f>
        <v>#REF!</v>
      </c>
      <c r="AH1781" s="5" t="e">
        <f>VLOOKUP(Tableau13[[#This Row],[Juin]],[1]!Tableau3[#All],2,FALSE)</f>
        <v>#REF!</v>
      </c>
      <c r="AI1781" s="5" t="e">
        <f>VLOOKUP(Tableau13[[#This Row],[Juil,]],[1]!Tableau3[#All],2,FALSE)</f>
        <v>#REF!</v>
      </c>
      <c r="AJ1781" s="5" t="e">
        <f>VLOOKUP(Tableau13[[#This Row],[Août]],[1]!Tableau3[#All],2,FALSE)</f>
        <v>#REF!</v>
      </c>
      <c r="AK1781" s="5" t="e">
        <f>VLOOKUP(Tableau13[[#This Row],[Sept,]],[1]!Tableau3[#All],2,FALSE)</f>
        <v>#REF!</v>
      </c>
      <c r="AL1781" s="5" t="e">
        <f>VLOOKUP(Tableau13[[#This Row],[Oct,]],[1]!Tableau3[#All],2,FALSE)</f>
        <v>#REF!</v>
      </c>
      <c r="AM1781" s="5" t="e">
        <f>VLOOKUP(Tableau13[[#This Row],[Nov,]],[1]!Tableau3[#All],2,FALSE)</f>
        <v>#REF!</v>
      </c>
      <c r="AN1781" s="5" t="e">
        <f>VLOOKUP(Tableau13[[#This Row],[Déc,]],[1]!Tableau3[#All],2,FALSE)</f>
        <v>#REF!</v>
      </c>
    </row>
    <row r="1782" spans="1:40" x14ac:dyDescent="0.25">
      <c r="A1782" t="s">
        <v>4568</v>
      </c>
      <c r="B1782" s="1">
        <v>43906</v>
      </c>
      <c r="D1782" t="s">
        <v>4569</v>
      </c>
      <c r="E1782" t="s">
        <v>4570</v>
      </c>
      <c r="F1782" t="s">
        <v>4571</v>
      </c>
      <c r="G1782" t="s">
        <v>4572</v>
      </c>
      <c r="H1782" t="s">
        <v>4573</v>
      </c>
      <c r="I1782" t="s">
        <v>25</v>
      </c>
      <c r="J1782" s="3">
        <v>2671.01</v>
      </c>
      <c r="K1782" s="1">
        <v>43891</v>
      </c>
      <c r="M1782" t="s">
        <v>26</v>
      </c>
      <c r="N1782" t="s">
        <v>5820</v>
      </c>
      <c r="O1782" t="s">
        <v>27</v>
      </c>
      <c r="P1782" s="1"/>
      <c r="R1782" s="2">
        <v>44287</v>
      </c>
      <c r="U1782" s="2">
        <v>44287</v>
      </c>
      <c r="X1782" s="2">
        <v>44287</v>
      </c>
      <c r="AA1782" s="2">
        <v>44287</v>
      </c>
      <c r="AC1782" s="5" t="e">
        <f>VLOOKUP(Tableau13[[#This Row],[Jan,]],[1]!Tableau3[#All],2,FALSE)</f>
        <v>#REF!</v>
      </c>
      <c r="AD1782" s="5" t="e">
        <f>VLOOKUP(Tableau13[[#This Row],[Fév,]],[1]!Tableau3[#All],2,FALSE)</f>
        <v>#REF!</v>
      </c>
      <c r="AE1782" s="5" t="e">
        <f>VLOOKUP(Tableau13[[#This Row],[Mar,]],[1]!Tableau3[#All],2,FALSE)</f>
        <v>#REF!</v>
      </c>
      <c r="AF1782" s="5" t="e">
        <f>VLOOKUP(Tableau13[[#This Row],[Avr,]],[1]!Tableau3[#All],2,FALSE)</f>
        <v>#REF!</v>
      </c>
      <c r="AG1782" s="5" t="e">
        <f>VLOOKUP(Tableau13[[#This Row],[Mai]],[1]!Tableau3[#All],2,FALSE)</f>
        <v>#REF!</v>
      </c>
      <c r="AH1782" s="5" t="e">
        <f>VLOOKUP(Tableau13[[#This Row],[Juin]],[1]!Tableau3[#All],2,FALSE)</f>
        <v>#REF!</v>
      </c>
      <c r="AI1782" s="5" t="e">
        <f>VLOOKUP(Tableau13[[#This Row],[Juil,]],[1]!Tableau3[#All],2,FALSE)</f>
        <v>#REF!</v>
      </c>
      <c r="AJ1782" s="5" t="e">
        <f>VLOOKUP(Tableau13[[#This Row],[Août]],[1]!Tableau3[#All],2,FALSE)</f>
        <v>#REF!</v>
      </c>
      <c r="AK1782" s="5" t="e">
        <f>VLOOKUP(Tableau13[[#This Row],[Sept,]],[1]!Tableau3[#All],2,FALSE)</f>
        <v>#REF!</v>
      </c>
      <c r="AL1782" s="5" t="e">
        <f>VLOOKUP(Tableau13[[#This Row],[Oct,]],[1]!Tableau3[#All],2,FALSE)</f>
        <v>#REF!</v>
      </c>
      <c r="AM1782" s="5" t="e">
        <f>VLOOKUP(Tableau13[[#This Row],[Nov,]],[1]!Tableau3[#All],2,FALSE)</f>
        <v>#REF!</v>
      </c>
      <c r="AN1782" s="5" t="e">
        <f>VLOOKUP(Tableau13[[#This Row],[Déc,]],[1]!Tableau3[#All],2,FALSE)</f>
        <v>#REF!</v>
      </c>
    </row>
    <row r="1783" spans="1:40" x14ac:dyDescent="0.25">
      <c r="A1783" t="s">
        <v>4574</v>
      </c>
      <c r="B1783" s="1">
        <v>44020</v>
      </c>
      <c r="D1783" t="s">
        <v>4575</v>
      </c>
      <c r="E1783" t="s">
        <v>4576</v>
      </c>
      <c r="F1783" t="s">
        <v>4577</v>
      </c>
      <c r="G1783" t="s">
        <v>4578</v>
      </c>
      <c r="H1783" t="s">
        <v>4579</v>
      </c>
      <c r="I1783" t="s">
        <v>25</v>
      </c>
      <c r="J1783" s="3">
        <v>4833.1400000000003</v>
      </c>
      <c r="K1783" s="1">
        <v>43952</v>
      </c>
      <c r="M1783" t="s">
        <v>26</v>
      </c>
      <c r="N1783" t="s">
        <v>5820</v>
      </c>
      <c r="O1783" t="s">
        <v>27</v>
      </c>
      <c r="P1783" s="1">
        <v>44531</v>
      </c>
      <c r="Q1783" s="2">
        <v>44531</v>
      </c>
      <c r="R1783" s="2">
        <v>44531</v>
      </c>
      <c r="S1783" s="2">
        <v>44531</v>
      </c>
      <c r="T1783" s="2">
        <v>44531</v>
      </c>
      <c r="U1783" s="2">
        <v>44531</v>
      </c>
      <c r="V1783" s="2">
        <v>44531</v>
      </c>
      <c r="W1783" s="2">
        <v>44531</v>
      </c>
      <c r="X1783" s="2">
        <v>44531</v>
      </c>
      <c r="Y1783" s="2">
        <v>44531</v>
      </c>
      <c r="Z1783" s="2">
        <v>44531</v>
      </c>
      <c r="AA1783" s="2">
        <v>44531</v>
      </c>
      <c r="AC1783" s="5" t="e">
        <f>VLOOKUP(Tableau13[[#This Row],[Jan,]],[1]!Tableau3[#All],2,FALSE)</f>
        <v>#REF!</v>
      </c>
      <c r="AD1783" s="5" t="e">
        <f>VLOOKUP(Tableau13[[#This Row],[Fév,]],[1]!Tableau3[#All],2,FALSE)</f>
        <v>#REF!</v>
      </c>
      <c r="AE1783" s="5" t="e">
        <f>VLOOKUP(Tableau13[[#This Row],[Mar,]],[1]!Tableau3[#All],2,FALSE)</f>
        <v>#REF!</v>
      </c>
      <c r="AF1783" s="5" t="e">
        <f>VLOOKUP(Tableau13[[#This Row],[Avr,]],[1]!Tableau3[#All],2,FALSE)</f>
        <v>#REF!</v>
      </c>
      <c r="AG1783" s="5" t="e">
        <f>VLOOKUP(Tableau13[[#This Row],[Mai]],[1]!Tableau3[#All],2,FALSE)</f>
        <v>#REF!</v>
      </c>
      <c r="AH1783" s="5" t="e">
        <f>VLOOKUP(Tableau13[[#This Row],[Juin]],[1]!Tableau3[#All],2,FALSE)</f>
        <v>#REF!</v>
      </c>
      <c r="AI1783" s="5" t="e">
        <f>VLOOKUP(Tableau13[[#This Row],[Juil,]],[1]!Tableau3[#All],2,FALSE)</f>
        <v>#REF!</v>
      </c>
      <c r="AJ1783" s="5" t="e">
        <f>VLOOKUP(Tableau13[[#This Row],[Août]],[1]!Tableau3[#All],2,FALSE)</f>
        <v>#REF!</v>
      </c>
      <c r="AK1783" s="5" t="e">
        <f>VLOOKUP(Tableau13[[#This Row],[Sept,]],[1]!Tableau3[#All],2,FALSE)</f>
        <v>#REF!</v>
      </c>
      <c r="AL1783" s="5" t="e">
        <f>VLOOKUP(Tableau13[[#This Row],[Oct,]],[1]!Tableau3[#All],2,FALSE)</f>
        <v>#REF!</v>
      </c>
      <c r="AM1783" s="5" t="e">
        <f>VLOOKUP(Tableau13[[#This Row],[Nov,]],[1]!Tableau3[#All],2,FALSE)</f>
        <v>#REF!</v>
      </c>
      <c r="AN1783" s="5" t="e">
        <f>VLOOKUP(Tableau13[[#This Row],[Déc,]],[1]!Tableau3[#All],2,FALSE)</f>
        <v>#REF!</v>
      </c>
    </row>
    <row r="1784" spans="1:40" x14ac:dyDescent="0.25">
      <c r="A1784" t="s">
        <v>4580</v>
      </c>
      <c r="B1784" s="1">
        <v>43952</v>
      </c>
      <c r="D1784" t="s">
        <v>4581</v>
      </c>
      <c r="E1784" t="s">
        <v>4582</v>
      </c>
      <c r="F1784" t="s">
        <v>4583</v>
      </c>
      <c r="G1784" t="s">
        <v>4584</v>
      </c>
      <c r="H1784" t="s">
        <v>4585</v>
      </c>
      <c r="I1784" t="s">
        <v>25</v>
      </c>
      <c r="J1784" s="3">
        <v>3669.48</v>
      </c>
      <c r="K1784" s="1">
        <v>43952</v>
      </c>
      <c r="M1784" t="s">
        <v>26</v>
      </c>
      <c r="N1784" t="s">
        <v>5820</v>
      </c>
      <c r="O1784" t="s">
        <v>27</v>
      </c>
      <c r="P1784" s="1"/>
      <c r="Q1784" s="2">
        <v>44287</v>
      </c>
      <c r="T1784" s="2">
        <v>44287</v>
      </c>
      <c r="W1784" s="2">
        <v>44287</v>
      </c>
      <c r="Z1784" s="2">
        <v>44287</v>
      </c>
      <c r="AB1784" t="s">
        <v>4586</v>
      </c>
      <c r="AC1784" s="5" t="e">
        <f>VLOOKUP(Tableau13[[#This Row],[Jan,]],[1]!Tableau3[#All],2,FALSE)</f>
        <v>#REF!</v>
      </c>
      <c r="AD1784" s="5" t="e">
        <f>VLOOKUP(Tableau13[[#This Row],[Fév,]],[1]!Tableau3[#All],2,FALSE)</f>
        <v>#REF!</v>
      </c>
      <c r="AE1784" s="5" t="e">
        <f>VLOOKUP(Tableau13[[#This Row],[Mar,]],[1]!Tableau3[#All],2,FALSE)</f>
        <v>#REF!</v>
      </c>
      <c r="AF1784" s="5" t="e">
        <f>VLOOKUP(Tableau13[[#This Row],[Avr,]],[1]!Tableau3[#All],2,FALSE)</f>
        <v>#REF!</v>
      </c>
      <c r="AG1784" s="5" t="e">
        <f>VLOOKUP(Tableau13[[#This Row],[Mai]],[1]!Tableau3[#All],2,FALSE)</f>
        <v>#REF!</v>
      </c>
      <c r="AH1784" s="5" t="e">
        <f>VLOOKUP(Tableau13[[#This Row],[Juin]],[1]!Tableau3[#All],2,FALSE)</f>
        <v>#REF!</v>
      </c>
      <c r="AI1784" s="5" t="e">
        <f>VLOOKUP(Tableau13[[#This Row],[Juil,]],[1]!Tableau3[#All],2,FALSE)</f>
        <v>#REF!</v>
      </c>
      <c r="AJ1784" s="5" t="e">
        <f>VLOOKUP(Tableau13[[#This Row],[Août]],[1]!Tableau3[#All],2,FALSE)</f>
        <v>#REF!</v>
      </c>
      <c r="AK1784" s="5" t="e">
        <f>VLOOKUP(Tableau13[[#This Row],[Sept,]],[1]!Tableau3[#All],2,FALSE)</f>
        <v>#REF!</v>
      </c>
      <c r="AL1784" s="5" t="e">
        <f>VLOOKUP(Tableau13[[#This Row],[Oct,]],[1]!Tableau3[#All],2,FALSE)</f>
        <v>#REF!</v>
      </c>
      <c r="AM1784" s="5" t="e">
        <f>VLOOKUP(Tableau13[[#This Row],[Nov,]],[1]!Tableau3[#All],2,FALSE)</f>
        <v>#REF!</v>
      </c>
      <c r="AN1784" s="5" t="e">
        <f>VLOOKUP(Tableau13[[#This Row],[Déc,]],[1]!Tableau3[#All],2,FALSE)</f>
        <v>#REF!</v>
      </c>
    </row>
    <row r="1785" spans="1:40" x14ac:dyDescent="0.25">
      <c r="A1785" t="s">
        <v>4587</v>
      </c>
      <c r="D1785" t="s">
        <v>4588</v>
      </c>
      <c r="E1785" t="s">
        <v>4589</v>
      </c>
      <c r="F1785" t="s">
        <v>4590</v>
      </c>
      <c r="G1785" t="s">
        <v>4589</v>
      </c>
      <c r="H1785" t="s">
        <v>4591</v>
      </c>
      <c r="I1785" t="s">
        <v>25</v>
      </c>
      <c r="J1785" s="3">
        <v>4892.6400000000003</v>
      </c>
      <c r="K1785" s="1">
        <v>43952</v>
      </c>
      <c r="M1785" t="s">
        <v>26</v>
      </c>
      <c r="N1785" t="s">
        <v>5820</v>
      </c>
      <c r="O1785" t="s">
        <v>27</v>
      </c>
      <c r="P1785" s="1"/>
      <c r="T1785">
        <v>1</v>
      </c>
      <c r="AC1785" s="5" t="e">
        <f>VLOOKUP(Tableau13[[#This Row],[Jan,]],[1]!Tableau3[#All],2,FALSE)</f>
        <v>#REF!</v>
      </c>
      <c r="AD1785" s="5" t="e">
        <f>VLOOKUP(Tableau13[[#This Row],[Fév,]],[1]!Tableau3[#All],2,FALSE)</f>
        <v>#REF!</v>
      </c>
      <c r="AE1785" s="5" t="e">
        <f>VLOOKUP(Tableau13[[#This Row],[Mar,]],[1]!Tableau3[#All],2,FALSE)</f>
        <v>#REF!</v>
      </c>
      <c r="AF1785" s="5" t="e">
        <f>VLOOKUP(Tableau13[[#This Row],[Avr,]],[1]!Tableau3[#All],2,FALSE)</f>
        <v>#REF!</v>
      </c>
      <c r="AG1785" s="5" t="e">
        <f>VLOOKUP(Tableau13[[#This Row],[Mai]],[1]!Tableau3[#All],2,FALSE)</f>
        <v>#REF!</v>
      </c>
      <c r="AH1785" s="5" t="e">
        <f>VLOOKUP(Tableau13[[#This Row],[Juin]],[1]!Tableau3[#All],2,FALSE)</f>
        <v>#REF!</v>
      </c>
      <c r="AI1785" s="5" t="e">
        <f>VLOOKUP(Tableau13[[#This Row],[Juil,]],[1]!Tableau3[#All],2,FALSE)</f>
        <v>#REF!</v>
      </c>
      <c r="AJ1785" s="5" t="e">
        <f>VLOOKUP(Tableau13[[#This Row],[Août]],[1]!Tableau3[#All],2,FALSE)</f>
        <v>#REF!</v>
      </c>
      <c r="AK1785" s="5" t="e">
        <f>VLOOKUP(Tableau13[[#This Row],[Sept,]],[1]!Tableau3[#All],2,FALSE)</f>
        <v>#REF!</v>
      </c>
      <c r="AL1785" s="5" t="e">
        <f>VLOOKUP(Tableau13[[#This Row],[Oct,]],[1]!Tableau3[#All],2,FALSE)</f>
        <v>#REF!</v>
      </c>
      <c r="AM1785" s="5" t="e">
        <f>VLOOKUP(Tableau13[[#This Row],[Nov,]],[1]!Tableau3[#All],2,FALSE)</f>
        <v>#REF!</v>
      </c>
      <c r="AN1785" s="5" t="e">
        <f>VLOOKUP(Tableau13[[#This Row],[Déc,]],[1]!Tableau3[#All],2,FALSE)</f>
        <v>#REF!</v>
      </c>
    </row>
    <row r="1786" spans="1:40" x14ac:dyDescent="0.25">
      <c r="A1786" t="s">
        <v>4592</v>
      </c>
      <c r="B1786" s="1">
        <v>43952</v>
      </c>
      <c r="D1786" t="s">
        <v>4593</v>
      </c>
      <c r="E1786" t="s">
        <v>4594</v>
      </c>
      <c r="F1786" t="s">
        <v>4595</v>
      </c>
      <c r="G1786" t="s">
        <v>4596</v>
      </c>
      <c r="H1786" t="s">
        <v>4597</v>
      </c>
      <c r="I1786" t="s">
        <v>25</v>
      </c>
      <c r="J1786" s="3">
        <v>1957.06</v>
      </c>
      <c r="K1786" s="1">
        <v>43952</v>
      </c>
      <c r="M1786" t="s">
        <v>26</v>
      </c>
      <c r="N1786" t="s">
        <v>5820</v>
      </c>
      <c r="O1786" t="s">
        <v>27</v>
      </c>
      <c r="P1786" s="1"/>
      <c r="T1786">
        <v>1</v>
      </c>
      <c r="AB1786" t="s">
        <v>4586</v>
      </c>
      <c r="AC1786" s="5" t="e">
        <f>VLOOKUP(Tableau13[[#This Row],[Jan,]],[1]!Tableau3[#All],2,FALSE)</f>
        <v>#REF!</v>
      </c>
      <c r="AD1786" s="5" t="e">
        <f>VLOOKUP(Tableau13[[#This Row],[Fév,]],[1]!Tableau3[#All],2,FALSE)</f>
        <v>#REF!</v>
      </c>
      <c r="AE1786" s="5" t="e">
        <f>VLOOKUP(Tableau13[[#This Row],[Mar,]],[1]!Tableau3[#All],2,FALSE)</f>
        <v>#REF!</v>
      </c>
      <c r="AF1786" s="5" t="e">
        <f>VLOOKUP(Tableau13[[#This Row],[Avr,]],[1]!Tableau3[#All],2,FALSE)</f>
        <v>#REF!</v>
      </c>
      <c r="AG1786" s="5" t="e">
        <f>VLOOKUP(Tableau13[[#This Row],[Mai]],[1]!Tableau3[#All],2,FALSE)</f>
        <v>#REF!</v>
      </c>
      <c r="AH1786" s="5" t="e">
        <f>VLOOKUP(Tableau13[[#This Row],[Juin]],[1]!Tableau3[#All],2,FALSE)</f>
        <v>#REF!</v>
      </c>
      <c r="AI1786" s="5" t="e">
        <f>VLOOKUP(Tableau13[[#This Row],[Juil,]],[1]!Tableau3[#All],2,FALSE)</f>
        <v>#REF!</v>
      </c>
      <c r="AJ1786" s="5" t="e">
        <f>VLOOKUP(Tableau13[[#This Row],[Août]],[1]!Tableau3[#All],2,FALSE)</f>
        <v>#REF!</v>
      </c>
      <c r="AK1786" s="5" t="e">
        <f>VLOOKUP(Tableau13[[#This Row],[Sept,]],[1]!Tableau3[#All],2,FALSE)</f>
        <v>#REF!</v>
      </c>
      <c r="AL1786" s="5" t="e">
        <f>VLOOKUP(Tableau13[[#This Row],[Oct,]],[1]!Tableau3[#All],2,FALSE)</f>
        <v>#REF!</v>
      </c>
      <c r="AM1786" s="5" t="e">
        <f>VLOOKUP(Tableau13[[#This Row],[Nov,]],[1]!Tableau3[#All],2,FALSE)</f>
        <v>#REF!</v>
      </c>
      <c r="AN1786" s="5" t="e">
        <f>VLOOKUP(Tableau13[[#This Row],[Déc,]],[1]!Tableau3[#All],2,FALSE)</f>
        <v>#REF!</v>
      </c>
    </row>
    <row r="1787" spans="1:40" x14ac:dyDescent="0.25">
      <c r="A1787" t="s">
        <v>4598</v>
      </c>
      <c r="B1787" s="1">
        <v>43952</v>
      </c>
      <c r="D1787" t="s">
        <v>4599</v>
      </c>
      <c r="E1787" t="s">
        <v>4600</v>
      </c>
      <c r="F1787" t="s">
        <v>4601</v>
      </c>
      <c r="G1787" t="s">
        <v>4602</v>
      </c>
      <c r="H1787" t="s">
        <v>4603</v>
      </c>
      <c r="I1787" t="s">
        <v>25</v>
      </c>
      <c r="J1787" s="3">
        <v>1794.33</v>
      </c>
      <c r="K1787" s="1">
        <v>43952</v>
      </c>
      <c r="M1787" t="s">
        <v>26</v>
      </c>
      <c r="N1787" t="s">
        <v>5820</v>
      </c>
      <c r="O1787" t="s">
        <v>27</v>
      </c>
      <c r="P1787" s="1"/>
      <c r="T1787">
        <v>1</v>
      </c>
      <c r="AB1787" t="s">
        <v>4586</v>
      </c>
      <c r="AC1787" s="5" t="e">
        <f>VLOOKUP(Tableau13[[#This Row],[Jan,]],[1]!Tableau3[#All],2,FALSE)</f>
        <v>#REF!</v>
      </c>
      <c r="AD1787" s="5" t="e">
        <f>VLOOKUP(Tableau13[[#This Row],[Fév,]],[1]!Tableau3[#All],2,FALSE)</f>
        <v>#REF!</v>
      </c>
      <c r="AE1787" s="5" t="e">
        <f>VLOOKUP(Tableau13[[#This Row],[Mar,]],[1]!Tableau3[#All],2,FALSE)</f>
        <v>#REF!</v>
      </c>
      <c r="AF1787" s="5" t="e">
        <f>VLOOKUP(Tableau13[[#This Row],[Avr,]],[1]!Tableau3[#All],2,FALSE)</f>
        <v>#REF!</v>
      </c>
      <c r="AG1787" s="5" t="e">
        <f>VLOOKUP(Tableau13[[#This Row],[Mai]],[1]!Tableau3[#All],2,FALSE)</f>
        <v>#REF!</v>
      </c>
      <c r="AH1787" s="5" t="e">
        <f>VLOOKUP(Tableau13[[#This Row],[Juin]],[1]!Tableau3[#All],2,FALSE)</f>
        <v>#REF!</v>
      </c>
      <c r="AI1787" s="5" t="e">
        <f>VLOOKUP(Tableau13[[#This Row],[Juil,]],[1]!Tableau3[#All],2,FALSE)</f>
        <v>#REF!</v>
      </c>
      <c r="AJ1787" s="5" t="e">
        <f>VLOOKUP(Tableau13[[#This Row],[Août]],[1]!Tableau3[#All],2,FALSE)</f>
        <v>#REF!</v>
      </c>
      <c r="AK1787" s="5" t="e">
        <f>VLOOKUP(Tableau13[[#This Row],[Sept,]],[1]!Tableau3[#All],2,FALSE)</f>
        <v>#REF!</v>
      </c>
      <c r="AL1787" s="5" t="e">
        <f>VLOOKUP(Tableau13[[#This Row],[Oct,]],[1]!Tableau3[#All],2,FALSE)</f>
        <v>#REF!</v>
      </c>
      <c r="AM1787" s="5" t="e">
        <f>VLOOKUP(Tableau13[[#This Row],[Nov,]],[1]!Tableau3[#All],2,FALSE)</f>
        <v>#REF!</v>
      </c>
      <c r="AN1787" s="5" t="e">
        <f>VLOOKUP(Tableau13[[#This Row],[Déc,]],[1]!Tableau3[#All],2,FALSE)</f>
        <v>#REF!</v>
      </c>
    </row>
    <row r="1788" spans="1:40" x14ac:dyDescent="0.25">
      <c r="A1788" t="s">
        <v>4604</v>
      </c>
      <c r="B1788" s="1">
        <v>43952</v>
      </c>
      <c r="D1788" t="s">
        <v>4605</v>
      </c>
      <c r="E1788" t="s">
        <v>4606</v>
      </c>
      <c r="F1788" t="s">
        <v>4607</v>
      </c>
      <c r="G1788" t="s">
        <v>4608</v>
      </c>
      <c r="H1788" t="s">
        <v>4609</v>
      </c>
      <c r="I1788" t="s">
        <v>25</v>
      </c>
      <c r="J1788" s="3">
        <v>2446.3200000000002</v>
      </c>
      <c r="K1788" s="1">
        <v>43952</v>
      </c>
      <c r="M1788" t="s">
        <v>26</v>
      </c>
      <c r="N1788" t="s">
        <v>5820</v>
      </c>
      <c r="O1788" t="s">
        <v>27</v>
      </c>
      <c r="P1788" s="1"/>
      <c r="T1788">
        <v>1</v>
      </c>
      <c r="AB1788" t="s">
        <v>4586</v>
      </c>
      <c r="AC1788" s="5" t="e">
        <f>VLOOKUP(Tableau13[[#This Row],[Jan,]],[1]!Tableau3[#All],2,FALSE)</f>
        <v>#REF!</v>
      </c>
      <c r="AD1788" s="5" t="e">
        <f>VLOOKUP(Tableau13[[#This Row],[Fév,]],[1]!Tableau3[#All],2,FALSE)</f>
        <v>#REF!</v>
      </c>
      <c r="AE1788" s="5" t="e">
        <f>VLOOKUP(Tableau13[[#This Row],[Mar,]],[1]!Tableau3[#All],2,FALSE)</f>
        <v>#REF!</v>
      </c>
      <c r="AF1788" s="5" t="e">
        <f>VLOOKUP(Tableau13[[#This Row],[Avr,]],[1]!Tableau3[#All],2,FALSE)</f>
        <v>#REF!</v>
      </c>
      <c r="AG1788" s="5" t="e">
        <f>VLOOKUP(Tableau13[[#This Row],[Mai]],[1]!Tableau3[#All],2,FALSE)</f>
        <v>#REF!</v>
      </c>
      <c r="AH1788" s="5" t="e">
        <f>VLOOKUP(Tableau13[[#This Row],[Juin]],[1]!Tableau3[#All],2,FALSE)</f>
        <v>#REF!</v>
      </c>
      <c r="AI1788" s="5" t="e">
        <f>VLOOKUP(Tableau13[[#This Row],[Juil,]],[1]!Tableau3[#All],2,FALSE)</f>
        <v>#REF!</v>
      </c>
      <c r="AJ1788" s="5" t="e">
        <f>VLOOKUP(Tableau13[[#This Row],[Août]],[1]!Tableau3[#All],2,FALSE)</f>
        <v>#REF!</v>
      </c>
      <c r="AK1788" s="5" t="e">
        <f>VLOOKUP(Tableau13[[#This Row],[Sept,]],[1]!Tableau3[#All],2,FALSE)</f>
        <v>#REF!</v>
      </c>
      <c r="AL1788" s="5" t="e">
        <f>VLOOKUP(Tableau13[[#This Row],[Oct,]],[1]!Tableau3[#All],2,FALSE)</f>
        <v>#REF!</v>
      </c>
      <c r="AM1788" s="5" t="e">
        <f>VLOOKUP(Tableau13[[#This Row],[Nov,]],[1]!Tableau3[#All],2,FALSE)</f>
        <v>#REF!</v>
      </c>
      <c r="AN1788" s="5" t="e">
        <f>VLOOKUP(Tableau13[[#This Row],[Déc,]],[1]!Tableau3[#All],2,FALSE)</f>
        <v>#REF!</v>
      </c>
    </row>
    <row r="1789" spans="1:40" x14ac:dyDescent="0.25">
      <c r="A1789" t="s">
        <v>4610</v>
      </c>
      <c r="B1789" s="1">
        <v>43952</v>
      </c>
      <c r="D1789" t="s">
        <v>4611</v>
      </c>
      <c r="E1789" t="s">
        <v>4612</v>
      </c>
      <c r="F1789" t="s">
        <v>4613</v>
      </c>
      <c r="G1789" t="s">
        <v>4614</v>
      </c>
      <c r="H1789" t="s">
        <v>4615</v>
      </c>
      <c r="I1789" t="s">
        <v>25</v>
      </c>
      <c r="J1789" s="3">
        <v>5137.28</v>
      </c>
      <c r="K1789" s="1">
        <v>43952</v>
      </c>
      <c r="M1789" t="s">
        <v>26</v>
      </c>
      <c r="N1789" t="s">
        <v>5820</v>
      </c>
      <c r="O1789" t="s">
        <v>27</v>
      </c>
      <c r="P1789" s="1"/>
      <c r="T1789">
        <v>1</v>
      </c>
      <c r="AB1789" t="s">
        <v>4586</v>
      </c>
      <c r="AC1789" s="5" t="e">
        <f>VLOOKUP(Tableau13[[#This Row],[Jan,]],[1]!Tableau3[#All],2,FALSE)</f>
        <v>#REF!</v>
      </c>
      <c r="AD1789" s="5" t="e">
        <f>VLOOKUP(Tableau13[[#This Row],[Fév,]],[1]!Tableau3[#All],2,FALSE)</f>
        <v>#REF!</v>
      </c>
      <c r="AE1789" s="5" t="e">
        <f>VLOOKUP(Tableau13[[#This Row],[Mar,]],[1]!Tableau3[#All],2,FALSE)</f>
        <v>#REF!</v>
      </c>
      <c r="AF1789" s="5" t="e">
        <f>VLOOKUP(Tableau13[[#This Row],[Avr,]],[1]!Tableau3[#All],2,FALSE)</f>
        <v>#REF!</v>
      </c>
      <c r="AG1789" s="5" t="e">
        <f>VLOOKUP(Tableau13[[#This Row],[Mai]],[1]!Tableau3[#All],2,FALSE)</f>
        <v>#REF!</v>
      </c>
      <c r="AH1789" s="5" t="e">
        <f>VLOOKUP(Tableau13[[#This Row],[Juin]],[1]!Tableau3[#All],2,FALSE)</f>
        <v>#REF!</v>
      </c>
      <c r="AI1789" s="5" t="e">
        <f>VLOOKUP(Tableau13[[#This Row],[Juil,]],[1]!Tableau3[#All],2,FALSE)</f>
        <v>#REF!</v>
      </c>
      <c r="AJ1789" s="5" t="e">
        <f>VLOOKUP(Tableau13[[#This Row],[Août]],[1]!Tableau3[#All],2,FALSE)</f>
        <v>#REF!</v>
      </c>
      <c r="AK1789" s="5" t="e">
        <f>VLOOKUP(Tableau13[[#This Row],[Sept,]],[1]!Tableau3[#All],2,FALSE)</f>
        <v>#REF!</v>
      </c>
      <c r="AL1789" s="5" t="e">
        <f>VLOOKUP(Tableau13[[#This Row],[Oct,]],[1]!Tableau3[#All],2,FALSE)</f>
        <v>#REF!</v>
      </c>
      <c r="AM1789" s="5" t="e">
        <f>VLOOKUP(Tableau13[[#This Row],[Nov,]],[1]!Tableau3[#All],2,FALSE)</f>
        <v>#REF!</v>
      </c>
      <c r="AN1789" s="5" t="e">
        <f>VLOOKUP(Tableau13[[#This Row],[Déc,]],[1]!Tableau3[#All],2,FALSE)</f>
        <v>#REF!</v>
      </c>
    </row>
    <row r="1790" spans="1:40" x14ac:dyDescent="0.25">
      <c r="A1790" t="s">
        <v>4616</v>
      </c>
      <c r="B1790" s="1">
        <v>43952</v>
      </c>
      <c r="D1790" t="s">
        <v>4617</v>
      </c>
      <c r="E1790" t="s">
        <v>4618</v>
      </c>
      <c r="F1790" t="s">
        <v>4619</v>
      </c>
      <c r="G1790" t="s">
        <v>4620</v>
      </c>
      <c r="H1790" t="s">
        <v>4621</v>
      </c>
      <c r="I1790" t="s">
        <v>25</v>
      </c>
      <c r="J1790" s="3">
        <v>570.80999999999995</v>
      </c>
      <c r="K1790" s="1">
        <v>43952</v>
      </c>
      <c r="M1790" t="s">
        <v>26</v>
      </c>
      <c r="N1790" t="s">
        <v>5820</v>
      </c>
      <c r="O1790" t="s">
        <v>27</v>
      </c>
      <c r="P1790" s="1"/>
      <c r="T1790">
        <v>1</v>
      </c>
      <c r="AB1790" t="s">
        <v>4586</v>
      </c>
      <c r="AC1790" s="5" t="e">
        <f>VLOOKUP(Tableau13[[#This Row],[Jan,]],[1]!Tableau3[#All],2,FALSE)</f>
        <v>#REF!</v>
      </c>
      <c r="AD1790" s="5" t="e">
        <f>VLOOKUP(Tableau13[[#This Row],[Fév,]],[1]!Tableau3[#All],2,FALSE)</f>
        <v>#REF!</v>
      </c>
      <c r="AE1790" s="5" t="e">
        <f>VLOOKUP(Tableau13[[#This Row],[Mar,]],[1]!Tableau3[#All],2,FALSE)</f>
        <v>#REF!</v>
      </c>
      <c r="AF1790" s="5" t="e">
        <f>VLOOKUP(Tableau13[[#This Row],[Avr,]],[1]!Tableau3[#All],2,FALSE)</f>
        <v>#REF!</v>
      </c>
      <c r="AG1790" s="5" t="e">
        <f>VLOOKUP(Tableau13[[#This Row],[Mai]],[1]!Tableau3[#All],2,FALSE)</f>
        <v>#REF!</v>
      </c>
      <c r="AH1790" s="5" t="e">
        <f>VLOOKUP(Tableau13[[#This Row],[Juin]],[1]!Tableau3[#All],2,FALSE)</f>
        <v>#REF!</v>
      </c>
      <c r="AI1790" s="5" t="e">
        <f>VLOOKUP(Tableau13[[#This Row],[Juil,]],[1]!Tableau3[#All],2,FALSE)</f>
        <v>#REF!</v>
      </c>
      <c r="AJ1790" s="5" t="e">
        <f>VLOOKUP(Tableau13[[#This Row],[Août]],[1]!Tableau3[#All],2,FALSE)</f>
        <v>#REF!</v>
      </c>
      <c r="AK1790" s="5" t="e">
        <f>VLOOKUP(Tableau13[[#This Row],[Sept,]],[1]!Tableau3[#All],2,FALSE)</f>
        <v>#REF!</v>
      </c>
      <c r="AL1790" s="5" t="e">
        <f>VLOOKUP(Tableau13[[#This Row],[Oct,]],[1]!Tableau3[#All],2,FALSE)</f>
        <v>#REF!</v>
      </c>
      <c r="AM1790" s="5" t="e">
        <f>VLOOKUP(Tableau13[[#This Row],[Nov,]],[1]!Tableau3[#All],2,FALSE)</f>
        <v>#REF!</v>
      </c>
      <c r="AN1790" s="5" t="e">
        <f>VLOOKUP(Tableau13[[#This Row],[Déc,]],[1]!Tableau3[#All],2,FALSE)</f>
        <v>#REF!</v>
      </c>
    </row>
    <row r="1791" spans="1:40" x14ac:dyDescent="0.25">
      <c r="A1791" t="s">
        <v>4622</v>
      </c>
      <c r="B1791" s="1">
        <v>43952</v>
      </c>
      <c r="D1791" t="s">
        <v>4623</v>
      </c>
      <c r="E1791" t="s">
        <v>4624</v>
      </c>
      <c r="F1791" t="s">
        <v>4625</v>
      </c>
      <c r="G1791" t="s">
        <v>4626</v>
      </c>
      <c r="H1791" t="s">
        <v>4627</v>
      </c>
      <c r="I1791" t="s">
        <v>25</v>
      </c>
      <c r="J1791" s="3">
        <v>1386.25</v>
      </c>
      <c r="K1791" s="1">
        <v>43952</v>
      </c>
      <c r="M1791" t="s">
        <v>26</v>
      </c>
      <c r="N1791" t="s">
        <v>5820</v>
      </c>
      <c r="O1791" t="s">
        <v>27</v>
      </c>
      <c r="P1791" s="1"/>
      <c r="T1791">
        <v>1</v>
      </c>
      <c r="AB1791" t="s">
        <v>4586</v>
      </c>
      <c r="AC1791" s="5" t="e">
        <f>VLOOKUP(Tableau13[[#This Row],[Jan,]],[1]!Tableau3[#All],2,FALSE)</f>
        <v>#REF!</v>
      </c>
      <c r="AD1791" s="5" t="e">
        <f>VLOOKUP(Tableau13[[#This Row],[Fév,]],[1]!Tableau3[#All],2,FALSE)</f>
        <v>#REF!</v>
      </c>
      <c r="AE1791" s="5" t="e">
        <f>VLOOKUP(Tableau13[[#This Row],[Mar,]],[1]!Tableau3[#All],2,FALSE)</f>
        <v>#REF!</v>
      </c>
      <c r="AF1791" s="5" t="e">
        <f>VLOOKUP(Tableau13[[#This Row],[Avr,]],[1]!Tableau3[#All],2,FALSE)</f>
        <v>#REF!</v>
      </c>
      <c r="AG1791" s="5" t="e">
        <f>VLOOKUP(Tableau13[[#This Row],[Mai]],[1]!Tableau3[#All],2,FALSE)</f>
        <v>#REF!</v>
      </c>
      <c r="AH1791" s="5" t="e">
        <f>VLOOKUP(Tableau13[[#This Row],[Juin]],[1]!Tableau3[#All],2,FALSE)</f>
        <v>#REF!</v>
      </c>
      <c r="AI1791" s="5" t="e">
        <f>VLOOKUP(Tableau13[[#This Row],[Juil,]],[1]!Tableau3[#All],2,FALSE)</f>
        <v>#REF!</v>
      </c>
      <c r="AJ1791" s="5" t="e">
        <f>VLOOKUP(Tableau13[[#This Row],[Août]],[1]!Tableau3[#All],2,FALSE)</f>
        <v>#REF!</v>
      </c>
      <c r="AK1791" s="5" t="e">
        <f>VLOOKUP(Tableau13[[#This Row],[Sept,]],[1]!Tableau3[#All],2,FALSE)</f>
        <v>#REF!</v>
      </c>
      <c r="AL1791" s="5" t="e">
        <f>VLOOKUP(Tableau13[[#This Row],[Oct,]],[1]!Tableau3[#All],2,FALSE)</f>
        <v>#REF!</v>
      </c>
      <c r="AM1791" s="5" t="e">
        <f>VLOOKUP(Tableau13[[#This Row],[Nov,]],[1]!Tableau3[#All],2,FALSE)</f>
        <v>#REF!</v>
      </c>
      <c r="AN1791" s="5" t="e">
        <f>VLOOKUP(Tableau13[[#This Row],[Déc,]],[1]!Tableau3[#All],2,FALSE)</f>
        <v>#REF!</v>
      </c>
    </row>
    <row r="1792" spans="1:40" x14ac:dyDescent="0.25">
      <c r="A1792" t="s">
        <v>4628</v>
      </c>
      <c r="B1792" s="1">
        <v>43952</v>
      </c>
      <c r="D1792" t="s">
        <v>4629</v>
      </c>
      <c r="E1792" t="s">
        <v>4630</v>
      </c>
      <c r="F1792" t="s">
        <v>4631</v>
      </c>
      <c r="G1792" t="s">
        <v>4632</v>
      </c>
      <c r="H1792" t="s">
        <v>4633</v>
      </c>
      <c r="I1792" t="s">
        <v>25</v>
      </c>
      <c r="J1792" s="3">
        <v>1712.43</v>
      </c>
      <c r="K1792" s="1">
        <v>43952</v>
      </c>
      <c r="M1792" t="s">
        <v>26</v>
      </c>
      <c r="N1792" t="s">
        <v>5820</v>
      </c>
      <c r="O1792" t="s">
        <v>27</v>
      </c>
      <c r="P1792" s="1"/>
      <c r="T1792">
        <v>1</v>
      </c>
      <c r="AB1792" t="s">
        <v>4586</v>
      </c>
      <c r="AC1792" s="5" t="e">
        <f>VLOOKUP(Tableau13[[#This Row],[Jan,]],[1]!Tableau3[#All],2,FALSE)</f>
        <v>#REF!</v>
      </c>
      <c r="AD1792" s="5" t="e">
        <f>VLOOKUP(Tableau13[[#This Row],[Fév,]],[1]!Tableau3[#All],2,FALSE)</f>
        <v>#REF!</v>
      </c>
      <c r="AE1792" s="5" t="e">
        <f>VLOOKUP(Tableau13[[#This Row],[Mar,]],[1]!Tableau3[#All],2,FALSE)</f>
        <v>#REF!</v>
      </c>
      <c r="AF1792" s="5" t="e">
        <f>VLOOKUP(Tableau13[[#This Row],[Avr,]],[1]!Tableau3[#All],2,FALSE)</f>
        <v>#REF!</v>
      </c>
      <c r="AG1792" s="5" t="e">
        <f>VLOOKUP(Tableau13[[#This Row],[Mai]],[1]!Tableau3[#All],2,FALSE)</f>
        <v>#REF!</v>
      </c>
      <c r="AH1792" s="5" t="e">
        <f>VLOOKUP(Tableau13[[#This Row],[Juin]],[1]!Tableau3[#All],2,FALSE)</f>
        <v>#REF!</v>
      </c>
      <c r="AI1792" s="5" t="e">
        <f>VLOOKUP(Tableau13[[#This Row],[Juil,]],[1]!Tableau3[#All],2,FALSE)</f>
        <v>#REF!</v>
      </c>
      <c r="AJ1792" s="5" t="e">
        <f>VLOOKUP(Tableau13[[#This Row],[Août]],[1]!Tableau3[#All],2,FALSE)</f>
        <v>#REF!</v>
      </c>
      <c r="AK1792" s="5" t="e">
        <f>VLOOKUP(Tableau13[[#This Row],[Sept,]],[1]!Tableau3[#All],2,FALSE)</f>
        <v>#REF!</v>
      </c>
      <c r="AL1792" s="5" t="e">
        <f>VLOOKUP(Tableau13[[#This Row],[Oct,]],[1]!Tableau3[#All],2,FALSE)</f>
        <v>#REF!</v>
      </c>
      <c r="AM1792" s="5" t="e">
        <f>VLOOKUP(Tableau13[[#This Row],[Nov,]],[1]!Tableau3[#All],2,FALSE)</f>
        <v>#REF!</v>
      </c>
      <c r="AN1792" s="5" t="e">
        <f>VLOOKUP(Tableau13[[#This Row],[Déc,]],[1]!Tableau3[#All],2,FALSE)</f>
        <v>#REF!</v>
      </c>
    </row>
    <row r="1793" spans="1:40" x14ac:dyDescent="0.25">
      <c r="A1793" t="s">
        <v>4634</v>
      </c>
      <c r="B1793" s="1">
        <v>43952</v>
      </c>
      <c r="D1793" t="s">
        <v>4635</v>
      </c>
      <c r="E1793" t="s">
        <v>4636</v>
      </c>
      <c r="F1793" t="s">
        <v>4637</v>
      </c>
      <c r="G1793" t="s">
        <v>4638</v>
      </c>
      <c r="H1793" t="s">
        <v>4639</v>
      </c>
      <c r="I1793" t="s">
        <v>25</v>
      </c>
      <c r="J1793" s="3">
        <v>1304.71</v>
      </c>
      <c r="K1793" s="1">
        <v>43952</v>
      </c>
      <c r="M1793" t="s">
        <v>26</v>
      </c>
      <c r="N1793" t="s">
        <v>5820</v>
      </c>
      <c r="O1793" t="s">
        <v>27</v>
      </c>
      <c r="P1793" s="1"/>
      <c r="T1793">
        <v>1</v>
      </c>
      <c r="AB1793" t="s">
        <v>4586</v>
      </c>
      <c r="AC1793" s="5" t="e">
        <f>VLOOKUP(Tableau13[[#This Row],[Jan,]],[1]!Tableau3[#All],2,FALSE)</f>
        <v>#REF!</v>
      </c>
      <c r="AD1793" s="5" t="e">
        <f>VLOOKUP(Tableau13[[#This Row],[Fév,]],[1]!Tableau3[#All],2,FALSE)</f>
        <v>#REF!</v>
      </c>
      <c r="AE1793" s="5" t="e">
        <f>VLOOKUP(Tableau13[[#This Row],[Mar,]],[1]!Tableau3[#All],2,FALSE)</f>
        <v>#REF!</v>
      </c>
      <c r="AF1793" s="5" t="e">
        <f>VLOOKUP(Tableau13[[#This Row],[Avr,]],[1]!Tableau3[#All],2,FALSE)</f>
        <v>#REF!</v>
      </c>
      <c r="AG1793" s="5" t="e">
        <f>VLOOKUP(Tableau13[[#This Row],[Mai]],[1]!Tableau3[#All],2,FALSE)</f>
        <v>#REF!</v>
      </c>
      <c r="AH1793" s="5" t="e">
        <f>VLOOKUP(Tableau13[[#This Row],[Juin]],[1]!Tableau3[#All],2,FALSE)</f>
        <v>#REF!</v>
      </c>
      <c r="AI1793" s="5" t="e">
        <f>VLOOKUP(Tableau13[[#This Row],[Juil,]],[1]!Tableau3[#All],2,FALSE)</f>
        <v>#REF!</v>
      </c>
      <c r="AJ1793" s="5" t="e">
        <f>VLOOKUP(Tableau13[[#This Row],[Août]],[1]!Tableau3[#All],2,FALSE)</f>
        <v>#REF!</v>
      </c>
      <c r="AK1793" s="5" t="e">
        <f>VLOOKUP(Tableau13[[#This Row],[Sept,]],[1]!Tableau3[#All],2,FALSE)</f>
        <v>#REF!</v>
      </c>
      <c r="AL1793" s="5" t="e">
        <f>VLOOKUP(Tableau13[[#This Row],[Oct,]],[1]!Tableau3[#All],2,FALSE)</f>
        <v>#REF!</v>
      </c>
      <c r="AM1793" s="5" t="e">
        <f>VLOOKUP(Tableau13[[#This Row],[Nov,]],[1]!Tableau3[#All],2,FALSE)</f>
        <v>#REF!</v>
      </c>
      <c r="AN1793" s="5" t="e">
        <f>VLOOKUP(Tableau13[[#This Row],[Déc,]],[1]!Tableau3[#All],2,FALSE)</f>
        <v>#REF!</v>
      </c>
    </row>
    <row r="1794" spans="1:40" x14ac:dyDescent="0.25">
      <c r="A1794" t="s">
        <v>4640</v>
      </c>
      <c r="B1794" s="1">
        <v>43952</v>
      </c>
      <c r="D1794" t="s">
        <v>4641</v>
      </c>
      <c r="E1794" t="s">
        <v>4642</v>
      </c>
      <c r="F1794" t="s">
        <v>4643</v>
      </c>
      <c r="G1794" t="s">
        <v>4644</v>
      </c>
      <c r="H1794" t="s">
        <v>4645</v>
      </c>
      <c r="I1794" t="s">
        <v>25</v>
      </c>
      <c r="J1794" s="3">
        <v>2935.59</v>
      </c>
      <c r="K1794" s="1">
        <v>43952</v>
      </c>
      <c r="M1794" t="s">
        <v>26</v>
      </c>
      <c r="N1794" t="s">
        <v>5820</v>
      </c>
      <c r="O1794" t="s">
        <v>27</v>
      </c>
      <c r="P1794" s="1"/>
      <c r="T1794">
        <v>1</v>
      </c>
      <c r="AB1794" t="s">
        <v>4586</v>
      </c>
      <c r="AC1794" s="5" t="e">
        <f>VLOOKUP(Tableau13[[#This Row],[Jan,]],[1]!Tableau3[#All],2,FALSE)</f>
        <v>#REF!</v>
      </c>
      <c r="AD1794" s="5" t="e">
        <f>VLOOKUP(Tableau13[[#This Row],[Fév,]],[1]!Tableau3[#All],2,FALSE)</f>
        <v>#REF!</v>
      </c>
      <c r="AE1794" s="5" t="e">
        <f>VLOOKUP(Tableau13[[#This Row],[Mar,]],[1]!Tableau3[#All],2,FALSE)</f>
        <v>#REF!</v>
      </c>
      <c r="AF1794" s="5" t="e">
        <f>VLOOKUP(Tableau13[[#This Row],[Avr,]],[1]!Tableau3[#All],2,FALSE)</f>
        <v>#REF!</v>
      </c>
      <c r="AG1794" s="5" t="e">
        <f>VLOOKUP(Tableau13[[#This Row],[Mai]],[1]!Tableau3[#All],2,FALSE)</f>
        <v>#REF!</v>
      </c>
      <c r="AH1794" s="5" t="e">
        <f>VLOOKUP(Tableau13[[#This Row],[Juin]],[1]!Tableau3[#All],2,FALSE)</f>
        <v>#REF!</v>
      </c>
      <c r="AI1794" s="5" t="e">
        <f>VLOOKUP(Tableau13[[#This Row],[Juil,]],[1]!Tableau3[#All],2,FALSE)</f>
        <v>#REF!</v>
      </c>
      <c r="AJ1794" s="5" t="e">
        <f>VLOOKUP(Tableau13[[#This Row],[Août]],[1]!Tableau3[#All],2,FALSE)</f>
        <v>#REF!</v>
      </c>
      <c r="AK1794" s="5" t="e">
        <f>VLOOKUP(Tableau13[[#This Row],[Sept,]],[1]!Tableau3[#All],2,FALSE)</f>
        <v>#REF!</v>
      </c>
      <c r="AL1794" s="5" t="e">
        <f>VLOOKUP(Tableau13[[#This Row],[Oct,]],[1]!Tableau3[#All],2,FALSE)</f>
        <v>#REF!</v>
      </c>
      <c r="AM1794" s="5" t="e">
        <f>VLOOKUP(Tableau13[[#This Row],[Nov,]],[1]!Tableau3[#All],2,FALSE)</f>
        <v>#REF!</v>
      </c>
      <c r="AN1794" s="5" t="e">
        <f>VLOOKUP(Tableau13[[#This Row],[Déc,]],[1]!Tableau3[#All],2,FALSE)</f>
        <v>#REF!</v>
      </c>
    </row>
    <row r="1795" spans="1:40" x14ac:dyDescent="0.25">
      <c r="A1795" t="s">
        <v>4646</v>
      </c>
      <c r="B1795" s="1">
        <v>43952</v>
      </c>
      <c r="D1795" t="s">
        <v>4647</v>
      </c>
      <c r="E1795" t="s">
        <v>4648</v>
      </c>
      <c r="F1795" t="s">
        <v>4650</v>
      </c>
      <c r="G1795" t="s">
        <v>4651</v>
      </c>
      <c r="H1795" t="s">
        <v>4652</v>
      </c>
      <c r="I1795" t="s">
        <v>25</v>
      </c>
      <c r="J1795" s="3">
        <v>815.44</v>
      </c>
      <c r="K1795" s="1">
        <v>43952</v>
      </c>
      <c r="M1795" t="s">
        <v>26</v>
      </c>
      <c r="N1795" t="s">
        <v>5820</v>
      </c>
      <c r="O1795" t="s">
        <v>27</v>
      </c>
      <c r="P1795" s="1"/>
      <c r="T1795">
        <v>1</v>
      </c>
      <c r="AB1795" t="s">
        <v>4586</v>
      </c>
      <c r="AC1795" s="5" t="e">
        <f>VLOOKUP(Tableau13[[#This Row],[Jan,]],[1]!Tableau3[#All],2,FALSE)</f>
        <v>#REF!</v>
      </c>
      <c r="AD1795" s="5" t="e">
        <f>VLOOKUP(Tableau13[[#This Row],[Fév,]],[1]!Tableau3[#All],2,FALSE)</f>
        <v>#REF!</v>
      </c>
      <c r="AE1795" s="5" t="e">
        <f>VLOOKUP(Tableau13[[#This Row],[Mar,]],[1]!Tableau3[#All],2,FALSE)</f>
        <v>#REF!</v>
      </c>
      <c r="AF1795" s="5" t="e">
        <f>VLOOKUP(Tableau13[[#This Row],[Avr,]],[1]!Tableau3[#All],2,FALSE)</f>
        <v>#REF!</v>
      </c>
      <c r="AG1795" s="5" t="e">
        <f>VLOOKUP(Tableau13[[#This Row],[Mai]],[1]!Tableau3[#All],2,FALSE)</f>
        <v>#REF!</v>
      </c>
      <c r="AH1795" s="5" t="e">
        <f>VLOOKUP(Tableau13[[#This Row],[Juin]],[1]!Tableau3[#All],2,FALSE)</f>
        <v>#REF!</v>
      </c>
      <c r="AI1795" s="5" t="e">
        <f>VLOOKUP(Tableau13[[#This Row],[Juil,]],[1]!Tableau3[#All],2,FALSE)</f>
        <v>#REF!</v>
      </c>
      <c r="AJ1795" s="5" t="e">
        <f>VLOOKUP(Tableau13[[#This Row],[Août]],[1]!Tableau3[#All],2,FALSE)</f>
        <v>#REF!</v>
      </c>
      <c r="AK1795" s="5" t="e">
        <f>VLOOKUP(Tableau13[[#This Row],[Sept,]],[1]!Tableau3[#All],2,FALSE)</f>
        <v>#REF!</v>
      </c>
      <c r="AL1795" s="5" t="e">
        <f>VLOOKUP(Tableau13[[#This Row],[Oct,]],[1]!Tableau3[#All],2,FALSE)</f>
        <v>#REF!</v>
      </c>
      <c r="AM1795" s="5" t="e">
        <f>VLOOKUP(Tableau13[[#This Row],[Nov,]],[1]!Tableau3[#All],2,FALSE)</f>
        <v>#REF!</v>
      </c>
      <c r="AN1795" s="5" t="e">
        <f>VLOOKUP(Tableau13[[#This Row],[Déc,]],[1]!Tableau3[#All],2,FALSE)</f>
        <v>#REF!</v>
      </c>
    </row>
    <row r="1796" spans="1:40" x14ac:dyDescent="0.25">
      <c r="A1796" t="s">
        <v>4653</v>
      </c>
      <c r="B1796" s="1">
        <v>43952</v>
      </c>
      <c r="D1796" t="s">
        <v>4654</v>
      </c>
      <c r="E1796" t="s">
        <v>4655</v>
      </c>
      <c r="F1796" t="s">
        <v>4656</v>
      </c>
      <c r="G1796" t="s">
        <v>4657</v>
      </c>
      <c r="H1796" t="s">
        <v>4658</v>
      </c>
      <c r="I1796" t="s">
        <v>25</v>
      </c>
      <c r="J1796" s="3">
        <v>2283.64</v>
      </c>
      <c r="K1796" s="1">
        <v>43952</v>
      </c>
      <c r="M1796" t="s">
        <v>26</v>
      </c>
      <c r="N1796" t="s">
        <v>5820</v>
      </c>
      <c r="O1796" t="s">
        <v>27</v>
      </c>
      <c r="P1796" s="1"/>
      <c r="T1796">
        <v>1</v>
      </c>
      <c r="AB1796" t="s">
        <v>4586</v>
      </c>
      <c r="AC1796" s="5" t="e">
        <f>VLOOKUP(Tableau13[[#This Row],[Jan,]],[1]!Tableau3[#All],2,FALSE)</f>
        <v>#REF!</v>
      </c>
      <c r="AD1796" s="5" t="e">
        <f>VLOOKUP(Tableau13[[#This Row],[Fév,]],[1]!Tableau3[#All],2,FALSE)</f>
        <v>#REF!</v>
      </c>
      <c r="AE1796" s="5" t="e">
        <f>VLOOKUP(Tableau13[[#This Row],[Mar,]],[1]!Tableau3[#All],2,FALSE)</f>
        <v>#REF!</v>
      </c>
      <c r="AF1796" s="5" t="e">
        <f>VLOOKUP(Tableau13[[#This Row],[Avr,]],[1]!Tableau3[#All],2,FALSE)</f>
        <v>#REF!</v>
      </c>
      <c r="AG1796" s="5" t="e">
        <f>VLOOKUP(Tableau13[[#This Row],[Mai]],[1]!Tableau3[#All],2,FALSE)</f>
        <v>#REF!</v>
      </c>
      <c r="AH1796" s="5" t="e">
        <f>VLOOKUP(Tableau13[[#This Row],[Juin]],[1]!Tableau3[#All],2,FALSE)</f>
        <v>#REF!</v>
      </c>
      <c r="AI1796" s="5" t="e">
        <f>VLOOKUP(Tableau13[[#This Row],[Juil,]],[1]!Tableau3[#All],2,FALSE)</f>
        <v>#REF!</v>
      </c>
      <c r="AJ1796" s="5" t="e">
        <f>VLOOKUP(Tableau13[[#This Row],[Août]],[1]!Tableau3[#All],2,FALSE)</f>
        <v>#REF!</v>
      </c>
      <c r="AK1796" s="5" t="e">
        <f>VLOOKUP(Tableau13[[#This Row],[Sept,]],[1]!Tableau3[#All],2,FALSE)</f>
        <v>#REF!</v>
      </c>
      <c r="AL1796" s="5" t="e">
        <f>VLOOKUP(Tableau13[[#This Row],[Oct,]],[1]!Tableau3[#All],2,FALSE)</f>
        <v>#REF!</v>
      </c>
      <c r="AM1796" s="5" t="e">
        <f>VLOOKUP(Tableau13[[#This Row],[Nov,]],[1]!Tableau3[#All],2,FALSE)</f>
        <v>#REF!</v>
      </c>
      <c r="AN1796" s="5" t="e">
        <f>VLOOKUP(Tableau13[[#This Row],[Déc,]],[1]!Tableau3[#All],2,FALSE)</f>
        <v>#REF!</v>
      </c>
    </row>
    <row r="1797" spans="1:40" x14ac:dyDescent="0.25">
      <c r="A1797" t="s">
        <v>4659</v>
      </c>
      <c r="B1797" s="1">
        <v>43952</v>
      </c>
      <c r="D1797" t="s">
        <v>4660</v>
      </c>
      <c r="E1797" t="s">
        <v>4661</v>
      </c>
      <c r="F1797" t="s">
        <v>4662</v>
      </c>
      <c r="G1797" t="s">
        <v>4663</v>
      </c>
      <c r="H1797" t="s">
        <v>4664</v>
      </c>
      <c r="I1797" t="s">
        <v>25</v>
      </c>
      <c r="J1797" s="3">
        <v>1957.26</v>
      </c>
      <c r="K1797" s="1">
        <v>43952</v>
      </c>
      <c r="M1797" t="s">
        <v>26</v>
      </c>
      <c r="N1797" t="s">
        <v>5820</v>
      </c>
      <c r="O1797" t="s">
        <v>27</v>
      </c>
      <c r="P1797" s="1"/>
      <c r="T1797">
        <v>1</v>
      </c>
      <c r="AB1797" t="s">
        <v>4586</v>
      </c>
      <c r="AC1797" s="5" t="e">
        <f>VLOOKUP(Tableau13[[#This Row],[Jan,]],[1]!Tableau3[#All],2,FALSE)</f>
        <v>#REF!</v>
      </c>
      <c r="AD1797" s="5" t="e">
        <f>VLOOKUP(Tableau13[[#This Row],[Fév,]],[1]!Tableau3[#All],2,FALSE)</f>
        <v>#REF!</v>
      </c>
      <c r="AE1797" s="5" t="e">
        <f>VLOOKUP(Tableau13[[#This Row],[Mar,]],[1]!Tableau3[#All],2,FALSE)</f>
        <v>#REF!</v>
      </c>
      <c r="AF1797" s="5" t="e">
        <f>VLOOKUP(Tableau13[[#This Row],[Avr,]],[1]!Tableau3[#All],2,FALSE)</f>
        <v>#REF!</v>
      </c>
      <c r="AG1797" s="5" t="e">
        <f>VLOOKUP(Tableau13[[#This Row],[Mai]],[1]!Tableau3[#All],2,FALSE)</f>
        <v>#REF!</v>
      </c>
      <c r="AH1797" s="5" t="e">
        <f>VLOOKUP(Tableau13[[#This Row],[Juin]],[1]!Tableau3[#All],2,FALSE)</f>
        <v>#REF!</v>
      </c>
      <c r="AI1797" s="5" t="e">
        <f>VLOOKUP(Tableau13[[#This Row],[Juil,]],[1]!Tableau3[#All],2,FALSE)</f>
        <v>#REF!</v>
      </c>
      <c r="AJ1797" s="5" t="e">
        <f>VLOOKUP(Tableau13[[#This Row],[Août]],[1]!Tableau3[#All],2,FALSE)</f>
        <v>#REF!</v>
      </c>
      <c r="AK1797" s="5" t="e">
        <f>VLOOKUP(Tableau13[[#This Row],[Sept,]],[1]!Tableau3[#All],2,FALSE)</f>
        <v>#REF!</v>
      </c>
      <c r="AL1797" s="5" t="e">
        <f>VLOOKUP(Tableau13[[#This Row],[Oct,]],[1]!Tableau3[#All],2,FALSE)</f>
        <v>#REF!</v>
      </c>
      <c r="AM1797" s="5" t="e">
        <f>VLOOKUP(Tableau13[[#This Row],[Nov,]],[1]!Tableau3[#All],2,FALSE)</f>
        <v>#REF!</v>
      </c>
      <c r="AN1797" s="5" t="e">
        <f>VLOOKUP(Tableau13[[#This Row],[Déc,]],[1]!Tableau3[#All],2,FALSE)</f>
        <v>#REF!</v>
      </c>
    </row>
    <row r="1798" spans="1:40" x14ac:dyDescent="0.25">
      <c r="A1798" t="s">
        <v>4665</v>
      </c>
      <c r="B1798" s="1">
        <v>43952</v>
      </c>
      <c r="D1798" t="s">
        <v>4666</v>
      </c>
      <c r="E1798" t="s">
        <v>4667</v>
      </c>
      <c r="F1798" t="s">
        <v>4668</v>
      </c>
      <c r="G1798" t="s">
        <v>4669</v>
      </c>
      <c r="H1798" t="s">
        <v>4670</v>
      </c>
      <c r="I1798" t="s">
        <v>25</v>
      </c>
      <c r="J1798" s="3">
        <v>2772.96</v>
      </c>
      <c r="K1798" s="1">
        <v>43952</v>
      </c>
      <c r="M1798" t="s">
        <v>26</v>
      </c>
      <c r="N1798" t="s">
        <v>5820</v>
      </c>
      <c r="O1798" t="s">
        <v>27</v>
      </c>
      <c r="P1798" s="1"/>
      <c r="T1798">
        <v>1</v>
      </c>
      <c r="AB1798" t="s">
        <v>4586</v>
      </c>
      <c r="AC1798" s="5" t="e">
        <f>VLOOKUP(Tableau13[[#This Row],[Jan,]],[1]!Tableau3[#All],2,FALSE)</f>
        <v>#REF!</v>
      </c>
      <c r="AD1798" s="5" t="e">
        <f>VLOOKUP(Tableau13[[#This Row],[Fév,]],[1]!Tableau3[#All],2,FALSE)</f>
        <v>#REF!</v>
      </c>
      <c r="AE1798" s="5" t="e">
        <f>VLOOKUP(Tableau13[[#This Row],[Mar,]],[1]!Tableau3[#All],2,FALSE)</f>
        <v>#REF!</v>
      </c>
      <c r="AF1798" s="5" t="e">
        <f>VLOOKUP(Tableau13[[#This Row],[Avr,]],[1]!Tableau3[#All],2,FALSE)</f>
        <v>#REF!</v>
      </c>
      <c r="AG1798" s="5" t="e">
        <f>VLOOKUP(Tableau13[[#This Row],[Mai]],[1]!Tableau3[#All],2,FALSE)</f>
        <v>#REF!</v>
      </c>
      <c r="AH1798" s="5" t="e">
        <f>VLOOKUP(Tableau13[[#This Row],[Juin]],[1]!Tableau3[#All],2,FALSE)</f>
        <v>#REF!</v>
      </c>
      <c r="AI1798" s="5" t="e">
        <f>VLOOKUP(Tableau13[[#This Row],[Juil,]],[1]!Tableau3[#All],2,FALSE)</f>
        <v>#REF!</v>
      </c>
      <c r="AJ1798" s="5" t="e">
        <f>VLOOKUP(Tableau13[[#This Row],[Août]],[1]!Tableau3[#All],2,FALSE)</f>
        <v>#REF!</v>
      </c>
      <c r="AK1798" s="5" t="e">
        <f>VLOOKUP(Tableau13[[#This Row],[Sept,]],[1]!Tableau3[#All],2,FALSE)</f>
        <v>#REF!</v>
      </c>
      <c r="AL1798" s="5" t="e">
        <f>VLOOKUP(Tableau13[[#This Row],[Oct,]],[1]!Tableau3[#All],2,FALSE)</f>
        <v>#REF!</v>
      </c>
      <c r="AM1798" s="5" t="e">
        <f>VLOOKUP(Tableau13[[#This Row],[Nov,]],[1]!Tableau3[#All],2,FALSE)</f>
        <v>#REF!</v>
      </c>
      <c r="AN1798" s="5" t="e">
        <f>VLOOKUP(Tableau13[[#This Row],[Déc,]],[1]!Tableau3[#All],2,FALSE)</f>
        <v>#REF!</v>
      </c>
    </row>
    <row r="1799" spans="1:40" x14ac:dyDescent="0.25">
      <c r="A1799" t="s">
        <v>4671</v>
      </c>
      <c r="B1799" s="1">
        <v>43952</v>
      </c>
      <c r="D1799" t="s">
        <v>4672</v>
      </c>
      <c r="E1799" t="s">
        <v>4673</v>
      </c>
      <c r="F1799" t="s">
        <v>4674</v>
      </c>
      <c r="G1799" t="s">
        <v>4675</v>
      </c>
      <c r="H1799" t="s">
        <v>4676</v>
      </c>
      <c r="I1799" t="s">
        <v>25</v>
      </c>
      <c r="J1799" s="3">
        <v>1631.39</v>
      </c>
      <c r="K1799" s="1">
        <v>43952</v>
      </c>
      <c r="M1799" t="s">
        <v>26</v>
      </c>
      <c r="N1799" t="s">
        <v>5820</v>
      </c>
      <c r="O1799" t="s">
        <v>27</v>
      </c>
      <c r="P1799" s="1"/>
      <c r="T1799">
        <v>1</v>
      </c>
      <c r="AB1799" t="s">
        <v>4586</v>
      </c>
      <c r="AC1799" s="5" t="e">
        <f>VLOOKUP(Tableau13[[#This Row],[Jan,]],[1]!Tableau3[#All],2,FALSE)</f>
        <v>#REF!</v>
      </c>
      <c r="AD1799" s="5" t="e">
        <f>VLOOKUP(Tableau13[[#This Row],[Fév,]],[1]!Tableau3[#All],2,FALSE)</f>
        <v>#REF!</v>
      </c>
      <c r="AE1799" s="5" t="e">
        <f>VLOOKUP(Tableau13[[#This Row],[Mar,]],[1]!Tableau3[#All],2,FALSE)</f>
        <v>#REF!</v>
      </c>
      <c r="AF1799" s="5" t="e">
        <f>VLOOKUP(Tableau13[[#This Row],[Avr,]],[1]!Tableau3[#All],2,FALSE)</f>
        <v>#REF!</v>
      </c>
      <c r="AG1799" s="5" t="e">
        <f>VLOOKUP(Tableau13[[#This Row],[Mai]],[1]!Tableau3[#All],2,FALSE)</f>
        <v>#REF!</v>
      </c>
      <c r="AH1799" s="5" t="e">
        <f>VLOOKUP(Tableau13[[#This Row],[Juin]],[1]!Tableau3[#All],2,FALSE)</f>
        <v>#REF!</v>
      </c>
      <c r="AI1799" s="5" t="e">
        <f>VLOOKUP(Tableau13[[#This Row],[Juil,]],[1]!Tableau3[#All],2,FALSE)</f>
        <v>#REF!</v>
      </c>
      <c r="AJ1799" s="5" t="e">
        <f>VLOOKUP(Tableau13[[#This Row],[Août]],[1]!Tableau3[#All],2,FALSE)</f>
        <v>#REF!</v>
      </c>
      <c r="AK1799" s="5" t="e">
        <f>VLOOKUP(Tableau13[[#This Row],[Sept,]],[1]!Tableau3[#All],2,FALSE)</f>
        <v>#REF!</v>
      </c>
      <c r="AL1799" s="5" t="e">
        <f>VLOOKUP(Tableau13[[#This Row],[Oct,]],[1]!Tableau3[#All],2,FALSE)</f>
        <v>#REF!</v>
      </c>
      <c r="AM1799" s="5" t="e">
        <f>VLOOKUP(Tableau13[[#This Row],[Nov,]],[1]!Tableau3[#All],2,FALSE)</f>
        <v>#REF!</v>
      </c>
      <c r="AN1799" s="5" t="e">
        <f>VLOOKUP(Tableau13[[#This Row],[Déc,]],[1]!Tableau3[#All],2,FALSE)</f>
        <v>#REF!</v>
      </c>
    </row>
    <row r="1800" spans="1:40" x14ac:dyDescent="0.25">
      <c r="A1800" t="s">
        <v>4677</v>
      </c>
      <c r="B1800" s="1">
        <v>43952</v>
      </c>
      <c r="D1800" t="s">
        <v>4678</v>
      </c>
      <c r="E1800" t="s">
        <v>4679</v>
      </c>
      <c r="F1800" t="s">
        <v>4680</v>
      </c>
      <c r="G1800" t="s">
        <v>4681</v>
      </c>
      <c r="H1800" t="s">
        <v>4682</v>
      </c>
      <c r="I1800" t="s">
        <v>25</v>
      </c>
      <c r="J1800" s="3">
        <v>3996.68</v>
      </c>
      <c r="K1800" s="1">
        <v>43952</v>
      </c>
      <c r="M1800" t="s">
        <v>26</v>
      </c>
      <c r="N1800" t="s">
        <v>5820</v>
      </c>
      <c r="O1800" t="s">
        <v>27</v>
      </c>
      <c r="P1800" s="1"/>
      <c r="T1800">
        <v>1</v>
      </c>
      <c r="AB1800" t="s">
        <v>4586</v>
      </c>
      <c r="AC1800" s="5" t="e">
        <f>VLOOKUP(Tableau13[[#This Row],[Jan,]],[1]!Tableau3[#All],2,FALSE)</f>
        <v>#REF!</v>
      </c>
      <c r="AD1800" s="5" t="e">
        <f>VLOOKUP(Tableau13[[#This Row],[Fév,]],[1]!Tableau3[#All],2,FALSE)</f>
        <v>#REF!</v>
      </c>
      <c r="AE1800" s="5" t="e">
        <f>VLOOKUP(Tableau13[[#This Row],[Mar,]],[1]!Tableau3[#All],2,FALSE)</f>
        <v>#REF!</v>
      </c>
      <c r="AF1800" s="5" t="e">
        <f>VLOOKUP(Tableau13[[#This Row],[Avr,]],[1]!Tableau3[#All],2,FALSE)</f>
        <v>#REF!</v>
      </c>
      <c r="AG1800" s="5" t="e">
        <f>VLOOKUP(Tableau13[[#This Row],[Mai]],[1]!Tableau3[#All],2,FALSE)</f>
        <v>#REF!</v>
      </c>
      <c r="AH1800" s="5" t="e">
        <f>VLOOKUP(Tableau13[[#This Row],[Juin]],[1]!Tableau3[#All],2,FALSE)</f>
        <v>#REF!</v>
      </c>
      <c r="AI1800" s="5" t="e">
        <f>VLOOKUP(Tableau13[[#This Row],[Juil,]],[1]!Tableau3[#All],2,FALSE)</f>
        <v>#REF!</v>
      </c>
      <c r="AJ1800" s="5" t="e">
        <f>VLOOKUP(Tableau13[[#This Row],[Août]],[1]!Tableau3[#All],2,FALSE)</f>
        <v>#REF!</v>
      </c>
      <c r="AK1800" s="5" t="e">
        <f>VLOOKUP(Tableau13[[#This Row],[Sept,]],[1]!Tableau3[#All],2,FALSE)</f>
        <v>#REF!</v>
      </c>
      <c r="AL1800" s="5" t="e">
        <f>VLOOKUP(Tableau13[[#This Row],[Oct,]],[1]!Tableau3[#All],2,FALSE)</f>
        <v>#REF!</v>
      </c>
      <c r="AM1800" s="5" t="e">
        <f>VLOOKUP(Tableau13[[#This Row],[Nov,]],[1]!Tableau3[#All],2,FALSE)</f>
        <v>#REF!</v>
      </c>
      <c r="AN1800" s="5" t="e">
        <f>VLOOKUP(Tableau13[[#This Row],[Déc,]],[1]!Tableau3[#All],2,FALSE)</f>
        <v>#REF!</v>
      </c>
    </row>
    <row r="1801" spans="1:40" x14ac:dyDescent="0.25">
      <c r="A1801" t="s">
        <v>4683</v>
      </c>
      <c r="B1801" s="1">
        <v>43952</v>
      </c>
      <c r="D1801" t="s">
        <v>4684</v>
      </c>
      <c r="E1801" t="s">
        <v>4685</v>
      </c>
      <c r="F1801" t="s">
        <v>4686</v>
      </c>
      <c r="G1801" t="s">
        <v>4687</v>
      </c>
      <c r="H1801" t="s">
        <v>4688</v>
      </c>
      <c r="I1801" t="s">
        <v>25</v>
      </c>
      <c r="J1801" s="3">
        <v>3588.96</v>
      </c>
      <c r="K1801" s="1">
        <v>43952</v>
      </c>
      <c r="M1801" t="s">
        <v>26</v>
      </c>
      <c r="N1801" t="s">
        <v>5820</v>
      </c>
      <c r="O1801" t="s">
        <v>27</v>
      </c>
      <c r="P1801" s="1"/>
      <c r="T1801">
        <v>1</v>
      </c>
      <c r="AB1801" t="s">
        <v>4586</v>
      </c>
      <c r="AC1801" s="5" t="e">
        <f>VLOOKUP(Tableau13[[#This Row],[Jan,]],[1]!Tableau3[#All],2,FALSE)</f>
        <v>#REF!</v>
      </c>
      <c r="AD1801" s="5" t="e">
        <f>VLOOKUP(Tableau13[[#This Row],[Fév,]],[1]!Tableau3[#All],2,FALSE)</f>
        <v>#REF!</v>
      </c>
      <c r="AE1801" s="5" t="e">
        <f>VLOOKUP(Tableau13[[#This Row],[Mar,]],[1]!Tableau3[#All],2,FALSE)</f>
        <v>#REF!</v>
      </c>
      <c r="AF1801" s="5" t="e">
        <f>VLOOKUP(Tableau13[[#This Row],[Avr,]],[1]!Tableau3[#All],2,FALSE)</f>
        <v>#REF!</v>
      </c>
      <c r="AG1801" s="5" t="e">
        <f>VLOOKUP(Tableau13[[#This Row],[Mai]],[1]!Tableau3[#All],2,FALSE)</f>
        <v>#REF!</v>
      </c>
      <c r="AH1801" s="5" t="e">
        <f>VLOOKUP(Tableau13[[#This Row],[Juin]],[1]!Tableau3[#All],2,FALSE)</f>
        <v>#REF!</v>
      </c>
      <c r="AI1801" s="5" t="e">
        <f>VLOOKUP(Tableau13[[#This Row],[Juil,]],[1]!Tableau3[#All],2,FALSE)</f>
        <v>#REF!</v>
      </c>
      <c r="AJ1801" s="5" t="e">
        <f>VLOOKUP(Tableau13[[#This Row],[Août]],[1]!Tableau3[#All],2,FALSE)</f>
        <v>#REF!</v>
      </c>
      <c r="AK1801" s="5" t="e">
        <f>VLOOKUP(Tableau13[[#This Row],[Sept,]],[1]!Tableau3[#All],2,FALSE)</f>
        <v>#REF!</v>
      </c>
      <c r="AL1801" s="5" t="e">
        <f>VLOOKUP(Tableau13[[#This Row],[Oct,]],[1]!Tableau3[#All],2,FALSE)</f>
        <v>#REF!</v>
      </c>
      <c r="AM1801" s="5" t="e">
        <f>VLOOKUP(Tableau13[[#This Row],[Nov,]],[1]!Tableau3[#All],2,FALSE)</f>
        <v>#REF!</v>
      </c>
      <c r="AN1801" s="5" t="e">
        <f>VLOOKUP(Tableau13[[#This Row],[Déc,]],[1]!Tableau3[#All],2,FALSE)</f>
        <v>#REF!</v>
      </c>
    </row>
    <row r="1802" spans="1:40" x14ac:dyDescent="0.25">
      <c r="A1802" t="s">
        <v>4689</v>
      </c>
      <c r="B1802" s="1">
        <v>43952</v>
      </c>
      <c r="D1802" t="s">
        <v>3403</v>
      </c>
      <c r="E1802" t="s">
        <v>3404</v>
      </c>
      <c r="F1802" t="s">
        <v>4690</v>
      </c>
      <c r="G1802" t="s">
        <v>4691</v>
      </c>
      <c r="H1802" t="s">
        <v>4692</v>
      </c>
      <c r="I1802" t="s">
        <v>25</v>
      </c>
      <c r="J1802" s="3">
        <v>815.44</v>
      </c>
      <c r="K1802" s="1">
        <v>43952</v>
      </c>
      <c r="M1802" t="s">
        <v>26</v>
      </c>
      <c r="N1802" t="s">
        <v>5820</v>
      </c>
      <c r="O1802" t="s">
        <v>27</v>
      </c>
      <c r="P1802" s="1"/>
      <c r="T1802">
        <v>1</v>
      </c>
      <c r="AB1802" t="s">
        <v>4586</v>
      </c>
      <c r="AC1802" s="5" t="e">
        <f>VLOOKUP(Tableau13[[#This Row],[Jan,]],[1]!Tableau3[#All],2,FALSE)</f>
        <v>#REF!</v>
      </c>
      <c r="AD1802" s="5" t="e">
        <f>VLOOKUP(Tableau13[[#This Row],[Fév,]],[1]!Tableau3[#All],2,FALSE)</f>
        <v>#REF!</v>
      </c>
      <c r="AE1802" s="5" t="e">
        <f>VLOOKUP(Tableau13[[#This Row],[Mar,]],[1]!Tableau3[#All],2,FALSE)</f>
        <v>#REF!</v>
      </c>
      <c r="AF1802" s="5" t="e">
        <f>VLOOKUP(Tableau13[[#This Row],[Avr,]],[1]!Tableau3[#All],2,FALSE)</f>
        <v>#REF!</v>
      </c>
      <c r="AG1802" s="5" t="e">
        <f>VLOOKUP(Tableau13[[#This Row],[Mai]],[1]!Tableau3[#All],2,FALSE)</f>
        <v>#REF!</v>
      </c>
      <c r="AH1802" s="5" t="e">
        <f>VLOOKUP(Tableau13[[#This Row],[Juin]],[1]!Tableau3[#All],2,FALSE)</f>
        <v>#REF!</v>
      </c>
      <c r="AI1802" s="5" t="e">
        <f>VLOOKUP(Tableau13[[#This Row],[Juil,]],[1]!Tableau3[#All],2,FALSE)</f>
        <v>#REF!</v>
      </c>
      <c r="AJ1802" s="5" t="e">
        <f>VLOOKUP(Tableau13[[#This Row],[Août]],[1]!Tableau3[#All],2,FALSE)</f>
        <v>#REF!</v>
      </c>
      <c r="AK1802" s="5" t="e">
        <f>VLOOKUP(Tableau13[[#This Row],[Sept,]],[1]!Tableau3[#All],2,FALSE)</f>
        <v>#REF!</v>
      </c>
      <c r="AL1802" s="5" t="e">
        <f>VLOOKUP(Tableau13[[#This Row],[Oct,]],[1]!Tableau3[#All],2,FALSE)</f>
        <v>#REF!</v>
      </c>
      <c r="AM1802" s="5" t="e">
        <f>VLOOKUP(Tableau13[[#This Row],[Nov,]],[1]!Tableau3[#All],2,FALSE)</f>
        <v>#REF!</v>
      </c>
      <c r="AN1802" s="5" t="e">
        <f>VLOOKUP(Tableau13[[#This Row],[Déc,]],[1]!Tableau3[#All],2,FALSE)</f>
        <v>#REF!</v>
      </c>
    </row>
    <row r="1803" spans="1:40" x14ac:dyDescent="0.25">
      <c r="A1803" t="s">
        <v>4693</v>
      </c>
      <c r="B1803" s="1">
        <v>43952</v>
      </c>
      <c r="D1803" t="s">
        <v>4694</v>
      </c>
      <c r="E1803" t="s">
        <v>4695</v>
      </c>
      <c r="F1803" t="s">
        <v>4696</v>
      </c>
      <c r="G1803" t="s">
        <v>4697</v>
      </c>
      <c r="H1803" t="s">
        <v>4698</v>
      </c>
      <c r="I1803" t="s">
        <v>25</v>
      </c>
      <c r="J1803" s="3">
        <v>815.44</v>
      </c>
      <c r="K1803" s="1">
        <v>43952</v>
      </c>
      <c r="M1803" t="s">
        <v>26</v>
      </c>
      <c r="N1803" t="s">
        <v>5820</v>
      </c>
      <c r="O1803" t="s">
        <v>27</v>
      </c>
      <c r="P1803" s="1"/>
      <c r="T1803">
        <v>1</v>
      </c>
      <c r="AB1803" t="s">
        <v>4586</v>
      </c>
      <c r="AC1803" s="5" t="e">
        <f>VLOOKUP(Tableau13[[#This Row],[Jan,]],[1]!Tableau3[#All],2,FALSE)</f>
        <v>#REF!</v>
      </c>
      <c r="AD1803" s="5" t="e">
        <f>VLOOKUP(Tableau13[[#This Row],[Fév,]],[1]!Tableau3[#All],2,FALSE)</f>
        <v>#REF!</v>
      </c>
      <c r="AE1803" s="5" t="e">
        <f>VLOOKUP(Tableau13[[#This Row],[Mar,]],[1]!Tableau3[#All],2,FALSE)</f>
        <v>#REF!</v>
      </c>
      <c r="AF1803" s="5" t="e">
        <f>VLOOKUP(Tableau13[[#This Row],[Avr,]],[1]!Tableau3[#All],2,FALSE)</f>
        <v>#REF!</v>
      </c>
      <c r="AG1803" s="5" t="e">
        <f>VLOOKUP(Tableau13[[#This Row],[Mai]],[1]!Tableau3[#All],2,FALSE)</f>
        <v>#REF!</v>
      </c>
      <c r="AH1803" s="5" t="e">
        <f>VLOOKUP(Tableau13[[#This Row],[Juin]],[1]!Tableau3[#All],2,FALSE)</f>
        <v>#REF!</v>
      </c>
      <c r="AI1803" s="5" t="e">
        <f>VLOOKUP(Tableau13[[#This Row],[Juil,]],[1]!Tableau3[#All],2,FALSE)</f>
        <v>#REF!</v>
      </c>
      <c r="AJ1803" s="5" t="e">
        <f>VLOOKUP(Tableau13[[#This Row],[Août]],[1]!Tableau3[#All],2,FALSE)</f>
        <v>#REF!</v>
      </c>
      <c r="AK1803" s="5" t="e">
        <f>VLOOKUP(Tableau13[[#This Row],[Sept,]],[1]!Tableau3[#All],2,FALSE)</f>
        <v>#REF!</v>
      </c>
      <c r="AL1803" s="5" t="e">
        <f>VLOOKUP(Tableau13[[#This Row],[Oct,]],[1]!Tableau3[#All],2,FALSE)</f>
        <v>#REF!</v>
      </c>
      <c r="AM1803" s="5" t="e">
        <f>VLOOKUP(Tableau13[[#This Row],[Nov,]],[1]!Tableau3[#All],2,FALSE)</f>
        <v>#REF!</v>
      </c>
      <c r="AN1803" s="5" t="e">
        <f>VLOOKUP(Tableau13[[#This Row],[Déc,]],[1]!Tableau3[#All],2,FALSE)</f>
        <v>#REF!</v>
      </c>
    </row>
    <row r="1804" spans="1:40" x14ac:dyDescent="0.25">
      <c r="A1804" t="s">
        <v>4699</v>
      </c>
      <c r="B1804" s="1">
        <v>43952</v>
      </c>
      <c r="D1804" t="s">
        <v>4700</v>
      </c>
      <c r="E1804" t="s">
        <v>4701</v>
      </c>
      <c r="F1804" t="s">
        <v>4702</v>
      </c>
      <c r="G1804" t="s">
        <v>4703</v>
      </c>
      <c r="H1804" t="s">
        <v>4704</v>
      </c>
      <c r="I1804" t="s">
        <v>25</v>
      </c>
      <c r="J1804" s="3">
        <v>2283.64</v>
      </c>
      <c r="K1804" s="1">
        <v>43952</v>
      </c>
      <c r="M1804" t="s">
        <v>26</v>
      </c>
      <c r="N1804" t="s">
        <v>5820</v>
      </c>
      <c r="O1804" t="s">
        <v>27</v>
      </c>
      <c r="P1804" s="1"/>
      <c r="T1804">
        <v>1</v>
      </c>
      <c r="AB1804" t="s">
        <v>4586</v>
      </c>
      <c r="AC1804" s="5" t="e">
        <f>VLOOKUP(Tableau13[[#This Row],[Jan,]],[1]!Tableau3[#All],2,FALSE)</f>
        <v>#REF!</v>
      </c>
      <c r="AD1804" s="5" t="e">
        <f>VLOOKUP(Tableau13[[#This Row],[Fév,]],[1]!Tableau3[#All],2,FALSE)</f>
        <v>#REF!</v>
      </c>
      <c r="AE1804" s="5" t="e">
        <f>VLOOKUP(Tableau13[[#This Row],[Mar,]],[1]!Tableau3[#All],2,FALSE)</f>
        <v>#REF!</v>
      </c>
      <c r="AF1804" s="5" t="e">
        <f>VLOOKUP(Tableau13[[#This Row],[Avr,]],[1]!Tableau3[#All],2,FALSE)</f>
        <v>#REF!</v>
      </c>
      <c r="AG1804" s="5" t="e">
        <f>VLOOKUP(Tableau13[[#This Row],[Mai]],[1]!Tableau3[#All],2,FALSE)</f>
        <v>#REF!</v>
      </c>
      <c r="AH1804" s="5" t="e">
        <f>VLOOKUP(Tableau13[[#This Row],[Juin]],[1]!Tableau3[#All],2,FALSE)</f>
        <v>#REF!</v>
      </c>
      <c r="AI1804" s="5" t="e">
        <f>VLOOKUP(Tableau13[[#This Row],[Juil,]],[1]!Tableau3[#All],2,FALSE)</f>
        <v>#REF!</v>
      </c>
      <c r="AJ1804" s="5" t="e">
        <f>VLOOKUP(Tableau13[[#This Row],[Août]],[1]!Tableau3[#All],2,FALSE)</f>
        <v>#REF!</v>
      </c>
      <c r="AK1804" s="5" t="e">
        <f>VLOOKUP(Tableau13[[#This Row],[Sept,]],[1]!Tableau3[#All],2,FALSE)</f>
        <v>#REF!</v>
      </c>
      <c r="AL1804" s="5" t="e">
        <f>VLOOKUP(Tableau13[[#This Row],[Oct,]],[1]!Tableau3[#All],2,FALSE)</f>
        <v>#REF!</v>
      </c>
      <c r="AM1804" s="5" t="e">
        <f>VLOOKUP(Tableau13[[#This Row],[Nov,]],[1]!Tableau3[#All],2,FALSE)</f>
        <v>#REF!</v>
      </c>
      <c r="AN1804" s="5" t="e">
        <f>VLOOKUP(Tableau13[[#This Row],[Déc,]],[1]!Tableau3[#All],2,FALSE)</f>
        <v>#REF!</v>
      </c>
    </row>
    <row r="1805" spans="1:40" x14ac:dyDescent="0.25">
      <c r="A1805" t="s">
        <v>4705</v>
      </c>
      <c r="B1805" s="1">
        <v>43952</v>
      </c>
      <c r="D1805" t="s">
        <v>4706</v>
      </c>
      <c r="E1805" t="s">
        <v>4707</v>
      </c>
      <c r="F1805" t="s">
        <v>4708</v>
      </c>
      <c r="G1805" t="s">
        <v>4709</v>
      </c>
      <c r="H1805" t="s">
        <v>4710</v>
      </c>
      <c r="I1805" t="s">
        <v>25</v>
      </c>
      <c r="J1805" s="3">
        <v>1631.38</v>
      </c>
      <c r="K1805" s="1">
        <v>43952</v>
      </c>
      <c r="M1805" t="s">
        <v>26</v>
      </c>
      <c r="N1805" t="s">
        <v>5820</v>
      </c>
      <c r="O1805" t="s">
        <v>27</v>
      </c>
      <c r="P1805" s="1"/>
      <c r="T1805">
        <v>1</v>
      </c>
      <c r="AB1805" t="s">
        <v>4586</v>
      </c>
      <c r="AC1805" s="5" t="e">
        <f>VLOOKUP(Tableau13[[#This Row],[Jan,]],[1]!Tableau3[#All],2,FALSE)</f>
        <v>#REF!</v>
      </c>
      <c r="AD1805" s="5" t="e">
        <f>VLOOKUP(Tableau13[[#This Row],[Fév,]],[1]!Tableau3[#All],2,FALSE)</f>
        <v>#REF!</v>
      </c>
      <c r="AE1805" s="5" t="e">
        <f>VLOOKUP(Tableau13[[#This Row],[Mar,]],[1]!Tableau3[#All],2,FALSE)</f>
        <v>#REF!</v>
      </c>
      <c r="AF1805" s="5" t="e">
        <f>VLOOKUP(Tableau13[[#This Row],[Avr,]],[1]!Tableau3[#All],2,FALSE)</f>
        <v>#REF!</v>
      </c>
      <c r="AG1805" s="5" t="e">
        <f>VLOOKUP(Tableau13[[#This Row],[Mai]],[1]!Tableau3[#All],2,FALSE)</f>
        <v>#REF!</v>
      </c>
      <c r="AH1805" s="5" t="e">
        <f>VLOOKUP(Tableau13[[#This Row],[Juin]],[1]!Tableau3[#All],2,FALSE)</f>
        <v>#REF!</v>
      </c>
      <c r="AI1805" s="5" t="e">
        <f>VLOOKUP(Tableau13[[#This Row],[Juil,]],[1]!Tableau3[#All],2,FALSE)</f>
        <v>#REF!</v>
      </c>
      <c r="AJ1805" s="5" t="e">
        <f>VLOOKUP(Tableau13[[#This Row],[Août]],[1]!Tableau3[#All],2,FALSE)</f>
        <v>#REF!</v>
      </c>
      <c r="AK1805" s="5" t="e">
        <f>VLOOKUP(Tableau13[[#This Row],[Sept,]],[1]!Tableau3[#All],2,FALSE)</f>
        <v>#REF!</v>
      </c>
      <c r="AL1805" s="5" t="e">
        <f>VLOOKUP(Tableau13[[#This Row],[Oct,]],[1]!Tableau3[#All],2,FALSE)</f>
        <v>#REF!</v>
      </c>
      <c r="AM1805" s="5" t="e">
        <f>VLOOKUP(Tableau13[[#This Row],[Nov,]],[1]!Tableau3[#All],2,FALSE)</f>
        <v>#REF!</v>
      </c>
      <c r="AN1805" s="5" t="e">
        <f>VLOOKUP(Tableau13[[#This Row],[Déc,]],[1]!Tableau3[#All],2,FALSE)</f>
        <v>#REF!</v>
      </c>
    </row>
    <row r="1806" spans="1:40" x14ac:dyDescent="0.25">
      <c r="A1806" t="s">
        <v>4711</v>
      </c>
      <c r="B1806" s="1">
        <v>43952</v>
      </c>
      <c r="D1806" t="s">
        <v>4712</v>
      </c>
      <c r="E1806" t="s">
        <v>4713</v>
      </c>
      <c r="F1806" t="s">
        <v>4714</v>
      </c>
      <c r="G1806" t="s">
        <v>4715</v>
      </c>
      <c r="H1806" t="s">
        <v>4716</v>
      </c>
      <c r="I1806" t="s">
        <v>25</v>
      </c>
      <c r="J1806" s="3">
        <v>2935.9</v>
      </c>
      <c r="K1806" s="1">
        <v>43952</v>
      </c>
      <c r="M1806" t="s">
        <v>26</v>
      </c>
      <c r="N1806" t="s">
        <v>5820</v>
      </c>
      <c r="O1806" t="s">
        <v>27</v>
      </c>
      <c r="P1806" s="1"/>
      <c r="T1806">
        <v>1</v>
      </c>
      <c r="AB1806" t="s">
        <v>4586</v>
      </c>
      <c r="AC1806" s="5" t="e">
        <f>VLOOKUP(Tableau13[[#This Row],[Jan,]],[1]!Tableau3[#All],2,FALSE)</f>
        <v>#REF!</v>
      </c>
      <c r="AD1806" s="5" t="e">
        <f>VLOOKUP(Tableau13[[#This Row],[Fév,]],[1]!Tableau3[#All],2,FALSE)</f>
        <v>#REF!</v>
      </c>
      <c r="AE1806" s="5" t="e">
        <f>VLOOKUP(Tableau13[[#This Row],[Mar,]],[1]!Tableau3[#All],2,FALSE)</f>
        <v>#REF!</v>
      </c>
      <c r="AF1806" s="5" t="e">
        <f>VLOOKUP(Tableau13[[#This Row],[Avr,]],[1]!Tableau3[#All],2,FALSE)</f>
        <v>#REF!</v>
      </c>
      <c r="AG1806" s="5" t="e">
        <f>VLOOKUP(Tableau13[[#This Row],[Mai]],[1]!Tableau3[#All],2,FALSE)</f>
        <v>#REF!</v>
      </c>
      <c r="AH1806" s="5" t="e">
        <f>VLOOKUP(Tableau13[[#This Row],[Juin]],[1]!Tableau3[#All],2,FALSE)</f>
        <v>#REF!</v>
      </c>
      <c r="AI1806" s="5" t="e">
        <f>VLOOKUP(Tableau13[[#This Row],[Juil,]],[1]!Tableau3[#All],2,FALSE)</f>
        <v>#REF!</v>
      </c>
      <c r="AJ1806" s="5" t="e">
        <f>VLOOKUP(Tableau13[[#This Row],[Août]],[1]!Tableau3[#All],2,FALSE)</f>
        <v>#REF!</v>
      </c>
      <c r="AK1806" s="5" t="e">
        <f>VLOOKUP(Tableau13[[#This Row],[Sept,]],[1]!Tableau3[#All],2,FALSE)</f>
        <v>#REF!</v>
      </c>
      <c r="AL1806" s="5" t="e">
        <f>VLOOKUP(Tableau13[[#This Row],[Oct,]],[1]!Tableau3[#All],2,FALSE)</f>
        <v>#REF!</v>
      </c>
      <c r="AM1806" s="5" t="e">
        <f>VLOOKUP(Tableau13[[#This Row],[Nov,]],[1]!Tableau3[#All],2,FALSE)</f>
        <v>#REF!</v>
      </c>
      <c r="AN1806" s="5" t="e">
        <f>VLOOKUP(Tableau13[[#This Row],[Déc,]],[1]!Tableau3[#All],2,FALSE)</f>
        <v>#REF!</v>
      </c>
    </row>
    <row r="1807" spans="1:40" x14ac:dyDescent="0.25">
      <c r="A1807" t="s">
        <v>4717</v>
      </c>
      <c r="B1807" s="1">
        <v>43952</v>
      </c>
      <c r="D1807" t="s">
        <v>1080</v>
      </c>
      <c r="E1807" t="s">
        <v>1081</v>
      </c>
      <c r="F1807" t="s">
        <v>4718</v>
      </c>
      <c r="G1807" t="s">
        <v>4719</v>
      </c>
      <c r="H1807" t="s">
        <v>4720</v>
      </c>
      <c r="I1807" t="s">
        <v>25</v>
      </c>
      <c r="J1807" s="3">
        <v>3680.95</v>
      </c>
      <c r="K1807" s="1">
        <v>43952</v>
      </c>
      <c r="M1807" t="s">
        <v>26</v>
      </c>
      <c r="N1807" t="s">
        <v>5820</v>
      </c>
      <c r="O1807" t="s">
        <v>27</v>
      </c>
      <c r="P1807" s="1"/>
      <c r="T1807">
        <v>1</v>
      </c>
      <c r="AB1807" t="s">
        <v>4586</v>
      </c>
      <c r="AC1807" s="5" t="e">
        <f>VLOOKUP(Tableau13[[#This Row],[Jan,]],[1]!Tableau3[#All],2,FALSE)</f>
        <v>#REF!</v>
      </c>
      <c r="AD1807" s="5" t="e">
        <f>VLOOKUP(Tableau13[[#This Row],[Fév,]],[1]!Tableau3[#All],2,FALSE)</f>
        <v>#REF!</v>
      </c>
      <c r="AE1807" s="5" t="e">
        <f>VLOOKUP(Tableau13[[#This Row],[Mar,]],[1]!Tableau3[#All],2,FALSE)</f>
        <v>#REF!</v>
      </c>
      <c r="AF1807" s="5" t="e">
        <f>VLOOKUP(Tableau13[[#This Row],[Avr,]],[1]!Tableau3[#All],2,FALSE)</f>
        <v>#REF!</v>
      </c>
      <c r="AG1807" s="5" t="e">
        <f>VLOOKUP(Tableau13[[#This Row],[Mai]],[1]!Tableau3[#All],2,FALSE)</f>
        <v>#REF!</v>
      </c>
      <c r="AH1807" s="5" t="e">
        <f>VLOOKUP(Tableau13[[#This Row],[Juin]],[1]!Tableau3[#All],2,FALSE)</f>
        <v>#REF!</v>
      </c>
      <c r="AI1807" s="5" t="e">
        <f>VLOOKUP(Tableau13[[#This Row],[Juil,]],[1]!Tableau3[#All],2,FALSE)</f>
        <v>#REF!</v>
      </c>
      <c r="AJ1807" s="5" t="e">
        <f>VLOOKUP(Tableau13[[#This Row],[Août]],[1]!Tableau3[#All],2,FALSE)</f>
        <v>#REF!</v>
      </c>
      <c r="AK1807" s="5" t="e">
        <f>VLOOKUP(Tableau13[[#This Row],[Sept,]],[1]!Tableau3[#All],2,FALSE)</f>
        <v>#REF!</v>
      </c>
      <c r="AL1807" s="5" t="e">
        <f>VLOOKUP(Tableau13[[#This Row],[Oct,]],[1]!Tableau3[#All],2,FALSE)</f>
        <v>#REF!</v>
      </c>
      <c r="AM1807" s="5" t="e">
        <f>VLOOKUP(Tableau13[[#This Row],[Nov,]],[1]!Tableau3[#All],2,FALSE)</f>
        <v>#REF!</v>
      </c>
      <c r="AN1807" s="5" t="e">
        <f>VLOOKUP(Tableau13[[#This Row],[Déc,]],[1]!Tableau3[#All],2,FALSE)</f>
        <v>#REF!</v>
      </c>
    </row>
    <row r="1808" spans="1:40" x14ac:dyDescent="0.25">
      <c r="A1808" t="s">
        <v>4721</v>
      </c>
      <c r="B1808" s="1">
        <v>43952</v>
      </c>
      <c r="D1808" t="s">
        <v>4722</v>
      </c>
      <c r="E1808" t="s">
        <v>4723</v>
      </c>
      <c r="F1808" t="s">
        <v>4724</v>
      </c>
      <c r="G1808" t="s">
        <v>4725</v>
      </c>
      <c r="H1808" t="s">
        <v>4726</v>
      </c>
      <c r="I1808" t="s">
        <v>25</v>
      </c>
      <c r="J1808" s="3">
        <v>652.35</v>
      </c>
      <c r="K1808" s="1">
        <v>43952</v>
      </c>
      <c r="M1808" t="s">
        <v>26</v>
      </c>
      <c r="N1808" t="s">
        <v>5820</v>
      </c>
      <c r="O1808" t="s">
        <v>27</v>
      </c>
      <c r="P1808" s="1"/>
      <c r="T1808">
        <v>1</v>
      </c>
      <c r="AB1808" t="s">
        <v>4586</v>
      </c>
      <c r="AC1808" s="5" t="e">
        <f>VLOOKUP(Tableau13[[#This Row],[Jan,]],[1]!Tableau3[#All],2,FALSE)</f>
        <v>#REF!</v>
      </c>
      <c r="AD1808" s="5" t="e">
        <f>VLOOKUP(Tableau13[[#This Row],[Fév,]],[1]!Tableau3[#All],2,FALSE)</f>
        <v>#REF!</v>
      </c>
      <c r="AE1808" s="5" t="e">
        <f>VLOOKUP(Tableau13[[#This Row],[Mar,]],[1]!Tableau3[#All],2,FALSE)</f>
        <v>#REF!</v>
      </c>
      <c r="AF1808" s="5" t="e">
        <f>VLOOKUP(Tableau13[[#This Row],[Avr,]],[1]!Tableau3[#All],2,FALSE)</f>
        <v>#REF!</v>
      </c>
      <c r="AG1808" s="5" t="e">
        <f>VLOOKUP(Tableau13[[#This Row],[Mai]],[1]!Tableau3[#All],2,FALSE)</f>
        <v>#REF!</v>
      </c>
      <c r="AH1808" s="5" t="e">
        <f>VLOOKUP(Tableau13[[#This Row],[Juin]],[1]!Tableau3[#All],2,FALSE)</f>
        <v>#REF!</v>
      </c>
      <c r="AI1808" s="5" t="e">
        <f>VLOOKUP(Tableau13[[#This Row],[Juil,]],[1]!Tableau3[#All],2,FALSE)</f>
        <v>#REF!</v>
      </c>
      <c r="AJ1808" s="5" t="e">
        <f>VLOOKUP(Tableau13[[#This Row],[Août]],[1]!Tableau3[#All],2,FALSE)</f>
        <v>#REF!</v>
      </c>
      <c r="AK1808" s="5" t="e">
        <f>VLOOKUP(Tableau13[[#This Row],[Sept,]],[1]!Tableau3[#All],2,FALSE)</f>
        <v>#REF!</v>
      </c>
      <c r="AL1808" s="5" t="e">
        <f>VLOOKUP(Tableau13[[#This Row],[Oct,]],[1]!Tableau3[#All],2,FALSE)</f>
        <v>#REF!</v>
      </c>
      <c r="AM1808" s="5" t="e">
        <f>VLOOKUP(Tableau13[[#This Row],[Nov,]],[1]!Tableau3[#All],2,FALSE)</f>
        <v>#REF!</v>
      </c>
      <c r="AN1808" s="5" t="e">
        <f>VLOOKUP(Tableau13[[#This Row],[Déc,]],[1]!Tableau3[#All],2,FALSE)</f>
        <v>#REF!</v>
      </c>
    </row>
    <row r="1809" spans="1:40" x14ac:dyDescent="0.25">
      <c r="A1809" t="s">
        <v>4727</v>
      </c>
      <c r="D1809" t="s">
        <v>4728</v>
      </c>
      <c r="E1809" t="s">
        <v>4729</v>
      </c>
      <c r="F1809" t="s">
        <v>4730</v>
      </c>
      <c r="G1809" t="s">
        <v>4731</v>
      </c>
      <c r="H1809" t="s">
        <v>4732</v>
      </c>
      <c r="I1809" t="s">
        <v>25</v>
      </c>
      <c r="J1809" s="3">
        <v>2447.86</v>
      </c>
      <c r="K1809" s="1">
        <v>43952</v>
      </c>
      <c r="M1809" t="s">
        <v>26</v>
      </c>
      <c r="N1809" t="s">
        <v>5820</v>
      </c>
      <c r="O1809" t="s">
        <v>27</v>
      </c>
      <c r="P1809" s="1"/>
      <c r="T1809">
        <v>1</v>
      </c>
      <c r="AB1809" t="s">
        <v>4586</v>
      </c>
      <c r="AC1809" s="5" t="e">
        <f>VLOOKUP(Tableau13[[#This Row],[Jan,]],[1]!Tableau3[#All],2,FALSE)</f>
        <v>#REF!</v>
      </c>
      <c r="AD1809" s="5" t="e">
        <f>VLOOKUP(Tableau13[[#This Row],[Fév,]],[1]!Tableau3[#All],2,FALSE)</f>
        <v>#REF!</v>
      </c>
      <c r="AE1809" s="5" t="e">
        <f>VLOOKUP(Tableau13[[#This Row],[Mar,]],[1]!Tableau3[#All],2,FALSE)</f>
        <v>#REF!</v>
      </c>
      <c r="AF1809" s="5" t="e">
        <f>VLOOKUP(Tableau13[[#This Row],[Avr,]],[1]!Tableau3[#All],2,FALSE)</f>
        <v>#REF!</v>
      </c>
      <c r="AG1809" s="5" t="e">
        <f>VLOOKUP(Tableau13[[#This Row],[Mai]],[1]!Tableau3[#All],2,FALSE)</f>
        <v>#REF!</v>
      </c>
      <c r="AH1809" s="5" t="e">
        <f>VLOOKUP(Tableau13[[#This Row],[Juin]],[1]!Tableau3[#All],2,FALSE)</f>
        <v>#REF!</v>
      </c>
      <c r="AI1809" s="5" t="e">
        <f>VLOOKUP(Tableau13[[#This Row],[Juil,]],[1]!Tableau3[#All],2,FALSE)</f>
        <v>#REF!</v>
      </c>
      <c r="AJ1809" s="5" t="e">
        <f>VLOOKUP(Tableau13[[#This Row],[Août]],[1]!Tableau3[#All],2,FALSE)</f>
        <v>#REF!</v>
      </c>
      <c r="AK1809" s="5" t="e">
        <f>VLOOKUP(Tableau13[[#This Row],[Sept,]],[1]!Tableau3[#All],2,FALSE)</f>
        <v>#REF!</v>
      </c>
      <c r="AL1809" s="5" t="e">
        <f>VLOOKUP(Tableau13[[#This Row],[Oct,]],[1]!Tableau3[#All],2,FALSE)</f>
        <v>#REF!</v>
      </c>
      <c r="AM1809" s="5" t="e">
        <f>VLOOKUP(Tableau13[[#This Row],[Nov,]],[1]!Tableau3[#All],2,FALSE)</f>
        <v>#REF!</v>
      </c>
      <c r="AN1809" s="5" t="e">
        <f>VLOOKUP(Tableau13[[#This Row],[Déc,]],[1]!Tableau3[#All],2,FALSE)</f>
        <v>#REF!</v>
      </c>
    </row>
    <row r="1810" spans="1:40" x14ac:dyDescent="0.25">
      <c r="A1810" t="s">
        <v>4733</v>
      </c>
      <c r="B1810" s="1">
        <v>43952</v>
      </c>
      <c r="D1810" t="s">
        <v>4734</v>
      </c>
      <c r="E1810" t="s">
        <v>4735</v>
      </c>
      <c r="F1810" t="s">
        <v>4736</v>
      </c>
      <c r="G1810" t="s">
        <v>4737</v>
      </c>
      <c r="H1810" t="s">
        <v>4738</v>
      </c>
      <c r="I1810" t="s">
        <v>25</v>
      </c>
      <c r="J1810" s="3">
        <v>3262.72</v>
      </c>
      <c r="K1810" s="1">
        <v>43952</v>
      </c>
      <c r="M1810" t="s">
        <v>26</v>
      </c>
      <c r="N1810" t="s">
        <v>5820</v>
      </c>
      <c r="O1810" t="s">
        <v>27</v>
      </c>
      <c r="P1810" s="1"/>
      <c r="T1810">
        <v>1</v>
      </c>
      <c r="AB1810" t="s">
        <v>4586</v>
      </c>
      <c r="AC1810" s="5" t="e">
        <f>VLOOKUP(Tableau13[[#This Row],[Jan,]],[1]!Tableau3[#All],2,FALSE)</f>
        <v>#REF!</v>
      </c>
      <c r="AD1810" s="5" t="e">
        <f>VLOOKUP(Tableau13[[#This Row],[Fév,]],[1]!Tableau3[#All],2,FALSE)</f>
        <v>#REF!</v>
      </c>
      <c r="AE1810" s="5" t="e">
        <f>VLOOKUP(Tableau13[[#This Row],[Mar,]],[1]!Tableau3[#All],2,FALSE)</f>
        <v>#REF!</v>
      </c>
      <c r="AF1810" s="5" t="e">
        <f>VLOOKUP(Tableau13[[#This Row],[Avr,]],[1]!Tableau3[#All],2,FALSE)</f>
        <v>#REF!</v>
      </c>
      <c r="AG1810" s="5" t="e">
        <f>VLOOKUP(Tableau13[[#This Row],[Mai]],[1]!Tableau3[#All],2,FALSE)</f>
        <v>#REF!</v>
      </c>
      <c r="AH1810" s="5" t="e">
        <f>VLOOKUP(Tableau13[[#This Row],[Juin]],[1]!Tableau3[#All],2,FALSE)</f>
        <v>#REF!</v>
      </c>
      <c r="AI1810" s="5" t="e">
        <f>VLOOKUP(Tableau13[[#This Row],[Juil,]],[1]!Tableau3[#All],2,FALSE)</f>
        <v>#REF!</v>
      </c>
      <c r="AJ1810" s="5" t="e">
        <f>VLOOKUP(Tableau13[[#This Row],[Août]],[1]!Tableau3[#All],2,FALSE)</f>
        <v>#REF!</v>
      </c>
      <c r="AK1810" s="5" t="e">
        <f>VLOOKUP(Tableau13[[#This Row],[Sept,]],[1]!Tableau3[#All],2,FALSE)</f>
        <v>#REF!</v>
      </c>
      <c r="AL1810" s="5" t="e">
        <f>VLOOKUP(Tableau13[[#This Row],[Oct,]],[1]!Tableau3[#All],2,FALSE)</f>
        <v>#REF!</v>
      </c>
      <c r="AM1810" s="5" t="e">
        <f>VLOOKUP(Tableau13[[#This Row],[Nov,]],[1]!Tableau3[#All],2,FALSE)</f>
        <v>#REF!</v>
      </c>
      <c r="AN1810" s="5" t="e">
        <f>VLOOKUP(Tableau13[[#This Row],[Déc,]],[1]!Tableau3[#All],2,FALSE)</f>
        <v>#REF!</v>
      </c>
    </row>
    <row r="1811" spans="1:40" x14ac:dyDescent="0.25">
      <c r="A1811" t="s">
        <v>4739</v>
      </c>
      <c r="B1811" s="1">
        <v>43952</v>
      </c>
      <c r="D1811" t="s">
        <v>4740</v>
      </c>
      <c r="E1811" t="s">
        <v>4741</v>
      </c>
      <c r="F1811" t="s">
        <v>4742</v>
      </c>
      <c r="G1811" t="s">
        <v>4743</v>
      </c>
      <c r="H1811" t="s">
        <v>4744</v>
      </c>
      <c r="I1811" t="s">
        <v>25</v>
      </c>
      <c r="J1811" s="3">
        <v>3915.01</v>
      </c>
      <c r="K1811" s="1">
        <v>43952</v>
      </c>
      <c r="M1811" t="s">
        <v>26</v>
      </c>
      <c r="N1811" t="s">
        <v>5820</v>
      </c>
      <c r="O1811" t="s">
        <v>27</v>
      </c>
      <c r="P1811" s="1"/>
      <c r="T1811">
        <v>1</v>
      </c>
      <c r="AB1811" t="s">
        <v>4586</v>
      </c>
      <c r="AC1811" s="5" t="e">
        <f>VLOOKUP(Tableau13[[#This Row],[Jan,]],[1]!Tableau3[#All],2,FALSE)</f>
        <v>#REF!</v>
      </c>
      <c r="AD1811" s="5" t="e">
        <f>VLOOKUP(Tableau13[[#This Row],[Fév,]],[1]!Tableau3[#All],2,FALSE)</f>
        <v>#REF!</v>
      </c>
      <c r="AE1811" s="5" t="e">
        <f>VLOOKUP(Tableau13[[#This Row],[Mar,]],[1]!Tableau3[#All],2,FALSE)</f>
        <v>#REF!</v>
      </c>
      <c r="AF1811" s="5" t="e">
        <f>VLOOKUP(Tableau13[[#This Row],[Avr,]],[1]!Tableau3[#All],2,FALSE)</f>
        <v>#REF!</v>
      </c>
      <c r="AG1811" s="5" t="e">
        <f>VLOOKUP(Tableau13[[#This Row],[Mai]],[1]!Tableau3[#All],2,FALSE)</f>
        <v>#REF!</v>
      </c>
      <c r="AH1811" s="5" t="e">
        <f>VLOOKUP(Tableau13[[#This Row],[Juin]],[1]!Tableau3[#All],2,FALSE)</f>
        <v>#REF!</v>
      </c>
      <c r="AI1811" s="5" t="e">
        <f>VLOOKUP(Tableau13[[#This Row],[Juil,]],[1]!Tableau3[#All],2,FALSE)</f>
        <v>#REF!</v>
      </c>
      <c r="AJ1811" s="5" t="e">
        <f>VLOOKUP(Tableau13[[#This Row],[Août]],[1]!Tableau3[#All],2,FALSE)</f>
        <v>#REF!</v>
      </c>
      <c r="AK1811" s="5" t="e">
        <f>VLOOKUP(Tableau13[[#This Row],[Sept,]],[1]!Tableau3[#All],2,FALSE)</f>
        <v>#REF!</v>
      </c>
      <c r="AL1811" s="5" t="e">
        <f>VLOOKUP(Tableau13[[#This Row],[Oct,]],[1]!Tableau3[#All],2,FALSE)</f>
        <v>#REF!</v>
      </c>
      <c r="AM1811" s="5" t="e">
        <f>VLOOKUP(Tableau13[[#This Row],[Nov,]],[1]!Tableau3[#All],2,FALSE)</f>
        <v>#REF!</v>
      </c>
      <c r="AN1811" s="5" t="e">
        <f>VLOOKUP(Tableau13[[#This Row],[Déc,]],[1]!Tableau3[#All],2,FALSE)</f>
        <v>#REF!</v>
      </c>
    </row>
    <row r="1812" spans="1:40" x14ac:dyDescent="0.25">
      <c r="A1812" t="s">
        <v>4745</v>
      </c>
      <c r="B1812" s="1">
        <v>43952</v>
      </c>
      <c r="D1812" t="s">
        <v>4746</v>
      </c>
      <c r="E1812" t="s">
        <v>4747</v>
      </c>
      <c r="F1812" t="s">
        <v>4748</v>
      </c>
      <c r="G1812" t="s">
        <v>4749</v>
      </c>
      <c r="H1812" t="s">
        <v>4750</v>
      </c>
      <c r="I1812" t="s">
        <v>25</v>
      </c>
      <c r="J1812" s="3">
        <v>4075.9</v>
      </c>
      <c r="K1812" s="1">
        <v>43952</v>
      </c>
      <c r="M1812" t="s">
        <v>26</v>
      </c>
      <c r="N1812" t="s">
        <v>5820</v>
      </c>
      <c r="O1812" t="s">
        <v>27</v>
      </c>
      <c r="P1812" s="1"/>
      <c r="T1812">
        <v>1</v>
      </c>
      <c r="AB1812" t="s">
        <v>4586</v>
      </c>
      <c r="AC1812" s="5" t="e">
        <f>VLOOKUP(Tableau13[[#This Row],[Jan,]],[1]!Tableau3[#All],2,FALSE)</f>
        <v>#REF!</v>
      </c>
      <c r="AD1812" s="5" t="e">
        <f>VLOOKUP(Tableau13[[#This Row],[Fév,]],[1]!Tableau3[#All],2,FALSE)</f>
        <v>#REF!</v>
      </c>
      <c r="AE1812" s="5" t="e">
        <f>VLOOKUP(Tableau13[[#This Row],[Mar,]],[1]!Tableau3[#All],2,FALSE)</f>
        <v>#REF!</v>
      </c>
      <c r="AF1812" s="5" t="e">
        <f>VLOOKUP(Tableau13[[#This Row],[Avr,]],[1]!Tableau3[#All],2,FALSE)</f>
        <v>#REF!</v>
      </c>
      <c r="AG1812" s="5" t="e">
        <f>VLOOKUP(Tableau13[[#This Row],[Mai]],[1]!Tableau3[#All],2,FALSE)</f>
        <v>#REF!</v>
      </c>
      <c r="AH1812" s="5" t="e">
        <f>VLOOKUP(Tableau13[[#This Row],[Juin]],[1]!Tableau3[#All],2,FALSE)</f>
        <v>#REF!</v>
      </c>
      <c r="AI1812" s="5" t="e">
        <f>VLOOKUP(Tableau13[[#This Row],[Juil,]],[1]!Tableau3[#All],2,FALSE)</f>
        <v>#REF!</v>
      </c>
      <c r="AJ1812" s="5" t="e">
        <f>VLOOKUP(Tableau13[[#This Row],[Août]],[1]!Tableau3[#All],2,FALSE)</f>
        <v>#REF!</v>
      </c>
      <c r="AK1812" s="5" t="e">
        <f>VLOOKUP(Tableau13[[#This Row],[Sept,]],[1]!Tableau3[#All],2,FALSE)</f>
        <v>#REF!</v>
      </c>
      <c r="AL1812" s="5" t="e">
        <f>VLOOKUP(Tableau13[[#This Row],[Oct,]],[1]!Tableau3[#All],2,FALSE)</f>
        <v>#REF!</v>
      </c>
      <c r="AM1812" s="5" t="e">
        <f>VLOOKUP(Tableau13[[#This Row],[Nov,]],[1]!Tableau3[#All],2,FALSE)</f>
        <v>#REF!</v>
      </c>
      <c r="AN1812" s="5" t="e">
        <f>VLOOKUP(Tableau13[[#This Row],[Déc,]],[1]!Tableau3[#All],2,FALSE)</f>
        <v>#REF!</v>
      </c>
    </row>
    <row r="1813" spans="1:40" x14ac:dyDescent="0.25">
      <c r="A1813" t="s">
        <v>4751</v>
      </c>
      <c r="B1813" s="1">
        <v>43952</v>
      </c>
      <c r="D1813" t="s">
        <v>4752</v>
      </c>
      <c r="E1813" t="s">
        <v>4753</v>
      </c>
      <c r="F1813" t="s">
        <v>4754</v>
      </c>
      <c r="G1813" t="s">
        <v>4755</v>
      </c>
      <c r="H1813" t="s">
        <v>4756</v>
      </c>
      <c r="I1813" t="s">
        <v>25</v>
      </c>
      <c r="J1813" s="3">
        <v>2038.6</v>
      </c>
      <c r="K1813" s="1">
        <v>43952</v>
      </c>
      <c r="M1813" t="s">
        <v>26</v>
      </c>
      <c r="N1813" t="s">
        <v>5820</v>
      </c>
      <c r="O1813" t="s">
        <v>27</v>
      </c>
      <c r="P1813" s="1"/>
      <c r="T1813">
        <v>1</v>
      </c>
      <c r="AB1813" t="s">
        <v>4586</v>
      </c>
      <c r="AC1813" s="5" t="e">
        <f>VLOOKUP(Tableau13[[#This Row],[Jan,]],[1]!Tableau3[#All],2,FALSE)</f>
        <v>#REF!</v>
      </c>
      <c r="AD1813" s="5" t="e">
        <f>VLOOKUP(Tableau13[[#This Row],[Fév,]],[1]!Tableau3[#All],2,FALSE)</f>
        <v>#REF!</v>
      </c>
      <c r="AE1813" s="5" t="e">
        <f>VLOOKUP(Tableau13[[#This Row],[Mar,]],[1]!Tableau3[#All],2,FALSE)</f>
        <v>#REF!</v>
      </c>
      <c r="AF1813" s="5" t="e">
        <f>VLOOKUP(Tableau13[[#This Row],[Avr,]],[1]!Tableau3[#All],2,FALSE)</f>
        <v>#REF!</v>
      </c>
      <c r="AG1813" s="5" t="e">
        <f>VLOOKUP(Tableau13[[#This Row],[Mai]],[1]!Tableau3[#All],2,FALSE)</f>
        <v>#REF!</v>
      </c>
      <c r="AH1813" s="5" t="e">
        <f>VLOOKUP(Tableau13[[#This Row],[Juin]],[1]!Tableau3[#All],2,FALSE)</f>
        <v>#REF!</v>
      </c>
      <c r="AI1813" s="5" t="e">
        <f>VLOOKUP(Tableau13[[#This Row],[Juil,]],[1]!Tableau3[#All],2,FALSE)</f>
        <v>#REF!</v>
      </c>
      <c r="AJ1813" s="5" t="e">
        <f>VLOOKUP(Tableau13[[#This Row],[Août]],[1]!Tableau3[#All],2,FALSE)</f>
        <v>#REF!</v>
      </c>
      <c r="AK1813" s="5" t="e">
        <f>VLOOKUP(Tableau13[[#This Row],[Sept,]],[1]!Tableau3[#All],2,FALSE)</f>
        <v>#REF!</v>
      </c>
      <c r="AL1813" s="5" t="e">
        <f>VLOOKUP(Tableau13[[#This Row],[Oct,]],[1]!Tableau3[#All],2,FALSE)</f>
        <v>#REF!</v>
      </c>
      <c r="AM1813" s="5" t="e">
        <f>VLOOKUP(Tableau13[[#This Row],[Nov,]],[1]!Tableau3[#All],2,FALSE)</f>
        <v>#REF!</v>
      </c>
      <c r="AN1813" s="5" t="e">
        <f>VLOOKUP(Tableau13[[#This Row],[Déc,]],[1]!Tableau3[#All],2,FALSE)</f>
        <v>#REF!</v>
      </c>
    </row>
    <row r="1814" spans="1:40" x14ac:dyDescent="0.25">
      <c r="A1814" t="s">
        <v>4757</v>
      </c>
      <c r="B1814" s="1">
        <v>43952</v>
      </c>
      <c r="D1814" t="s">
        <v>4758</v>
      </c>
      <c r="E1814" t="s">
        <v>4759</v>
      </c>
      <c r="F1814" t="s">
        <v>4760</v>
      </c>
      <c r="G1814" t="s">
        <v>4761</v>
      </c>
      <c r="H1814" t="s">
        <v>4762</v>
      </c>
      <c r="I1814" t="s">
        <v>25</v>
      </c>
      <c r="J1814" s="3">
        <v>10926.91</v>
      </c>
      <c r="K1814" s="1">
        <v>43952</v>
      </c>
      <c r="M1814" t="s">
        <v>26</v>
      </c>
      <c r="N1814" t="s">
        <v>5820</v>
      </c>
      <c r="O1814" t="s">
        <v>27</v>
      </c>
      <c r="P1814" s="1"/>
      <c r="T1814">
        <v>0.5</v>
      </c>
      <c r="Z1814">
        <v>0.5</v>
      </c>
      <c r="AB1814" t="s">
        <v>4586</v>
      </c>
      <c r="AC1814" s="5" t="e">
        <f>VLOOKUP(Tableau13[[#This Row],[Jan,]],[1]!Tableau3[#All],2,FALSE)</f>
        <v>#REF!</v>
      </c>
      <c r="AD1814" s="5" t="e">
        <f>VLOOKUP(Tableau13[[#This Row],[Fév,]],[1]!Tableau3[#All],2,FALSE)</f>
        <v>#REF!</v>
      </c>
      <c r="AE1814" s="5" t="e">
        <f>VLOOKUP(Tableau13[[#This Row],[Mar,]],[1]!Tableau3[#All],2,FALSE)</f>
        <v>#REF!</v>
      </c>
      <c r="AF1814" s="5" t="e">
        <f>VLOOKUP(Tableau13[[#This Row],[Avr,]],[1]!Tableau3[#All],2,FALSE)</f>
        <v>#REF!</v>
      </c>
      <c r="AG1814" s="5" t="e">
        <f>VLOOKUP(Tableau13[[#This Row],[Mai]],[1]!Tableau3[#All],2,FALSE)</f>
        <v>#REF!</v>
      </c>
      <c r="AH1814" s="5" t="e">
        <f>VLOOKUP(Tableau13[[#This Row],[Juin]],[1]!Tableau3[#All],2,FALSE)</f>
        <v>#REF!</v>
      </c>
      <c r="AI1814" s="5" t="e">
        <f>VLOOKUP(Tableau13[[#This Row],[Juil,]],[1]!Tableau3[#All],2,FALSE)</f>
        <v>#REF!</v>
      </c>
      <c r="AJ1814" s="5" t="e">
        <f>VLOOKUP(Tableau13[[#This Row],[Août]],[1]!Tableau3[#All],2,FALSE)</f>
        <v>#REF!</v>
      </c>
      <c r="AK1814" s="5" t="e">
        <f>VLOOKUP(Tableau13[[#This Row],[Sept,]],[1]!Tableau3[#All],2,FALSE)</f>
        <v>#REF!</v>
      </c>
      <c r="AL1814" s="5" t="e">
        <f>VLOOKUP(Tableau13[[#This Row],[Oct,]],[1]!Tableau3[#All],2,FALSE)</f>
        <v>#REF!</v>
      </c>
      <c r="AM1814" s="5" t="e">
        <f>VLOOKUP(Tableau13[[#This Row],[Nov,]],[1]!Tableau3[#All],2,FALSE)</f>
        <v>#REF!</v>
      </c>
      <c r="AN1814" s="5" t="e">
        <f>VLOOKUP(Tableau13[[#This Row],[Déc,]],[1]!Tableau3[#All],2,FALSE)</f>
        <v>#REF!</v>
      </c>
    </row>
    <row r="1815" spans="1:40" x14ac:dyDescent="0.25">
      <c r="A1815" t="s">
        <v>4763</v>
      </c>
      <c r="B1815" s="1">
        <v>43952</v>
      </c>
      <c r="D1815" t="s">
        <v>4764</v>
      </c>
      <c r="E1815" t="s">
        <v>4765</v>
      </c>
      <c r="F1815" t="s">
        <v>4766</v>
      </c>
      <c r="G1815" t="s">
        <v>4767</v>
      </c>
      <c r="H1815" t="s">
        <v>4768</v>
      </c>
      <c r="I1815" t="s">
        <v>25</v>
      </c>
      <c r="J1815" s="3">
        <v>2854.04</v>
      </c>
      <c r="K1815" s="1">
        <v>43952</v>
      </c>
      <c r="M1815" t="s">
        <v>26</v>
      </c>
      <c r="N1815" t="s">
        <v>5820</v>
      </c>
      <c r="O1815" t="s">
        <v>27</v>
      </c>
      <c r="P1815" s="1"/>
      <c r="T1815">
        <v>1</v>
      </c>
      <c r="AB1815" t="s">
        <v>4586</v>
      </c>
      <c r="AC1815" s="5" t="e">
        <f>VLOOKUP(Tableau13[[#This Row],[Jan,]],[1]!Tableau3[#All],2,FALSE)</f>
        <v>#REF!</v>
      </c>
      <c r="AD1815" s="5" t="e">
        <f>VLOOKUP(Tableau13[[#This Row],[Fév,]],[1]!Tableau3[#All],2,FALSE)</f>
        <v>#REF!</v>
      </c>
      <c r="AE1815" s="5" t="e">
        <f>VLOOKUP(Tableau13[[#This Row],[Mar,]],[1]!Tableau3[#All],2,FALSE)</f>
        <v>#REF!</v>
      </c>
      <c r="AF1815" s="5" t="e">
        <f>VLOOKUP(Tableau13[[#This Row],[Avr,]],[1]!Tableau3[#All],2,FALSE)</f>
        <v>#REF!</v>
      </c>
      <c r="AG1815" s="5" t="e">
        <f>VLOOKUP(Tableau13[[#This Row],[Mai]],[1]!Tableau3[#All],2,FALSE)</f>
        <v>#REF!</v>
      </c>
      <c r="AH1815" s="5" t="e">
        <f>VLOOKUP(Tableau13[[#This Row],[Juin]],[1]!Tableau3[#All],2,FALSE)</f>
        <v>#REF!</v>
      </c>
      <c r="AI1815" s="5" t="e">
        <f>VLOOKUP(Tableau13[[#This Row],[Juil,]],[1]!Tableau3[#All],2,FALSE)</f>
        <v>#REF!</v>
      </c>
      <c r="AJ1815" s="5" t="e">
        <f>VLOOKUP(Tableau13[[#This Row],[Août]],[1]!Tableau3[#All],2,FALSE)</f>
        <v>#REF!</v>
      </c>
      <c r="AK1815" s="5" t="e">
        <f>VLOOKUP(Tableau13[[#This Row],[Sept,]],[1]!Tableau3[#All],2,FALSE)</f>
        <v>#REF!</v>
      </c>
      <c r="AL1815" s="5" t="e">
        <f>VLOOKUP(Tableau13[[#This Row],[Oct,]],[1]!Tableau3[#All],2,FALSE)</f>
        <v>#REF!</v>
      </c>
      <c r="AM1815" s="5" t="e">
        <f>VLOOKUP(Tableau13[[#This Row],[Nov,]],[1]!Tableau3[#All],2,FALSE)</f>
        <v>#REF!</v>
      </c>
      <c r="AN1815" s="5" t="e">
        <f>VLOOKUP(Tableau13[[#This Row],[Déc,]],[1]!Tableau3[#All],2,FALSE)</f>
        <v>#REF!</v>
      </c>
    </row>
    <row r="1816" spans="1:40" x14ac:dyDescent="0.25">
      <c r="A1816" t="s">
        <v>4769</v>
      </c>
      <c r="B1816" s="1">
        <v>43952</v>
      </c>
      <c r="D1816" t="s">
        <v>4770</v>
      </c>
      <c r="E1816" t="s">
        <v>4771</v>
      </c>
      <c r="F1816" t="s">
        <v>4772</v>
      </c>
      <c r="G1816" t="s">
        <v>4773</v>
      </c>
      <c r="H1816" t="s">
        <v>4774</v>
      </c>
      <c r="I1816" t="s">
        <v>25</v>
      </c>
      <c r="J1816" s="3">
        <v>1386.25</v>
      </c>
      <c r="K1816" s="1">
        <v>43952</v>
      </c>
      <c r="M1816" t="s">
        <v>26</v>
      </c>
      <c r="N1816" t="s">
        <v>5820</v>
      </c>
      <c r="O1816" t="s">
        <v>27</v>
      </c>
      <c r="P1816" s="1"/>
      <c r="T1816">
        <v>1</v>
      </c>
      <c r="AB1816" t="s">
        <v>4586</v>
      </c>
      <c r="AC1816" s="5" t="e">
        <f>VLOOKUP(Tableau13[[#This Row],[Jan,]],[1]!Tableau3[#All],2,FALSE)</f>
        <v>#REF!</v>
      </c>
      <c r="AD1816" s="5" t="e">
        <f>VLOOKUP(Tableau13[[#This Row],[Fév,]],[1]!Tableau3[#All],2,FALSE)</f>
        <v>#REF!</v>
      </c>
      <c r="AE1816" s="5" t="e">
        <f>VLOOKUP(Tableau13[[#This Row],[Mar,]],[1]!Tableau3[#All],2,FALSE)</f>
        <v>#REF!</v>
      </c>
      <c r="AF1816" s="5" t="e">
        <f>VLOOKUP(Tableau13[[#This Row],[Avr,]],[1]!Tableau3[#All],2,FALSE)</f>
        <v>#REF!</v>
      </c>
      <c r="AG1816" s="5" t="e">
        <f>VLOOKUP(Tableau13[[#This Row],[Mai]],[1]!Tableau3[#All],2,FALSE)</f>
        <v>#REF!</v>
      </c>
      <c r="AH1816" s="5" t="e">
        <f>VLOOKUP(Tableau13[[#This Row],[Juin]],[1]!Tableau3[#All],2,FALSE)</f>
        <v>#REF!</v>
      </c>
      <c r="AI1816" s="5" t="e">
        <f>VLOOKUP(Tableau13[[#This Row],[Juil,]],[1]!Tableau3[#All],2,FALSE)</f>
        <v>#REF!</v>
      </c>
      <c r="AJ1816" s="5" t="e">
        <f>VLOOKUP(Tableau13[[#This Row],[Août]],[1]!Tableau3[#All],2,FALSE)</f>
        <v>#REF!</v>
      </c>
      <c r="AK1816" s="5" t="e">
        <f>VLOOKUP(Tableau13[[#This Row],[Sept,]],[1]!Tableau3[#All],2,FALSE)</f>
        <v>#REF!</v>
      </c>
      <c r="AL1816" s="5" t="e">
        <f>VLOOKUP(Tableau13[[#This Row],[Oct,]],[1]!Tableau3[#All],2,FALSE)</f>
        <v>#REF!</v>
      </c>
      <c r="AM1816" s="5" t="e">
        <f>VLOOKUP(Tableau13[[#This Row],[Nov,]],[1]!Tableau3[#All],2,FALSE)</f>
        <v>#REF!</v>
      </c>
      <c r="AN1816" s="5" t="e">
        <f>VLOOKUP(Tableau13[[#This Row],[Déc,]],[1]!Tableau3[#All],2,FALSE)</f>
        <v>#REF!</v>
      </c>
    </row>
    <row r="1817" spans="1:40" x14ac:dyDescent="0.25">
      <c r="A1817" t="s">
        <v>4775</v>
      </c>
      <c r="B1817" s="1">
        <v>43952</v>
      </c>
      <c r="D1817" t="s">
        <v>4776</v>
      </c>
      <c r="E1817" t="s">
        <v>4777</v>
      </c>
      <c r="F1817" t="s">
        <v>4778</v>
      </c>
      <c r="G1817" t="s">
        <v>4779</v>
      </c>
      <c r="H1817" t="s">
        <v>4780</v>
      </c>
      <c r="I1817" t="s">
        <v>25</v>
      </c>
      <c r="J1817" s="3">
        <v>2935.59</v>
      </c>
      <c r="K1817" s="1">
        <v>43952</v>
      </c>
      <c r="M1817" t="s">
        <v>26</v>
      </c>
      <c r="N1817" t="s">
        <v>5820</v>
      </c>
      <c r="O1817" t="s">
        <v>27</v>
      </c>
      <c r="P1817" s="1"/>
      <c r="T1817">
        <v>1</v>
      </c>
      <c r="AB1817" t="s">
        <v>4586</v>
      </c>
      <c r="AC1817" s="5" t="e">
        <f>VLOOKUP(Tableau13[[#This Row],[Jan,]],[1]!Tableau3[#All],2,FALSE)</f>
        <v>#REF!</v>
      </c>
      <c r="AD1817" s="5" t="e">
        <f>VLOOKUP(Tableau13[[#This Row],[Fév,]],[1]!Tableau3[#All],2,FALSE)</f>
        <v>#REF!</v>
      </c>
      <c r="AE1817" s="5" t="e">
        <f>VLOOKUP(Tableau13[[#This Row],[Mar,]],[1]!Tableau3[#All],2,FALSE)</f>
        <v>#REF!</v>
      </c>
      <c r="AF1817" s="5" t="e">
        <f>VLOOKUP(Tableau13[[#This Row],[Avr,]],[1]!Tableau3[#All],2,FALSE)</f>
        <v>#REF!</v>
      </c>
      <c r="AG1817" s="5" t="e">
        <f>VLOOKUP(Tableau13[[#This Row],[Mai]],[1]!Tableau3[#All],2,FALSE)</f>
        <v>#REF!</v>
      </c>
      <c r="AH1817" s="5" t="e">
        <f>VLOOKUP(Tableau13[[#This Row],[Juin]],[1]!Tableau3[#All],2,FALSE)</f>
        <v>#REF!</v>
      </c>
      <c r="AI1817" s="5" t="e">
        <f>VLOOKUP(Tableau13[[#This Row],[Juil,]],[1]!Tableau3[#All],2,FALSE)</f>
        <v>#REF!</v>
      </c>
      <c r="AJ1817" s="5" t="e">
        <f>VLOOKUP(Tableau13[[#This Row],[Août]],[1]!Tableau3[#All],2,FALSE)</f>
        <v>#REF!</v>
      </c>
      <c r="AK1817" s="5" t="e">
        <f>VLOOKUP(Tableau13[[#This Row],[Sept,]],[1]!Tableau3[#All],2,FALSE)</f>
        <v>#REF!</v>
      </c>
      <c r="AL1817" s="5" t="e">
        <f>VLOOKUP(Tableau13[[#This Row],[Oct,]],[1]!Tableau3[#All],2,FALSE)</f>
        <v>#REF!</v>
      </c>
      <c r="AM1817" s="5" t="e">
        <f>VLOOKUP(Tableau13[[#This Row],[Nov,]],[1]!Tableau3[#All],2,FALSE)</f>
        <v>#REF!</v>
      </c>
      <c r="AN1817" s="5" t="e">
        <f>VLOOKUP(Tableau13[[#This Row],[Déc,]],[1]!Tableau3[#All],2,FALSE)</f>
        <v>#REF!</v>
      </c>
    </row>
    <row r="1818" spans="1:40" x14ac:dyDescent="0.25">
      <c r="A1818" t="s">
        <v>4781</v>
      </c>
      <c r="B1818" s="1">
        <v>43952</v>
      </c>
      <c r="D1818" t="s">
        <v>4782</v>
      </c>
      <c r="E1818" t="s">
        <v>4783</v>
      </c>
      <c r="F1818" t="s">
        <v>4784</v>
      </c>
      <c r="G1818" t="s">
        <v>4785</v>
      </c>
      <c r="H1818" t="s">
        <v>4786</v>
      </c>
      <c r="I1818" t="s">
        <v>25</v>
      </c>
      <c r="J1818" s="3">
        <v>5274.88</v>
      </c>
      <c r="K1818" s="1">
        <v>43952</v>
      </c>
      <c r="M1818" t="s">
        <v>26</v>
      </c>
      <c r="N1818" t="s">
        <v>5820</v>
      </c>
      <c r="O1818" t="s">
        <v>27</v>
      </c>
      <c r="P1818" s="1"/>
      <c r="T1818">
        <v>0.5</v>
      </c>
      <c r="Z1818">
        <v>0.5</v>
      </c>
      <c r="AB1818" t="s">
        <v>4586</v>
      </c>
      <c r="AC1818" s="5" t="e">
        <f>VLOOKUP(Tableau13[[#This Row],[Jan,]],[1]!Tableau3[#All],2,FALSE)</f>
        <v>#REF!</v>
      </c>
      <c r="AD1818" s="5" t="e">
        <f>VLOOKUP(Tableau13[[#This Row],[Fév,]],[1]!Tableau3[#All],2,FALSE)</f>
        <v>#REF!</v>
      </c>
      <c r="AE1818" s="5" t="e">
        <f>VLOOKUP(Tableau13[[#This Row],[Mar,]],[1]!Tableau3[#All],2,FALSE)</f>
        <v>#REF!</v>
      </c>
      <c r="AF1818" s="5" t="e">
        <f>VLOOKUP(Tableau13[[#This Row],[Avr,]],[1]!Tableau3[#All],2,FALSE)</f>
        <v>#REF!</v>
      </c>
      <c r="AG1818" s="5" t="e">
        <f>VLOOKUP(Tableau13[[#This Row],[Mai]],[1]!Tableau3[#All],2,FALSE)</f>
        <v>#REF!</v>
      </c>
      <c r="AH1818" s="5" t="e">
        <f>VLOOKUP(Tableau13[[#This Row],[Juin]],[1]!Tableau3[#All],2,FALSE)</f>
        <v>#REF!</v>
      </c>
      <c r="AI1818" s="5" t="e">
        <f>VLOOKUP(Tableau13[[#This Row],[Juil,]],[1]!Tableau3[#All],2,FALSE)</f>
        <v>#REF!</v>
      </c>
      <c r="AJ1818" s="5" t="e">
        <f>VLOOKUP(Tableau13[[#This Row],[Août]],[1]!Tableau3[#All],2,FALSE)</f>
        <v>#REF!</v>
      </c>
      <c r="AK1818" s="5" t="e">
        <f>VLOOKUP(Tableau13[[#This Row],[Sept,]],[1]!Tableau3[#All],2,FALSE)</f>
        <v>#REF!</v>
      </c>
      <c r="AL1818" s="5" t="e">
        <f>VLOOKUP(Tableau13[[#This Row],[Oct,]],[1]!Tableau3[#All],2,FALSE)</f>
        <v>#REF!</v>
      </c>
      <c r="AM1818" s="5" t="e">
        <f>VLOOKUP(Tableau13[[#This Row],[Nov,]],[1]!Tableau3[#All],2,FALSE)</f>
        <v>#REF!</v>
      </c>
      <c r="AN1818" s="5" t="e">
        <f>VLOOKUP(Tableau13[[#This Row],[Déc,]],[1]!Tableau3[#All],2,FALSE)</f>
        <v>#REF!</v>
      </c>
    </row>
    <row r="1819" spans="1:40" x14ac:dyDescent="0.25">
      <c r="A1819" t="s">
        <v>4787</v>
      </c>
      <c r="B1819" s="1">
        <v>43964</v>
      </c>
      <c r="D1819" t="s">
        <v>4788</v>
      </c>
      <c r="E1819" t="s">
        <v>4789</v>
      </c>
      <c r="F1819" t="s">
        <v>4790</v>
      </c>
      <c r="G1819" t="s">
        <v>4791</v>
      </c>
      <c r="H1819" t="s">
        <v>4792</v>
      </c>
      <c r="I1819" t="s">
        <v>25</v>
      </c>
      <c r="J1819" s="3">
        <v>4588.66</v>
      </c>
      <c r="K1819" s="1">
        <v>43983</v>
      </c>
      <c r="M1819" t="s">
        <v>26</v>
      </c>
      <c r="N1819" t="s">
        <v>5820</v>
      </c>
      <c r="O1819" t="s">
        <v>27</v>
      </c>
      <c r="P1819" s="1"/>
      <c r="R1819" s="2">
        <v>44287</v>
      </c>
      <c r="U1819" s="2">
        <v>44287</v>
      </c>
      <c r="X1819" s="2">
        <v>44287</v>
      </c>
      <c r="AA1819" s="2">
        <v>44287</v>
      </c>
      <c r="AC1819" s="5" t="e">
        <f>VLOOKUP(Tableau13[[#This Row],[Jan,]],[1]!Tableau3[#All],2,FALSE)</f>
        <v>#REF!</v>
      </c>
      <c r="AD1819" s="5" t="e">
        <f>VLOOKUP(Tableau13[[#This Row],[Fév,]],[1]!Tableau3[#All],2,FALSE)</f>
        <v>#REF!</v>
      </c>
      <c r="AE1819" s="5" t="e">
        <f>VLOOKUP(Tableau13[[#This Row],[Mar,]],[1]!Tableau3[#All],2,FALSE)</f>
        <v>#REF!</v>
      </c>
      <c r="AF1819" s="5" t="e">
        <f>VLOOKUP(Tableau13[[#This Row],[Avr,]],[1]!Tableau3[#All],2,FALSE)</f>
        <v>#REF!</v>
      </c>
      <c r="AG1819" s="5" t="e">
        <f>VLOOKUP(Tableau13[[#This Row],[Mai]],[1]!Tableau3[#All],2,FALSE)</f>
        <v>#REF!</v>
      </c>
      <c r="AH1819" s="5" t="e">
        <f>VLOOKUP(Tableau13[[#This Row],[Juin]],[1]!Tableau3[#All],2,FALSE)</f>
        <v>#REF!</v>
      </c>
      <c r="AI1819" s="5" t="e">
        <f>VLOOKUP(Tableau13[[#This Row],[Juil,]],[1]!Tableau3[#All],2,FALSE)</f>
        <v>#REF!</v>
      </c>
      <c r="AJ1819" s="5" t="e">
        <f>VLOOKUP(Tableau13[[#This Row],[Août]],[1]!Tableau3[#All],2,FALSE)</f>
        <v>#REF!</v>
      </c>
      <c r="AK1819" s="5" t="e">
        <f>VLOOKUP(Tableau13[[#This Row],[Sept,]],[1]!Tableau3[#All],2,FALSE)</f>
        <v>#REF!</v>
      </c>
      <c r="AL1819" s="5" t="e">
        <f>VLOOKUP(Tableau13[[#This Row],[Oct,]],[1]!Tableau3[#All],2,FALSE)</f>
        <v>#REF!</v>
      </c>
      <c r="AM1819" s="5" t="e">
        <f>VLOOKUP(Tableau13[[#This Row],[Nov,]],[1]!Tableau3[#All],2,FALSE)</f>
        <v>#REF!</v>
      </c>
      <c r="AN1819" s="5" t="e">
        <f>VLOOKUP(Tableau13[[#This Row],[Déc,]],[1]!Tableau3[#All],2,FALSE)</f>
        <v>#REF!</v>
      </c>
    </row>
    <row r="1820" spans="1:40" x14ac:dyDescent="0.25">
      <c r="A1820" t="s">
        <v>4793</v>
      </c>
      <c r="D1820" t="s">
        <v>4794</v>
      </c>
      <c r="E1820" t="s">
        <v>4795</v>
      </c>
      <c r="F1820" t="s">
        <v>4796</v>
      </c>
      <c r="G1820" t="s">
        <v>4797</v>
      </c>
      <c r="H1820" t="s">
        <v>4798</v>
      </c>
      <c r="I1820" t="s">
        <v>25</v>
      </c>
      <c r="J1820" s="3">
        <v>2446.3200000000002</v>
      </c>
      <c r="K1820" s="1">
        <v>43952</v>
      </c>
      <c r="M1820" t="s">
        <v>26</v>
      </c>
      <c r="N1820" t="s">
        <v>5820</v>
      </c>
      <c r="O1820" t="s">
        <v>27</v>
      </c>
      <c r="P1820" s="1"/>
      <c r="T1820">
        <v>1</v>
      </c>
      <c r="AB1820" t="s">
        <v>4586</v>
      </c>
      <c r="AC1820" s="5" t="e">
        <f>VLOOKUP(Tableau13[[#This Row],[Jan,]],[1]!Tableau3[#All],2,FALSE)</f>
        <v>#REF!</v>
      </c>
      <c r="AD1820" s="5" t="e">
        <f>VLOOKUP(Tableau13[[#This Row],[Fév,]],[1]!Tableau3[#All],2,FALSE)</f>
        <v>#REF!</v>
      </c>
      <c r="AE1820" s="5" t="e">
        <f>VLOOKUP(Tableau13[[#This Row],[Mar,]],[1]!Tableau3[#All],2,FALSE)</f>
        <v>#REF!</v>
      </c>
      <c r="AF1820" s="5" t="e">
        <f>VLOOKUP(Tableau13[[#This Row],[Avr,]],[1]!Tableau3[#All],2,FALSE)</f>
        <v>#REF!</v>
      </c>
      <c r="AG1820" s="5" t="e">
        <f>VLOOKUP(Tableau13[[#This Row],[Mai]],[1]!Tableau3[#All],2,FALSE)</f>
        <v>#REF!</v>
      </c>
      <c r="AH1820" s="5" t="e">
        <f>VLOOKUP(Tableau13[[#This Row],[Juin]],[1]!Tableau3[#All],2,FALSE)</f>
        <v>#REF!</v>
      </c>
      <c r="AI1820" s="5" t="e">
        <f>VLOOKUP(Tableau13[[#This Row],[Juil,]],[1]!Tableau3[#All],2,FALSE)</f>
        <v>#REF!</v>
      </c>
      <c r="AJ1820" s="5" t="e">
        <f>VLOOKUP(Tableau13[[#This Row],[Août]],[1]!Tableau3[#All],2,FALSE)</f>
        <v>#REF!</v>
      </c>
      <c r="AK1820" s="5" t="e">
        <f>VLOOKUP(Tableau13[[#This Row],[Sept,]],[1]!Tableau3[#All],2,FALSE)</f>
        <v>#REF!</v>
      </c>
      <c r="AL1820" s="5" t="e">
        <f>VLOOKUP(Tableau13[[#This Row],[Oct,]],[1]!Tableau3[#All],2,FALSE)</f>
        <v>#REF!</v>
      </c>
      <c r="AM1820" s="5" t="e">
        <f>VLOOKUP(Tableau13[[#This Row],[Nov,]],[1]!Tableau3[#All],2,FALSE)</f>
        <v>#REF!</v>
      </c>
      <c r="AN1820" s="5" t="e">
        <f>VLOOKUP(Tableau13[[#This Row],[Déc,]],[1]!Tableau3[#All],2,FALSE)</f>
        <v>#REF!</v>
      </c>
    </row>
    <row r="1821" spans="1:40" x14ac:dyDescent="0.25">
      <c r="A1821" t="s">
        <v>4799</v>
      </c>
      <c r="D1821" t="s">
        <v>4800</v>
      </c>
      <c r="E1821" t="s">
        <v>4801</v>
      </c>
      <c r="F1821" t="s">
        <v>4802</v>
      </c>
      <c r="G1821" t="s">
        <v>4803</v>
      </c>
      <c r="H1821" t="s">
        <v>4804</v>
      </c>
      <c r="I1821" t="s">
        <v>25</v>
      </c>
      <c r="J1821" s="3">
        <v>2039.62</v>
      </c>
      <c r="K1821" s="1">
        <v>43952</v>
      </c>
      <c r="M1821" t="s">
        <v>26</v>
      </c>
      <c r="N1821" t="s">
        <v>5820</v>
      </c>
      <c r="O1821" t="s">
        <v>27</v>
      </c>
      <c r="P1821" s="1"/>
      <c r="T1821">
        <v>1</v>
      </c>
      <c r="AB1821" t="s">
        <v>4586</v>
      </c>
      <c r="AC1821" s="5" t="e">
        <f>VLOOKUP(Tableau13[[#This Row],[Jan,]],[1]!Tableau3[#All],2,FALSE)</f>
        <v>#REF!</v>
      </c>
      <c r="AD1821" s="5" t="e">
        <f>VLOOKUP(Tableau13[[#This Row],[Fév,]],[1]!Tableau3[#All],2,FALSE)</f>
        <v>#REF!</v>
      </c>
      <c r="AE1821" s="5" t="e">
        <f>VLOOKUP(Tableau13[[#This Row],[Mar,]],[1]!Tableau3[#All],2,FALSE)</f>
        <v>#REF!</v>
      </c>
      <c r="AF1821" s="5" t="e">
        <f>VLOOKUP(Tableau13[[#This Row],[Avr,]],[1]!Tableau3[#All],2,FALSE)</f>
        <v>#REF!</v>
      </c>
      <c r="AG1821" s="5" t="e">
        <f>VLOOKUP(Tableau13[[#This Row],[Mai]],[1]!Tableau3[#All],2,FALSE)</f>
        <v>#REF!</v>
      </c>
      <c r="AH1821" s="5" t="e">
        <f>VLOOKUP(Tableau13[[#This Row],[Juin]],[1]!Tableau3[#All],2,FALSE)</f>
        <v>#REF!</v>
      </c>
      <c r="AI1821" s="5" t="e">
        <f>VLOOKUP(Tableau13[[#This Row],[Juil,]],[1]!Tableau3[#All],2,FALSE)</f>
        <v>#REF!</v>
      </c>
      <c r="AJ1821" s="5" t="e">
        <f>VLOOKUP(Tableau13[[#This Row],[Août]],[1]!Tableau3[#All],2,FALSE)</f>
        <v>#REF!</v>
      </c>
      <c r="AK1821" s="5" t="e">
        <f>VLOOKUP(Tableau13[[#This Row],[Sept,]],[1]!Tableau3[#All],2,FALSE)</f>
        <v>#REF!</v>
      </c>
      <c r="AL1821" s="5" t="e">
        <f>VLOOKUP(Tableau13[[#This Row],[Oct,]],[1]!Tableau3[#All],2,FALSE)</f>
        <v>#REF!</v>
      </c>
      <c r="AM1821" s="5" t="e">
        <f>VLOOKUP(Tableau13[[#This Row],[Nov,]],[1]!Tableau3[#All],2,FALSE)</f>
        <v>#REF!</v>
      </c>
      <c r="AN1821" s="5" t="e">
        <f>VLOOKUP(Tableau13[[#This Row],[Déc,]],[1]!Tableau3[#All],2,FALSE)</f>
        <v>#REF!</v>
      </c>
    </row>
    <row r="1822" spans="1:40" x14ac:dyDescent="0.25">
      <c r="A1822" t="s">
        <v>4805</v>
      </c>
      <c r="D1822" t="s">
        <v>4806</v>
      </c>
      <c r="E1822" t="s">
        <v>4807</v>
      </c>
      <c r="F1822" t="s">
        <v>4808</v>
      </c>
      <c r="G1822" t="s">
        <v>4809</v>
      </c>
      <c r="H1822" t="s">
        <v>4810</v>
      </c>
      <c r="I1822" t="s">
        <v>25</v>
      </c>
      <c r="J1822" s="3">
        <v>3262.28</v>
      </c>
      <c r="K1822" s="1">
        <v>43952</v>
      </c>
      <c r="M1822" t="s">
        <v>26</v>
      </c>
      <c r="N1822" t="s">
        <v>5820</v>
      </c>
      <c r="O1822" t="s">
        <v>27</v>
      </c>
      <c r="P1822" s="1"/>
      <c r="T1822">
        <v>1</v>
      </c>
      <c r="AB1822" t="s">
        <v>4586</v>
      </c>
      <c r="AC1822" s="5" t="e">
        <f>VLOOKUP(Tableau13[[#This Row],[Jan,]],[1]!Tableau3[#All],2,FALSE)</f>
        <v>#REF!</v>
      </c>
      <c r="AD1822" s="5" t="e">
        <f>VLOOKUP(Tableau13[[#This Row],[Fév,]],[1]!Tableau3[#All],2,FALSE)</f>
        <v>#REF!</v>
      </c>
      <c r="AE1822" s="5" t="e">
        <f>VLOOKUP(Tableau13[[#This Row],[Mar,]],[1]!Tableau3[#All],2,FALSE)</f>
        <v>#REF!</v>
      </c>
      <c r="AF1822" s="5" t="e">
        <f>VLOOKUP(Tableau13[[#This Row],[Avr,]],[1]!Tableau3[#All],2,FALSE)</f>
        <v>#REF!</v>
      </c>
      <c r="AG1822" s="5" t="e">
        <f>VLOOKUP(Tableau13[[#This Row],[Mai]],[1]!Tableau3[#All],2,FALSE)</f>
        <v>#REF!</v>
      </c>
      <c r="AH1822" s="5" t="e">
        <f>VLOOKUP(Tableau13[[#This Row],[Juin]],[1]!Tableau3[#All],2,FALSE)</f>
        <v>#REF!</v>
      </c>
      <c r="AI1822" s="5" t="e">
        <f>VLOOKUP(Tableau13[[#This Row],[Juil,]],[1]!Tableau3[#All],2,FALSE)</f>
        <v>#REF!</v>
      </c>
      <c r="AJ1822" s="5" t="e">
        <f>VLOOKUP(Tableau13[[#This Row],[Août]],[1]!Tableau3[#All],2,FALSE)</f>
        <v>#REF!</v>
      </c>
      <c r="AK1822" s="5" t="e">
        <f>VLOOKUP(Tableau13[[#This Row],[Sept,]],[1]!Tableau3[#All],2,FALSE)</f>
        <v>#REF!</v>
      </c>
      <c r="AL1822" s="5" t="e">
        <f>VLOOKUP(Tableau13[[#This Row],[Oct,]],[1]!Tableau3[#All],2,FALSE)</f>
        <v>#REF!</v>
      </c>
      <c r="AM1822" s="5" t="e">
        <f>VLOOKUP(Tableau13[[#This Row],[Nov,]],[1]!Tableau3[#All],2,FALSE)</f>
        <v>#REF!</v>
      </c>
      <c r="AN1822" s="5" t="e">
        <f>VLOOKUP(Tableau13[[#This Row],[Déc,]],[1]!Tableau3[#All],2,FALSE)</f>
        <v>#REF!</v>
      </c>
    </row>
    <row r="1823" spans="1:40" x14ac:dyDescent="0.25">
      <c r="A1823" t="s">
        <v>4811</v>
      </c>
      <c r="D1823" t="s">
        <v>4812</v>
      </c>
      <c r="E1823" t="s">
        <v>4813</v>
      </c>
      <c r="F1823" t="s">
        <v>4814</v>
      </c>
      <c r="G1823" t="s">
        <v>4815</v>
      </c>
      <c r="H1823" t="s">
        <v>2399</v>
      </c>
      <c r="I1823" t="s">
        <v>25</v>
      </c>
      <c r="J1823" s="3">
        <v>0</v>
      </c>
      <c r="K1823" t="s">
        <v>723</v>
      </c>
      <c r="M1823" t="s">
        <v>38</v>
      </c>
      <c r="O1823" t="s">
        <v>102</v>
      </c>
      <c r="P1823" s="1"/>
      <c r="AC1823" s="5" t="e">
        <f>VLOOKUP(Tableau13[[#This Row],[Jan,]],[1]!Tableau3[#All],2,FALSE)</f>
        <v>#REF!</v>
      </c>
      <c r="AD1823" s="5" t="e">
        <f>VLOOKUP(Tableau13[[#This Row],[Fév,]],[1]!Tableau3[#All],2,FALSE)</f>
        <v>#REF!</v>
      </c>
      <c r="AE1823" s="5" t="e">
        <f>VLOOKUP(Tableau13[[#This Row],[Mar,]],[1]!Tableau3[#All],2,FALSE)</f>
        <v>#REF!</v>
      </c>
      <c r="AF1823" s="5" t="e">
        <f>VLOOKUP(Tableau13[[#This Row],[Avr,]],[1]!Tableau3[#All],2,FALSE)</f>
        <v>#REF!</v>
      </c>
      <c r="AG1823" s="5" t="e">
        <f>VLOOKUP(Tableau13[[#This Row],[Mai]],[1]!Tableau3[#All],2,FALSE)</f>
        <v>#REF!</v>
      </c>
      <c r="AH1823" s="5" t="e">
        <f>VLOOKUP(Tableau13[[#This Row],[Juin]],[1]!Tableau3[#All],2,FALSE)</f>
        <v>#REF!</v>
      </c>
      <c r="AI1823" s="5" t="e">
        <f>VLOOKUP(Tableau13[[#This Row],[Juil,]],[1]!Tableau3[#All],2,FALSE)</f>
        <v>#REF!</v>
      </c>
      <c r="AJ1823" s="5" t="e">
        <f>VLOOKUP(Tableau13[[#This Row],[Août]],[1]!Tableau3[#All],2,FALSE)</f>
        <v>#REF!</v>
      </c>
      <c r="AK1823" s="5" t="e">
        <f>VLOOKUP(Tableau13[[#This Row],[Sept,]],[1]!Tableau3[#All],2,FALSE)</f>
        <v>#REF!</v>
      </c>
      <c r="AL1823" s="5" t="e">
        <f>VLOOKUP(Tableau13[[#This Row],[Oct,]],[1]!Tableau3[#All],2,FALSE)</f>
        <v>#REF!</v>
      </c>
      <c r="AM1823" s="5" t="e">
        <f>VLOOKUP(Tableau13[[#This Row],[Nov,]],[1]!Tableau3[#All],2,FALSE)</f>
        <v>#REF!</v>
      </c>
      <c r="AN1823" s="5" t="e">
        <f>VLOOKUP(Tableau13[[#This Row],[Déc,]],[1]!Tableau3[#All],2,FALSE)</f>
        <v>#REF!</v>
      </c>
    </row>
    <row r="1824" spans="1:40" x14ac:dyDescent="0.25">
      <c r="A1824" t="s">
        <v>4816</v>
      </c>
      <c r="F1824" t="s">
        <v>4817</v>
      </c>
      <c r="G1824" t="s">
        <v>4818</v>
      </c>
      <c r="H1824" t="s">
        <v>2399</v>
      </c>
      <c r="I1824" t="s">
        <v>25</v>
      </c>
      <c r="J1824" s="3">
        <v>0</v>
      </c>
      <c r="K1824" t="s">
        <v>723</v>
      </c>
      <c r="M1824" t="s">
        <v>38</v>
      </c>
      <c r="O1824" t="s">
        <v>102</v>
      </c>
      <c r="P1824" s="1"/>
      <c r="AC1824" s="5" t="e">
        <f>VLOOKUP(Tableau13[[#This Row],[Jan,]],[1]!Tableau3[#All],2,FALSE)</f>
        <v>#REF!</v>
      </c>
      <c r="AD1824" s="5" t="e">
        <f>VLOOKUP(Tableau13[[#This Row],[Fév,]],[1]!Tableau3[#All],2,FALSE)</f>
        <v>#REF!</v>
      </c>
      <c r="AE1824" s="5" t="e">
        <f>VLOOKUP(Tableau13[[#This Row],[Mar,]],[1]!Tableau3[#All],2,FALSE)</f>
        <v>#REF!</v>
      </c>
      <c r="AF1824" s="5" t="e">
        <f>VLOOKUP(Tableau13[[#This Row],[Avr,]],[1]!Tableau3[#All],2,FALSE)</f>
        <v>#REF!</v>
      </c>
      <c r="AG1824" s="5" t="e">
        <f>VLOOKUP(Tableau13[[#This Row],[Mai]],[1]!Tableau3[#All],2,FALSE)</f>
        <v>#REF!</v>
      </c>
      <c r="AH1824" s="5" t="e">
        <f>VLOOKUP(Tableau13[[#This Row],[Juin]],[1]!Tableau3[#All],2,FALSE)</f>
        <v>#REF!</v>
      </c>
      <c r="AI1824" s="5" t="e">
        <f>VLOOKUP(Tableau13[[#This Row],[Juil,]],[1]!Tableau3[#All],2,FALSE)</f>
        <v>#REF!</v>
      </c>
      <c r="AJ1824" s="5" t="e">
        <f>VLOOKUP(Tableau13[[#This Row],[Août]],[1]!Tableau3[#All],2,FALSE)</f>
        <v>#REF!</v>
      </c>
      <c r="AK1824" s="5" t="e">
        <f>VLOOKUP(Tableau13[[#This Row],[Sept,]],[1]!Tableau3[#All],2,FALSE)</f>
        <v>#REF!</v>
      </c>
      <c r="AL1824" s="5" t="e">
        <f>VLOOKUP(Tableau13[[#This Row],[Oct,]],[1]!Tableau3[#All],2,FALSE)</f>
        <v>#REF!</v>
      </c>
      <c r="AM1824" s="5" t="e">
        <f>VLOOKUP(Tableau13[[#This Row],[Nov,]],[1]!Tableau3[#All],2,FALSE)</f>
        <v>#REF!</v>
      </c>
      <c r="AN1824" s="5" t="e">
        <f>VLOOKUP(Tableau13[[#This Row],[Déc,]],[1]!Tableau3[#All],2,FALSE)</f>
        <v>#REF!</v>
      </c>
    </row>
    <row r="1825" spans="1:40" x14ac:dyDescent="0.25">
      <c r="A1825" t="s">
        <v>4819</v>
      </c>
      <c r="F1825" t="s">
        <v>4820</v>
      </c>
      <c r="G1825" t="s">
        <v>4821</v>
      </c>
      <c r="H1825" t="s">
        <v>2399</v>
      </c>
      <c r="I1825" t="s">
        <v>25</v>
      </c>
      <c r="J1825" s="3">
        <v>0</v>
      </c>
      <c r="K1825" t="s">
        <v>723</v>
      </c>
      <c r="M1825" t="s">
        <v>38</v>
      </c>
      <c r="O1825" t="s">
        <v>102</v>
      </c>
      <c r="P1825" s="1"/>
      <c r="AC1825" s="5" t="e">
        <f>VLOOKUP(Tableau13[[#This Row],[Jan,]],[1]!Tableau3[#All],2,FALSE)</f>
        <v>#REF!</v>
      </c>
      <c r="AD1825" s="5" t="e">
        <f>VLOOKUP(Tableau13[[#This Row],[Fév,]],[1]!Tableau3[#All],2,FALSE)</f>
        <v>#REF!</v>
      </c>
      <c r="AE1825" s="5" t="e">
        <f>VLOOKUP(Tableau13[[#This Row],[Mar,]],[1]!Tableau3[#All],2,FALSE)</f>
        <v>#REF!</v>
      </c>
      <c r="AF1825" s="5" t="e">
        <f>VLOOKUP(Tableau13[[#This Row],[Avr,]],[1]!Tableau3[#All],2,FALSE)</f>
        <v>#REF!</v>
      </c>
      <c r="AG1825" s="5" t="e">
        <f>VLOOKUP(Tableau13[[#This Row],[Mai]],[1]!Tableau3[#All],2,FALSE)</f>
        <v>#REF!</v>
      </c>
      <c r="AH1825" s="5" t="e">
        <f>VLOOKUP(Tableau13[[#This Row],[Juin]],[1]!Tableau3[#All],2,FALSE)</f>
        <v>#REF!</v>
      </c>
      <c r="AI1825" s="5" t="e">
        <f>VLOOKUP(Tableau13[[#This Row],[Juil,]],[1]!Tableau3[#All],2,FALSE)</f>
        <v>#REF!</v>
      </c>
      <c r="AJ1825" s="5" t="e">
        <f>VLOOKUP(Tableau13[[#This Row],[Août]],[1]!Tableau3[#All],2,FALSE)</f>
        <v>#REF!</v>
      </c>
      <c r="AK1825" s="5" t="e">
        <f>VLOOKUP(Tableau13[[#This Row],[Sept,]],[1]!Tableau3[#All],2,FALSE)</f>
        <v>#REF!</v>
      </c>
      <c r="AL1825" s="5" t="e">
        <f>VLOOKUP(Tableau13[[#This Row],[Oct,]],[1]!Tableau3[#All],2,FALSE)</f>
        <v>#REF!</v>
      </c>
      <c r="AM1825" s="5" t="e">
        <f>VLOOKUP(Tableau13[[#This Row],[Nov,]],[1]!Tableau3[#All],2,FALSE)</f>
        <v>#REF!</v>
      </c>
      <c r="AN1825" s="5" t="e">
        <f>VLOOKUP(Tableau13[[#This Row],[Déc,]],[1]!Tableau3[#All],2,FALSE)</f>
        <v>#REF!</v>
      </c>
    </row>
    <row r="1826" spans="1:40" x14ac:dyDescent="0.25">
      <c r="A1826" t="s">
        <v>4822</v>
      </c>
      <c r="D1826" t="s">
        <v>4823</v>
      </c>
      <c r="E1826" t="s">
        <v>4824</v>
      </c>
      <c r="F1826" t="s">
        <v>4825</v>
      </c>
      <c r="G1826" t="s">
        <v>4826</v>
      </c>
      <c r="H1826" t="s">
        <v>4827</v>
      </c>
      <c r="I1826" t="s">
        <v>25</v>
      </c>
      <c r="J1826" s="3">
        <v>904.15</v>
      </c>
      <c r="K1826" s="1">
        <v>43952</v>
      </c>
      <c r="M1826" t="s">
        <v>26</v>
      </c>
      <c r="N1826" t="s">
        <v>5820</v>
      </c>
      <c r="O1826" t="s">
        <v>27</v>
      </c>
      <c r="P1826" s="1"/>
      <c r="T1826">
        <v>1</v>
      </c>
      <c r="AC1826" s="5" t="e">
        <f>VLOOKUP(Tableau13[[#This Row],[Jan,]],[1]!Tableau3[#All],2,FALSE)</f>
        <v>#REF!</v>
      </c>
      <c r="AD1826" s="5" t="e">
        <f>VLOOKUP(Tableau13[[#This Row],[Fév,]],[1]!Tableau3[#All],2,FALSE)</f>
        <v>#REF!</v>
      </c>
      <c r="AE1826" s="5" t="e">
        <f>VLOOKUP(Tableau13[[#This Row],[Mar,]],[1]!Tableau3[#All],2,FALSE)</f>
        <v>#REF!</v>
      </c>
      <c r="AF1826" s="5" t="e">
        <f>VLOOKUP(Tableau13[[#This Row],[Avr,]],[1]!Tableau3[#All],2,FALSE)</f>
        <v>#REF!</v>
      </c>
      <c r="AG1826" s="5" t="e">
        <f>VLOOKUP(Tableau13[[#This Row],[Mai]],[1]!Tableau3[#All],2,FALSE)</f>
        <v>#REF!</v>
      </c>
      <c r="AH1826" s="5" t="e">
        <f>VLOOKUP(Tableau13[[#This Row],[Juin]],[1]!Tableau3[#All],2,FALSE)</f>
        <v>#REF!</v>
      </c>
      <c r="AI1826" s="5" t="e">
        <f>VLOOKUP(Tableau13[[#This Row],[Juil,]],[1]!Tableau3[#All],2,FALSE)</f>
        <v>#REF!</v>
      </c>
      <c r="AJ1826" s="5" t="e">
        <f>VLOOKUP(Tableau13[[#This Row],[Août]],[1]!Tableau3[#All],2,FALSE)</f>
        <v>#REF!</v>
      </c>
      <c r="AK1826" s="5" t="e">
        <f>VLOOKUP(Tableau13[[#This Row],[Sept,]],[1]!Tableau3[#All],2,FALSE)</f>
        <v>#REF!</v>
      </c>
      <c r="AL1826" s="5" t="e">
        <f>VLOOKUP(Tableau13[[#This Row],[Oct,]],[1]!Tableau3[#All],2,FALSE)</f>
        <v>#REF!</v>
      </c>
      <c r="AM1826" s="5" t="e">
        <f>VLOOKUP(Tableau13[[#This Row],[Nov,]],[1]!Tableau3[#All],2,FALSE)</f>
        <v>#REF!</v>
      </c>
      <c r="AN1826" s="5" t="e">
        <f>VLOOKUP(Tableau13[[#This Row],[Déc,]],[1]!Tableau3[#All],2,FALSE)</f>
        <v>#REF!</v>
      </c>
    </row>
    <row r="1827" spans="1:40" x14ac:dyDescent="0.25">
      <c r="A1827" t="s">
        <v>4828</v>
      </c>
      <c r="D1827" t="s">
        <v>1033</v>
      </c>
      <c r="E1827" t="s">
        <v>1034</v>
      </c>
      <c r="F1827" t="s">
        <v>4829</v>
      </c>
      <c r="G1827" t="s">
        <v>1036</v>
      </c>
      <c r="H1827" t="s">
        <v>4830</v>
      </c>
      <c r="I1827" t="s">
        <v>25</v>
      </c>
      <c r="J1827" s="3">
        <v>291.91000000000003</v>
      </c>
      <c r="K1827" s="1">
        <v>43952</v>
      </c>
      <c r="M1827" t="s">
        <v>26</v>
      </c>
      <c r="N1827" t="s">
        <v>5820</v>
      </c>
      <c r="O1827" t="s">
        <v>27</v>
      </c>
      <c r="P1827" s="1"/>
      <c r="T1827">
        <v>1</v>
      </c>
      <c r="AC1827" s="5" t="e">
        <f>VLOOKUP(Tableau13[[#This Row],[Jan,]],[1]!Tableau3[#All],2,FALSE)</f>
        <v>#REF!</v>
      </c>
      <c r="AD1827" s="5" t="e">
        <f>VLOOKUP(Tableau13[[#This Row],[Fév,]],[1]!Tableau3[#All],2,FALSE)</f>
        <v>#REF!</v>
      </c>
      <c r="AE1827" s="5" t="e">
        <f>VLOOKUP(Tableau13[[#This Row],[Mar,]],[1]!Tableau3[#All],2,FALSE)</f>
        <v>#REF!</v>
      </c>
      <c r="AF1827" s="5" t="e">
        <f>VLOOKUP(Tableau13[[#This Row],[Avr,]],[1]!Tableau3[#All],2,FALSE)</f>
        <v>#REF!</v>
      </c>
      <c r="AG1827" s="5" t="e">
        <f>VLOOKUP(Tableau13[[#This Row],[Mai]],[1]!Tableau3[#All],2,FALSE)</f>
        <v>#REF!</v>
      </c>
      <c r="AH1827" s="5" t="e">
        <f>VLOOKUP(Tableau13[[#This Row],[Juin]],[1]!Tableau3[#All],2,FALSE)</f>
        <v>#REF!</v>
      </c>
      <c r="AI1827" s="5" t="e">
        <f>VLOOKUP(Tableau13[[#This Row],[Juil,]],[1]!Tableau3[#All],2,FALSE)</f>
        <v>#REF!</v>
      </c>
      <c r="AJ1827" s="5" t="e">
        <f>VLOOKUP(Tableau13[[#This Row],[Août]],[1]!Tableau3[#All],2,FALSE)</f>
        <v>#REF!</v>
      </c>
      <c r="AK1827" s="5" t="e">
        <f>VLOOKUP(Tableau13[[#This Row],[Sept,]],[1]!Tableau3[#All],2,FALSE)</f>
        <v>#REF!</v>
      </c>
      <c r="AL1827" s="5" t="e">
        <f>VLOOKUP(Tableau13[[#This Row],[Oct,]],[1]!Tableau3[#All],2,FALSE)</f>
        <v>#REF!</v>
      </c>
      <c r="AM1827" s="5" t="e">
        <f>VLOOKUP(Tableau13[[#This Row],[Nov,]],[1]!Tableau3[#All],2,FALSE)</f>
        <v>#REF!</v>
      </c>
      <c r="AN1827" s="5" t="e">
        <f>VLOOKUP(Tableau13[[#This Row],[Déc,]],[1]!Tableau3[#All],2,FALSE)</f>
        <v>#REF!</v>
      </c>
    </row>
    <row r="1828" spans="1:40" x14ac:dyDescent="0.25">
      <c r="A1828" t="s">
        <v>4831</v>
      </c>
      <c r="D1828" t="s">
        <v>1027</v>
      </c>
      <c r="E1828" t="s">
        <v>1028</v>
      </c>
      <c r="F1828" t="s">
        <v>4832</v>
      </c>
      <c r="G1828" t="s">
        <v>1030</v>
      </c>
      <c r="H1828" t="s">
        <v>4833</v>
      </c>
      <c r="I1828" t="s">
        <v>25</v>
      </c>
      <c r="J1828" s="3">
        <v>291.91000000000003</v>
      </c>
      <c r="K1828" s="1">
        <v>43952</v>
      </c>
      <c r="M1828" t="s">
        <v>26</v>
      </c>
      <c r="N1828" t="s">
        <v>5820</v>
      </c>
      <c r="O1828" t="s">
        <v>27</v>
      </c>
      <c r="P1828" s="1"/>
      <c r="T1828">
        <v>1</v>
      </c>
      <c r="AC1828" s="5" t="e">
        <f>VLOOKUP(Tableau13[[#This Row],[Jan,]],[1]!Tableau3[#All],2,FALSE)</f>
        <v>#REF!</v>
      </c>
      <c r="AD1828" s="5" t="e">
        <f>VLOOKUP(Tableau13[[#This Row],[Fév,]],[1]!Tableau3[#All],2,FALSE)</f>
        <v>#REF!</v>
      </c>
      <c r="AE1828" s="5" t="e">
        <f>VLOOKUP(Tableau13[[#This Row],[Mar,]],[1]!Tableau3[#All],2,FALSE)</f>
        <v>#REF!</v>
      </c>
      <c r="AF1828" s="5" t="e">
        <f>VLOOKUP(Tableau13[[#This Row],[Avr,]],[1]!Tableau3[#All],2,FALSE)</f>
        <v>#REF!</v>
      </c>
      <c r="AG1828" s="5" t="e">
        <f>VLOOKUP(Tableau13[[#This Row],[Mai]],[1]!Tableau3[#All],2,FALSE)</f>
        <v>#REF!</v>
      </c>
      <c r="AH1828" s="5" t="e">
        <f>VLOOKUP(Tableau13[[#This Row],[Juin]],[1]!Tableau3[#All],2,FALSE)</f>
        <v>#REF!</v>
      </c>
      <c r="AI1828" s="5" t="e">
        <f>VLOOKUP(Tableau13[[#This Row],[Juil,]],[1]!Tableau3[#All],2,FALSE)</f>
        <v>#REF!</v>
      </c>
      <c r="AJ1828" s="5" t="e">
        <f>VLOOKUP(Tableau13[[#This Row],[Août]],[1]!Tableau3[#All],2,FALSE)</f>
        <v>#REF!</v>
      </c>
      <c r="AK1828" s="5" t="e">
        <f>VLOOKUP(Tableau13[[#This Row],[Sept,]],[1]!Tableau3[#All],2,FALSE)</f>
        <v>#REF!</v>
      </c>
      <c r="AL1828" s="5" t="e">
        <f>VLOOKUP(Tableau13[[#This Row],[Oct,]],[1]!Tableau3[#All],2,FALSE)</f>
        <v>#REF!</v>
      </c>
      <c r="AM1828" s="5" t="e">
        <f>VLOOKUP(Tableau13[[#This Row],[Nov,]],[1]!Tableau3[#All],2,FALSE)</f>
        <v>#REF!</v>
      </c>
      <c r="AN1828" s="5" t="e">
        <f>VLOOKUP(Tableau13[[#This Row],[Déc,]],[1]!Tableau3[#All],2,FALSE)</f>
        <v>#REF!</v>
      </c>
    </row>
    <row r="1829" spans="1:40" x14ac:dyDescent="0.25">
      <c r="A1829" t="s">
        <v>4834</v>
      </c>
      <c r="D1829" t="s">
        <v>4835</v>
      </c>
      <c r="E1829" t="s">
        <v>4836</v>
      </c>
      <c r="F1829" t="s">
        <v>4837</v>
      </c>
      <c r="G1829" t="s">
        <v>4838</v>
      </c>
      <c r="H1829" t="s">
        <v>4839</v>
      </c>
      <c r="I1829" t="s">
        <v>25</v>
      </c>
      <c r="J1829" s="3">
        <v>291.91000000000003</v>
      </c>
      <c r="K1829" s="1">
        <v>43952</v>
      </c>
      <c r="M1829" t="s">
        <v>26</v>
      </c>
      <c r="N1829" t="s">
        <v>5820</v>
      </c>
      <c r="O1829" t="s">
        <v>27</v>
      </c>
      <c r="P1829" s="1"/>
      <c r="T1829">
        <v>1</v>
      </c>
      <c r="AB1829" t="s">
        <v>4586</v>
      </c>
      <c r="AC1829" s="5" t="e">
        <f>VLOOKUP(Tableau13[[#This Row],[Jan,]],[1]!Tableau3[#All],2,FALSE)</f>
        <v>#REF!</v>
      </c>
      <c r="AD1829" s="5" t="e">
        <f>VLOOKUP(Tableau13[[#This Row],[Fév,]],[1]!Tableau3[#All],2,FALSE)</f>
        <v>#REF!</v>
      </c>
      <c r="AE1829" s="5" t="e">
        <f>VLOOKUP(Tableau13[[#This Row],[Mar,]],[1]!Tableau3[#All],2,FALSE)</f>
        <v>#REF!</v>
      </c>
      <c r="AF1829" s="5" t="e">
        <f>VLOOKUP(Tableau13[[#This Row],[Avr,]],[1]!Tableau3[#All],2,FALSE)</f>
        <v>#REF!</v>
      </c>
      <c r="AG1829" s="5" t="e">
        <f>VLOOKUP(Tableau13[[#This Row],[Mai]],[1]!Tableau3[#All],2,FALSE)</f>
        <v>#REF!</v>
      </c>
      <c r="AH1829" s="5" t="e">
        <f>VLOOKUP(Tableau13[[#This Row],[Juin]],[1]!Tableau3[#All],2,FALSE)</f>
        <v>#REF!</v>
      </c>
      <c r="AI1829" s="5" t="e">
        <f>VLOOKUP(Tableau13[[#This Row],[Juil,]],[1]!Tableau3[#All],2,FALSE)</f>
        <v>#REF!</v>
      </c>
      <c r="AJ1829" s="5" t="e">
        <f>VLOOKUP(Tableau13[[#This Row],[Août]],[1]!Tableau3[#All],2,FALSE)</f>
        <v>#REF!</v>
      </c>
      <c r="AK1829" s="5" t="e">
        <f>VLOOKUP(Tableau13[[#This Row],[Sept,]],[1]!Tableau3[#All],2,FALSE)</f>
        <v>#REF!</v>
      </c>
      <c r="AL1829" s="5" t="e">
        <f>VLOOKUP(Tableau13[[#This Row],[Oct,]],[1]!Tableau3[#All],2,FALSE)</f>
        <v>#REF!</v>
      </c>
      <c r="AM1829" s="5" t="e">
        <f>VLOOKUP(Tableau13[[#This Row],[Nov,]],[1]!Tableau3[#All],2,FALSE)</f>
        <v>#REF!</v>
      </c>
      <c r="AN1829" s="5" t="e">
        <f>VLOOKUP(Tableau13[[#This Row],[Déc,]],[1]!Tableau3[#All],2,FALSE)</f>
        <v>#REF!</v>
      </c>
    </row>
    <row r="1830" spans="1:40" x14ac:dyDescent="0.25">
      <c r="A1830" t="s">
        <v>4840</v>
      </c>
      <c r="D1830" t="s">
        <v>4841</v>
      </c>
      <c r="E1830" t="s">
        <v>4842</v>
      </c>
      <c r="F1830" t="s">
        <v>4843</v>
      </c>
      <c r="G1830" t="s">
        <v>4844</v>
      </c>
      <c r="H1830" t="s">
        <v>4845</v>
      </c>
      <c r="I1830" t="s">
        <v>25</v>
      </c>
      <c r="J1830" s="3">
        <v>291.91000000000003</v>
      </c>
      <c r="K1830" s="1">
        <v>43952</v>
      </c>
      <c r="M1830" t="s">
        <v>26</v>
      </c>
      <c r="N1830" t="s">
        <v>5820</v>
      </c>
      <c r="O1830" t="s">
        <v>27</v>
      </c>
      <c r="P1830" s="1"/>
      <c r="T1830">
        <v>1</v>
      </c>
      <c r="AB1830" t="s">
        <v>4586</v>
      </c>
      <c r="AC1830" s="5" t="e">
        <f>VLOOKUP(Tableau13[[#This Row],[Jan,]],[1]!Tableau3[#All],2,FALSE)</f>
        <v>#REF!</v>
      </c>
      <c r="AD1830" s="5" t="e">
        <f>VLOOKUP(Tableau13[[#This Row],[Fév,]],[1]!Tableau3[#All],2,FALSE)</f>
        <v>#REF!</v>
      </c>
      <c r="AE1830" s="5" t="e">
        <f>VLOOKUP(Tableau13[[#This Row],[Mar,]],[1]!Tableau3[#All],2,FALSE)</f>
        <v>#REF!</v>
      </c>
      <c r="AF1830" s="5" t="e">
        <f>VLOOKUP(Tableau13[[#This Row],[Avr,]],[1]!Tableau3[#All],2,FALSE)</f>
        <v>#REF!</v>
      </c>
      <c r="AG1830" s="5" t="e">
        <f>VLOOKUP(Tableau13[[#This Row],[Mai]],[1]!Tableau3[#All],2,FALSE)</f>
        <v>#REF!</v>
      </c>
      <c r="AH1830" s="5" t="e">
        <f>VLOOKUP(Tableau13[[#This Row],[Juin]],[1]!Tableau3[#All],2,FALSE)</f>
        <v>#REF!</v>
      </c>
      <c r="AI1830" s="5" t="e">
        <f>VLOOKUP(Tableau13[[#This Row],[Juil,]],[1]!Tableau3[#All],2,FALSE)</f>
        <v>#REF!</v>
      </c>
      <c r="AJ1830" s="5" t="e">
        <f>VLOOKUP(Tableau13[[#This Row],[Août]],[1]!Tableau3[#All],2,FALSE)</f>
        <v>#REF!</v>
      </c>
      <c r="AK1830" s="5" t="e">
        <f>VLOOKUP(Tableau13[[#This Row],[Sept,]],[1]!Tableau3[#All],2,FALSE)</f>
        <v>#REF!</v>
      </c>
      <c r="AL1830" s="5" t="e">
        <f>VLOOKUP(Tableau13[[#This Row],[Oct,]],[1]!Tableau3[#All],2,FALSE)</f>
        <v>#REF!</v>
      </c>
      <c r="AM1830" s="5" t="e">
        <f>VLOOKUP(Tableau13[[#This Row],[Nov,]],[1]!Tableau3[#All],2,FALSE)</f>
        <v>#REF!</v>
      </c>
      <c r="AN1830" s="5" t="e">
        <f>VLOOKUP(Tableau13[[#This Row],[Déc,]],[1]!Tableau3[#All],2,FALSE)</f>
        <v>#REF!</v>
      </c>
    </row>
    <row r="1831" spans="1:40" x14ac:dyDescent="0.25">
      <c r="A1831" t="s">
        <v>4846</v>
      </c>
      <c r="D1831" t="s">
        <v>4847</v>
      </c>
      <c r="E1831" t="s">
        <v>4848</v>
      </c>
      <c r="F1831" t="s">
        <v>4849</v>
      </c>
      <c r="G1831" t="s">
        <v>4850</v>
      </c>
      <c r="H1831" t="s">
        <v>4851</v>
      </c>
      <c r="I1831" t="s">
        <v>25</v>
      </c>
      <c r="J1831" s="3">
        <v>291.91000000000003</v>
      </c>
      <c r="K1831" s="1">
        <v>43952</v>
      </c>
      <c r="M1831" t="s">
        <v>26</v>
      </c>
      <c r="N1831" t="s">
        <v>5820</v>
      </c>
      <c r="O1831" t="s">
        <v>27</v>
      </c>
      <c r="P1831" s="1"/>
      <c r="T1831">
        <v>1</v>
      </c>
      <c r="AB1831" t="s">
        <v>4586</v>
      </c>
      <c r="AC1831" s="5" t="e">
        <f>VLOOKUP(Tableau13[[#This Row],[Jan,]],[1]!Tableau3[#All],2,FALSE)</f>
        <v>#REF!</v>
      </c>
      <c r="AD1831" s="5" t="e">
        <f>VLOOKUP(Tableau13[[#This Row],[Fév,]],[1]!Tableau3[#All],2,FALSE)</f>
        <v>#REF!</v>
      </c>
      <c r="AE1831" s="5" t="e">
        <f>VLOOKUP(Tableau13[[#This Row],[Mar,]],[1]!Tableau3[#All],2,FALSE)</f>
        <v>#REF!</v>
      </c>
      <c r="AF1831" s="5" t="e">
        <f>VLOOKUP(Tableau13[[#This Row],[Avr,]],[1]!Tableau3[#All],2,FALSE)</f>
        <v>#REF!</v>
      </c>
      <c r="AG1831" s="5" t="e">
        <f>VLOOKUP(Tableau13[[#This Row],[Mai]],[1]!Tableau3[#All],2,FALSE)</f>
        <v>#REF!</v>
      </c>
      <c r="AH1831" s="5" t="e">
        <f>VLOOKUP(Tableau13[[#This Row],[Juin]],[1]!Tableau3[#All],2,FALSE)</f>
        <v>#REF!</v>
      </c>
      <c r="AI1831" s="5" t="e">
        <f>VLOOKUP(Tableau13[[#This Row],[Juil,]],[1]!Tableau3[#All],2,FALSE)</f>
        <v>#REF!</v>
      </c>
      <c r="AJ1831" s="5" t="e">
        <f>VLOOKUP(Tableau13[[#This Row],[Août]],[1]!Tableau3[#All],2,FALSE)</f>
        <v>#REF!</v>
      </c>
      <c r="AK1831" s="5" t="e">
        <f>VLOOKUP(Tableau13[[#This Row],[Sept,]],[1]!Tableau3[#All],2,FALSE)</f>
        <v>#REF!</v>
      </c>
      <c r="AL1831" s="5" t="e">
        <f>VLOOKUP(Tableau13[[#This Row],[Oct,]],[1]!Tableau3[#All],2,FALSE)</f>
        <v>#REF!</v>
      </c>
      <c r="AM1831" s="5" t="e">
        <f>VLOOKUP(Tableau13[[#This Row],[Nov,]],[1]!Tableau3[#All],2,FALSE)</f>
        <v>#REF!</v>
      </c>
      <c r="AN1831" s="5" t="e">
        <f>VLOOKUP(Tableau13[[#This Row],[Déc,]],[1]!Tableau3[#All],2,FALSE)</f>
        <v>#REF!</v>
      </c>
    </row>
    <row r="1832" spans="1:40" x14ac:dyDescent="0.25">
      <c r="A1832" t="s">
        <v>4852</v>
      </c>
      <c r="D1832" t="s">
        <v>4853</v>
      </c>
      <c r="E1832" t="s">
        <v>4854</v>
      </c>
      <c r="F1832" t="s">
        <v>4855</v>
      </c>
      <c r="G1832" t="s">
        <v>4856</v>
      </c>
      <c r="H1832" t="s">
        <v>4857</v>
      </c>
      <c r="I1832" t="s">
        <v>25</v>
      </c>
      <c r="J1832" s="3">
        <v>208.62</v>
      </c>
      <c r="K1832" s="1">
        <v>43952</v>
      </c>
      <c r="M1832" t="s">
        <v>26</v>
      </c>
      <c r="N1832" t="s">
        <v>5820</v>
      </c>
      <c r="O1832" t="s">
        <v>27</v>
      </c>
      <c r="P1832" s="1"/>
      <c r="T1832">
        <v>1</v>
      </c>
      <c r="AB1832" t="s">
        <v>4586</v>
      </c>
      <c r="AC1832" s="5" t="e">
        <f>VLOOKUP(Tableau13[[#This Row],[Jan,]],[1]!Tableau3[#All],2,FALSE)</f>
        <v>#REF!</v>
      </c>
      <c r="AD1832" s="5" t="e">
        <f>VLOOKUP(Tableau13[[#This Row],[Fév,]],[1]!Tableau3[#All],2,FALSE)</f>
        <v>#REF!</v>
      </c>
      <c r="AE1832" s="5" t="e">
        <f>VLOOKUP(Tableau13[[#This Row],[Mar,]],[1]!Tableau3[#All],2,FALSE)</f>
        <v>#REF!</v>
      </c>
      <c r="AF1832" s="5" t="e">
        <f>VLOOKUP(Tableau13[[#This Row],[Avr,]],[1]!Tableau3[#All],2,FALSE)</f>
        <v>#REF!</v>
      </c>
      <c r="AG1832" s="5" t="e">
        <f>VLOOKUP(Tableau13[[#This Row],[Mai]],[1]!Tableau3[#All],2,FALSE)</f>
        <v>#REF!</v>
      </c>
      <c r="AH1832" s="5" t="e">
        <f>VLOOKUP(Tableau13[[#This Row],[Juin]],[1]!Tableau3[#All],2,FALSE)</f>
        <v>#REF!</v>
      </c>
      <c r="AI1832" s="5" t="e">
        <f>VLOOKUP(Tableau13[[#This Row],[Juil,]],[1]!Tableau3[#All],2,FALSE)</f>
        <v>#REF!</v>
      </c>
      <c r="AJ1832" s="5" t="e">
        <f>VLOOKUP(Tableau13[[#This Row],[Août]],[1]!Tableau3[#All],2,FALSE)</f>
        <v>#REF!</v>
      </c>
      <c r="AK1832" s="5" t="e">
        <f>VLOOKUP(Tableau13[[#This Row],[Sept,]],[1]!Tableau3[#All],2,FALSE)</f>
        <v>#REF!</v>
      </c>
      <c r="AL1832" s="5" t="e">
        <f>VLOOKUP(Tableau13[[#This Row],[Oct,]],[1]!Tableau3[#All],2,FALSE)</f>
        <v>#REF!</v>
      </c>
      <c r="AM1832" s="5" t="e">
        <f>VLOOKUP(Tableau13[[#This Row],[Nov,]],[1]!Tableau3[#All],2,FALSE)</f>
        <v>#REF!</v>
      </c>
      <c r="AN1832" s="5" t="e">
        <f>VLOOKUP(Tableau13[[#This Row],[Déc,]],[1]!Tableau3[#All],2,FALSE)</f>
        <v>#REF!</v>
      </c>
    </row>
    <row r="1833" spans="1:40" x14ac:dyDescent="0.25">
      <c r="A1833" t="s">
        <v>4858</v>
      </c>
      <c r="D1833" t="s">
        <v>4859</v>
      </c>
      <c r="E1833" t="s">
        <v>4860</v>
      </c>
      <c r="F1833" t="s">
        <v>4861</v>
      </c>
      <c r="G1833" t="s">
        <v>4862</v>
      </c>
      <c r="H1833" t="s">
        <v>4863</v>
      </c>
      <c r="I1833" t="s">
        <v>25</v>
      </c>
      <c r="J1833" s="3">
        <v>208.62</v>
      </c>
      <c r="K1833" s="1">
        <v>43952</v>
      </c>
      <c r="M1833" t="s">
        <v>26</v>
      </c>
      <c r="N1833" t="s">
        <v>5820</v>
      </c>
      <c r="O1833" t="s">
        <v>27</v>
      </c>
      <c r="P1833" s="1"/>
      <c r="T1833">
        <v>1</v>
      </c>
      <c r="AB1833" t="s">
        <v>4586</v>
      </c>
      <c r="AC1833" s="5" t="e">
        <f>VLOOKUP(Tableau13[[#This Row],[Jan,]],[1]!Tableau3[#All],2,FALSE)</f>
        <v>#REF!</v>
      </c>
      <c r="AD1833" s="5" t="e">
        <f>VLOOKUP(Tableau13[[#This Row],[Fév,]],[1]!Tableau3[#All],2,FALSE)</f>
        <v>#REF!</v>
      </c>
      <c r="AE1833" s="5" t="e">
        <f>VLOOKUP(Tableau13[[#This Row],[Mar,]],[1]!Tableau3[#All],2,FALSE)</f>
        <v>#REF!</v>
      </c>
      <c r="AF1833" s="5" t="e">
        <f>VLOOKUP(Tableau13[[#This Row],[Avr,]],[1]!Tableau3[#All],2,FALSE)</f>
        <v>#REF!</v>
      </c>
      <c r="AG1833" s="5" t="e">
        <f>VLOOKUP(Tableau13[[#This Row],[Mai]],[1]!Tableau3[#All],2,FALSE)</f>
        <v>#REF!</v>
      </c>
      <c r="AH1833" s="5" t="e">
        <f>VLOOKUP(Tableau13[[#This Row],[Juin]],[1]!Tableau3[#All],2,FALSE)</f>
        <v>#REF!</v>
      </c>
      <c r="AI1833" s="5" t="e">
        <f>VLOOKUP(Tableau13[[#This Row],[Juil,]],[1]!Tableau3[#All],2,FALSE)</f>
        <v>#REF!</v>
      </c>
      <c r="AJ1833" s="5" t="e">
        <f>VLOOKUP(Tableau13[[#This Row],[Août]],[1]!Tableau3[#All],2,FALSE)</f>
        <v>#REF!</v>
      </c>
      <c r="AK1833" s="5" t="e">
        <f>VLOOKUP(Tableau13[[#This Row],[Sept,]],[1]!Tableau3[#All],2,FALSE)</f>
        <v>#REF!</v>
      </c>
      <c r="AL1833" s="5" t="e">
        <f>VLOOKUP(Tableau13[[#This Row],[Oct,]],[1]!Tableau3[#All],2,FALSE)</f>
        <v>#REF!</v>
      </c>
      <c r="AM1833" s="5" t="e">
        <f>VLOOKUP(Tableau13[[#This Row],[Nov,]],[1]!Tableau3[#All],2,FALSE)</f>
        <v>#REF!</v>
      </c>
      <c r="AN1833" s="5" t="e">
        <f>VLOOKUP(Tableau13[[#This Row],[Déc,]],[1]!Tableau3[#All],2,FALSE)</f>
        <v>#REF!</v>
      </c>
    </row>
    <row r="1834" spans="1:40" x14ac:dyDescent="0.25">
      <c r="A1834" t="s">
        <v>4864</v>
      </c>
      <c r="D1834" t="s">
        <v>4865</v>
      </c>
      <c r="E1834" t="s">
        <v>4866</v>
      </c>
      <c r="F1834" t="s">
        <v>4867</v>
      </c>
      <c r="G1834" t="s">
        <v>4868</v>
      </c>
      <c r="H1834" t="s">
        <v>4869</v>
      </c>
      <c r="I1834" t="s">
        <v>25</v>
      </c>
      <c r="J1834" s="3">
        <v>208.62</v>
      </c>
      <c r="K1834" s="1">
        <v>43952</v>
      </c>
      <c r="M1834" t="s">
        <v>26</v>
      </c>
      <c r="N1834" t="s">
        <v>5820</v>
      </c>
      <c r="O1834" t="s">
        <v>27</v>
      </c>
      <c r="P1834" s="1"/>
      <c r="T1834">
        <v>1</v>
      </c>
      <c r="AB1834" t="s">
        <v>4586</v>
      </c>
      <c r="AC1834" s="5" t="e">
        <f>VLOOKUP(Tableau13[[#This Row],[Jan,]],[1]!Tableau3[#All],2,FALSE)</f>
        <v>#REF!</v>
      </c>
      <c r="AD1834" s="5" t="e">
        <f>VLOOKUP(Tableau13[[#This Row],[Fév,]],[1]!Tableau3[#All],2,FALSE)</f>
        <v>#REF!</v>
      </c>
      <c r="AE1834" s="5" t="e">
        <f>VLOOKUP(Tableau13[[#This Row],[Mar,]],[1]!Tableau3[#All],2,FALSE)</f>
        <v>#REF!</v>
      </c>
      <c r="AF1834" s="5" t="e">
        <f>VLOOKUP(Tableau13[[#This Row],[Avr,]],[1]!Tableau3[#All],2,FALSE)</f>
        <v>#REF!</v>
      </c>
      <c r="AG1834" s="5" t="e">
        <f>VLOOKUP(Tableau13[[#This Row],[Mai]],[1]!Tableau3[#All],2,FALSE)</f>
        <v>#REF!</v>
      </c>
      <c r="AH1834" s="5" t="e">
        <f>VLOOKUP(Tableau13[[#This Row],[Juin]],[1]!Tableau3[#All],2,FALSE)</f>
        <v>#REF!</v>
      </c>
      <c r="AI1834" s="5" t="e">
        <f>VLOOKUP(Tableau13[[#This Row],[Juil,]],[1]!Tableau3[#All],2,FALSE)</f>
        <v>#REF!</v>
      </c>
      <c r="AJ1834" s="5" t="e">
        <f>VLOOKUP(Tableau13[[#This Row],[Août]],[1]!Tableau3[#All],2,FALSE)</f>
        <v>#REF!</v>
      </c>
      <c r="AK1834" s="5" t="e">
        <f>VLOOKUP(Tableau13[[#This Row],[Sept,]],[1]!Tableau3[#All],2,FALSE)</f>
        <v>#REF!</v>
      </c>
      <c r="AL1834" s="5" t="e">
        <f>VLOOKUP(Tableau13[[#This Row],[Oct,]],[1]!Tableau3[#All],2,FALSE)</f>
        <v>#REF!</v>
      </c>
      <c r="AM1834" s="5" t="e">
        <f>VLOOKUP(Tableau13[[#This Row],[Nov,]],[1]!Tableau3[#All],2,FALSE)</f>
        <v>#REF!</v>
      </c>
      <c r="AN1834" s="5" t="e">
        <f>VLOOKUP(Tableau13[[#This Row],[Déc,]],[1]!Tableau3[#All],2,FALSE)</f>
        <v>#REF!</v>
      </c>
    </row>
    <row r="1835" spans="1:40" x14ac:dyDescent="0.25">
      <c r="A1835" t="s">
        <v>4870</v>
      </c>
      <c r="D1835" t="s">
        <v>4871</v>
      </c>
      <c r="E1835" t="s">
        <v>4872</v>
      </c>
      <c r="F1835" t="s">
        <v>4873</v>
      </c>
      <c r="G1835" t="s">
        <v>4874</v>
      </c>
      <c r="H1835" t="s">
        <v>4875</v>
      </c>
      <c r="I1835" t="s">
        <v>25</v>
      </c>
      <c r="J1835" s="3">
        <v>2024.57</v>
      </c>
      <c r="K1835" s="1">
        <v>43952</v>
      </c>
      <c r="M1835" t="s">
        <v>26</v>
      </c>
      <c r="N1835" t="s">
        <v>5820</v>
      </c>
      <c r="O1835" t="s">
        <v>27</v>
      </c>
      <c r="P1835" s="1"/>
      <c r="T1835">
        <v>1</v>
      </c>
      <c r="AC1835" s="5" t="e">
        <f>VLOOKUP(Tableau13[[#This Row],[Jan,]],[1]!Tableau3[#All],2,FALSE)</f>
        <v>#REF!</v>
      </c>
      <c r="AD1835" s="5" t="e">
        <f>VLOOKUP(Tableau13[[#This Row],[Fév,]],[1]!Tableau3[#All],2,FALSE)</f>
        <v>#REF!</v>
      </c>
      <c r="AE1835" s="5" t="e">
        <f>VLOOKUP(Tableau13[[#This Row],[Mar,]],[1]!Tableau3[#All],2,FALSE)</f>
        <v>#REF!</v>
      </c>
      <c r="AF1835" s="5" t="e">
        <f>VLOOKUP(Tableau13[[#This Row],[Avr,]],[1]!Tableau3[#All],2,FALSE)</f>
        <v>#REF!</v>
      </c>
      <c r="AG1835" s="5" t="e">
        <f>VLOOKUP(Tableau13[[#This Row],[Mai]],[1]!Tableau3[#All],2,FALSE)</f>
        <v>#REF!</v>
      </c>
      <c r="AH1835" s="5" t="e">
        <f>VLOOKUP(Tableau13[[#This Row],[Juin]],[1]!Tableau3[#All],2,FALSE)</f>
        <v>#REF!</v>
      </c>
      <c r="AI1835" s="5" t="e">
        <f>VLOOKUP(Tableau13[[#This Row],[Juil,]],[1]!Tableau3[#All],2,FALSE)</f>
        <v>#REF!</v>
      </c>
      <c r="AJ1835" s="5" t="e">
        <f>VLOOKUP(Tableau13[[#This Row],[Août]],[1]!Tableau3[#All],2,FALSE)</f>
        <v>#REF!</v>
      </c>
      <c r="AK1835" s="5" t="e">
        <f>VLOOKUP(Tableau13[[#This Row],[Sept,]],[1]!Tableau3[#All],2,FALSE)</f>
        <v>#REF!</v>
      </c>
      <c r="AL1835" s="5" t="e">
        <f>VLOOKUP(Tableau13[[#This Row],[Oct,]],[1]!Tableau3[#All],2,FALSE)</f>
        <v>#REF!</v>
      </c>
      <c r="AM1835" s="5" t="e">
        <f>VLOOKUP(Tableau13[[#This Row],[Nov,]],[1]!Tableau3[#All],2,FALSE)</f>
        <v>#REF!</v>
      </c>
      <c r="AN1835" s="5" t="e">
        <f>VLOOKUP(Tableau13[[#This Row],[Déc,]],[1]!Tableau3[#All],2,FALSE)</f>
        <v>#REF!</v>
      </c>
    </row>
    <row r="1836" spans="1:40" x14ac:dyDescent="0.25">
      <c r="A1836" t="s">
        <v>4876</v>
      </c>
      <c r="D1836" t="s">
        <v>4877</v>
      </c>
      <c r="E1836" t="s">
        <v>4878</v>
      </c>
      <c r="F1836" t="s">
        <v>4879</v>
      </c>
      <c r="G1836" t="s">
        <v>4880</v>
      </c>
      <c r="H1836" t="s">
        <v>4881</v>
      </c>
      <c r="I1836" t="s">
        <v>25</v>
      </c>
      <c r="J1836" s="3">
        <v>670.27</v>
      </c>
      <c r="K1836" s="1">
        <v>43952</v>
      </c>
      <c r="M1836" t="s">
        <v>26</v>
      </c>
      <c r="N1836" t="s">
        <v>5820</v>
      </c>
      <c r="O1836" t="s">
        <v>27</v>
      </c>
      <c r="P1836" s="1"/>
      <c r="T1836">
        <v>1</v>
      </c>
      <c r="AB1836" t="s">
        <v>4586</v>
      </c>
      <c r="AC1836" s="5" t="e">
        <f>VLOOKUP(Tableau13[[#This Row],[Jan,]],[1]!Tableau3[#All],2,FALSE)</f>
        <v>#REF!</v>
      </c>
      <c r="AD1836" s="5" t="e">
        <f>VLOOKUP(Tableau13[[#This Row],[Fév,]],[1]!Tableau3[#All],2,FALSE)</f>
        <v>#REF!</v>
      </c>
      <c r="AE1836" s="5" t="e">
        <f>VLOOKUP(Tableau13[[#This Row],[Mar,]],[1]!Tableau3[#All],2,FALSE)</f>
        <v>#REF!</v>
      </c>
      <c r="AF1836" s="5" t="e">
        <f>VLOOKUP(Tableau13[[#This Row],[Avr,]],[1]!Tableau3[#All],2,FALSE)</f>
        <v>#REF!</v>
      </c>
      <c r="AG1836" s="5" t="e">
        <f>VLOOKUP(Tableau13[[#This Row],[Mai]],[1]!Tableau3[#All],2,FALSE)</f>
        <v>#REF!</v>
      </c>
      <c r="AH1836" s="5" t="e">
        <f>VLOOKUP(Tableau13[[#This Row],[Juin]],[1]!Tableau3[#All],2,FALSE)</f>
        <v>#REF!</v>
      </c>
      <c r="AI1836" s="5" t="e">
        <f>VLOOKUP(Tableau13[[#This Row],[Juil,]],[1]!Tableau3[#All],2,FALSE)</f>
        <v>#REF!</v>
      </c>
      <c r="AJ1836" s="5" t="e">
        <f>VLOOKUP(Tableau13[[#This Row],[Août]],[1]!Tableau3[#All],2,FALSE)</f>
        <v>#REF!</v>
      </c>
      <c r="AK1836" s="5" t="e">
        <f>VLOOKUP(Tableau13[[#This Row],[Sept,]],[1]!Tableau3[#All],2,FALSE)</f>
        <v>#REF!</v>
      </c>
      <c r="AL1836" s="5" t="e">
        <f>VLOOKUP(Tableau13[[#This Row],[Oct,]],[1]!Tableau3[#All],2,FALSE)</f>
        <v>#REF!</v>
      </c>
      <c r="AM1836" s="5" t="e">
        <f>VLOOKUP(Tableau13[[#This Row],[Nov,]],[1]!Tableau3[#All],2,FALSE)</f>
        <v>#REF!</v>
      </c>
      <c r="AN1836" s="5" t="e">
        <f>VLOOKUP(Tableau13[[#This Row],[Déc,]],[1]!Tableau3[#All],2,FALSE)</f>
        <v>#REF!</v>
      </c>
    </row>
    <row r="1837" spans="1:40" x14ac:dyDescent="0.25">
      <c r="A1837" t="s">
        <v>4882</v>
      </c>
      <c r="B1837" s="1">
        <v>43952</v>
      </c>
      <c r="D1837" t="s">
        <v>4877</v>
      </c>
      <c r="E1837" t="s">
        <v>4878</v>
      </c>
      <c r="F1837" t="s">
        <v>4879</v>
      </c>
      <c r="G1837" t="s">
        <v>4880</v>
      </c>
      <c r="H1837" t="s">
        <v>4883</v>
      </c>
      <c r="I1837" t="s">
        <v>25</v>
      </c>
      <c r="J1837" s="3">
        <v>7079.15</v>
      </c>
      <c r="K1837" s="1">
        <v>43952</v>
      </c>
      <c r="M1837" t="s">
        <v>26</v>
      </c>
      <c r="N1837" t="s">
        <v>5820</v>
      </c>
      <c r="O1837" t="s">
        <v>27</v>
      </c>
      <c r="P1837" s="1"/>
      <c r="T1837">
        <v>0.5</v>
      </c>
      <c r="Z1837">
        <v>0.5</v>
      </c>
      <c r="AB1837" t="s">
        <v>4586</v>
      </c>
      <c r="AC1837" s="5" t="e">
        <f>VLOOKUP(Tableau13[[#This Row],[Jan,]],[1]!Tableau3[#All],2,FALSE)</f>
        <v>#REF!</v>
      </c>
      <c r="AD1837" s="5" t="e">
        <f>VLOOKUP(Tableau13[[#This Row],[Fév,]],[1]!Tableau3[#All],2,FALSE)</f>
        <v>#REF!</v>
      </c>
      <c r="AE1837" s="5" t="e">
        <f>VLOOKUP(Tableau13[[#This Row],[Mar,]],[1]!Tableau3[#All],2,FALSE)</f>
        <v>#REF!</v>
      </c>
      <c r="AF1837" s="5" t="e">
        <f>VLOOKUP(Tableau13[[#This Row],[Avr,]],[1]!Tableau3[#All],2,FALSE)</f>
        <v>#REF!</v>
      </c>
      <c r="AG1837" s="5" t="e">
        <f>VLOOKUP(Tableau13[[#This Row],[Mai]],[1]!Tableau3[#All],2,FALSE)</f>
        <v>#REF!</v>
      </c>
      <c r="AH1837" s="5" t="e">
        <f>VLOOKUP(Tableau13[[#This Row],[Juin]],[1]!Tableau3[#All],2,FALSE)</f>
        <v>#REF!</v>
      </c>
      <c r="AI1837" s="5" t="e">
        <f>VLOOKUP(Tableau13[[#This Row],[Juil,]],[1]!Tableau3[#All],2,FALSE)</f>
        <v>#REF!</v>
      </c>
      <c r="AJ1837" s="5" t="e">
        <f>VLOOKUP(Tableau13[[#This Row],[Août]],[1]!Tableau3[#All],2,FALSE)</f>
        <v>#REF!</v>
      </c>
      <c r="AK1837" s="5" t="e">
        <f>VLOOKUP(Tableau13[[#This Row],[Sept,]],[1]!Tableau3[#All],2,FALSE)</f>
        <v>#REF!</v>
      </c>
      <c r="AL1837" s="5" t="e">
        <f>VLOOKUP(Tableau13[[#This Row],[Oct,]],[1]!Tableau3[#All],2,FALSE)</f>
        <v>#REF!</v>
      </c>
      <c r="AM1837" s="5" t="e">
        <f>VLOOKUP(Tableau13[[#This Row],[Nov,]],[1]!Tableau3[#All],2,FALSE)</f>
        <v>#REF!</v>
      </c>
      <c r="AN1837" s="5" t="e">
        <f>VLOOKUP(Tableau13[[#This Row],[Déc,]],[1]!Tableau3[#All],2,FALSE)</f>
        <v>#REF!</v>
      </c>
    </row>
    <row r="1838" spans="1:40" x14ac:dyDescent="0.25">
      <c r="A1838" t="s">
        <v>4884</v>
      </c>
      <c r="B1838" s="1">
        <v>43952</v>
      </c>
      <c r="D1838" t="s">
        <v>4885</v>
      </c>
      <c r="E1838" t="s">
        <v>4886</v>
      </c>
      <c r="F1838" t="s">
        <v>4887</v>
      </c>
      <c r="G1838" t="s">
        <v>4886</v>
      </c>
      <c r="H1838" t="s">
        <v>4888</v>
      </c>
      <c r="I1838" t="s">
        <v>25</v>
      </c>
      <c r="J1838" s="3">
        <v>1305.01</v>
      </c>
      <c r="K1838" s="1">
        <v>43952</v>
      </c>
      <c r="M1838" t="s">
        <v>26</v>
      </c>
      <c r="N1838" t="s">
        <v>5820</v>
      </c>
      <c r="O1838" t="s">
        <v>27</v>
      </c>
      <c r="P1838" s="1"/>
      <c r="T1838">
        <v>1</v>
      </c>
      <c r="AB1838" t="s">
        <v>4586</v>
      </c>
      <c r="AC1838" s="5" t="e">
        <f>VLOOKUP(Tableau13[[#This Row],[Jan,]],[1]!Tableau3[#All],2,FALSE)</f>
        <v>#REF!</v>
      </c>
      <c r="AD1838" s="5" t="e">
        <f>VLOOKUP(Tableau13[[#This Row],[Fév,]],[1]!Tableau3[#All],2,FALSE)</f>
        <v>#REF!</v>
      </c>
      <c r="AE1838" s="5" t="e">
        <f>VLOOKUP(Tableau13[[#This Row],[Mar,]],[1]!Tableau3[#All],2,FALSE)</f>
        <v>#REF!</v>
      </c>
      <c r="AF1838" s="5" t="e">
        <f>VLOOKUP(Tableau13[[#This Row],[Avr,]],[1]!Tableau3[#All],2,FALSE)</f>
        <v>#REF!</v>
      </c>
      <c r="AG1838" s="5" t="e">
        <f>VLOOKUP(Tableau13[[#This Row],[Mai]],[1]!Tableau3[#All],2,FALSE)</f>
        <v>#REF!</v>
      </c>
      <c r="AH1838" s="5" t="e">
        <f>VLOOKUP(Tableau13[[#This Row],[Juin]],[1]!Tableau3[#All],2,FALSE)</f>
        <v>#REF!</v>
      </c>
      <c r="AI1838" s="5" t="e">
        <f>VLOOKUP(Tableau13[[#This Row],[Juil,]],[1]!Tableau3[#All],2,FALSE)</f>
        <v>#REF!</v>
      </c>
      <c r="AJ1838" s="5" t="e">
        <f>VLOOKUP(Tableau13[[#This Row],[Août]],[1]!Tableau3[#All],2,FALSE)</f>
        <v>#REF!</v>
      </c>
      <c r="AK1838" s="5" t="e">
        <f>VLOOKUP(Tableau13[[#This Row],[Sept,]],[1]!Tableau3[#All],2,FALSE)</f>
        <v>#REF!</v>
      </c>
      <c r="AL1838" s="5" t="e">
        <f>VLOOKUP(Tableau13[[#This Row],[Oct,]],[1]!Tableau3[#All],2,FALSE)</f>
        <v>#REF!</v>
      </c>
      <c r="AM1838" s="5" t="e">
        <f>VLOOKUP(Tableau13[[#This Row],[Nov,]],[1]!Tableau3[#All],2,FALSE)</f>
        <v>#REF!</v>
      </c>
      <c r="AN1838" s="5" t="e">
        <f>VLOOKUP(Tableau13[[#This Row],[Déc,]],[1]!Tableau3[#All],2,FALSE)</f>
        <v>#REF!</v>
      </c>
    </row>
    <row r="1839" spans="1:40" x14ac:dyDescent="0.25">
      <c r="A1839" t="s">
        <v>4889</v>
      </c>
      <c r="B1839" s="1">
        <v>43952</v>
      </c>
      <c r="D1839" t="s">
        <v>4890</v>
      </c>
      <c r="E1839" t="s">
        <v>4891</v>
      </c>
      <c r="F1839" t="s">
        <v>4892</v>
      </c>
      <c r="G1839" t="s">
        <v>4893</v>
      </c>
      <c r="H1839" t="s">
        <v>4894</v>
      </c>
      <c r="I1839" t="s">
        <v>25</v>
      </c>
      <c r="J1839" s="3">
        <v>1713.09</v>
      </c>
      <c r="K1839" s="1">
        <v>43952</v>
      </c>
      <c r="M1839" t="s">
        <v>26</v>
      </c>
      <c r="N1839" t="s">
        <v>5820</v>
      </c>
      <c r="O1839" t="s">
        <v>27</v>
      </c>
      <c r="P1839" s="1"/>
      <c r="T1839">
        <v>1</v>
      </c>
      <c r="AB1839" t="s">
        <v>4586</v>
      </c>
      <c r="AC1839" s="5" t="e">
        <f>VLOOKUP(Tableau13[[#This Row],[Jan,]],[1]!Tableau3[#All],2,FALSE)</f>
        <v>#REF!</v>
      </c>
      <c r="AD1839" s="5" t="e">
        <f>VLOOKUP(Tableau13[[#This Row],[Fév,]],[1]!Tableau3[#All],2,FALSE)</f>
        <v>#REF!</v>
      </c>
      <c r="AE1839" s="5" t="e">
        <f>VLOOKUP(Tableau13[[#This Row],[Mar,]],[1]!Tableau3[#All],2,FALSE)</f>
        <v>#REF!</v>
      </c>
      <c r="AF1839" s="5" t="e">
        <f>VLOOKUP(Tableau13[[#This Row],[Avr,]],[1]!Tableau3[#All],2,FALSE)</f>
        <v>#REF!</v>
      </c>
      <c r="AG1839" s="5" t="e">
        <f>VLOOKUP(Tableau13[[#This Row],[Mai]],[1]!Tableau3[#All],2,FALSE)</f>
        <v>#REF!</v>
      </c>
      <c r="AH1839" s="5" t="e">
        <f>VLOOKUP(Tableau13[[#This Row],[Juin]],[1]!Tableau3[#All],2,FALSE)</f>
        <v>#REF!</v>
      </c>
      <c r="AI1839" s="5" t="e">
        <f>VLOOKUP(Tableau13[[#This Row],[Juil,]],[1]!Tableau3[#All],2,FALSE)</f>
        <v>#REF!</v>
      </c>
      <c r="AJ1839" s="5" t="e">
        <f>VLOOKUP(Tableau13[[#This Row],[Août]],[1]!Tableau3[#All],2,FALSE)</f>
        <v>#REF!</v>
      </c>
      <c r="AK1839" s="5" t="e">
        <f>VLOOKUP(Tableau13[[#This Row],[Sept,]],[1]!Tableau3[#All],2,FALSE)</f>
        <v>#REF!</v>
      </c>
      <c r="AL1839" s="5" t="e">
        <f>VLOOKUP(Tableau13[[#This Row],[Oct,]],[1]!Tableau3[#All],2,FALSE)</f>
        <v>#REF!</v>
      </c>
      <c r="AM1839" s="5" t="e">
        <f>VLOOKUP(Tableau13[[#This Row],[Nov,]],[1]!Tableau3[#All],2,FALSE)</f>
        <v>#REF!</v>
      </c>
      <c r="AN1839" s="5" t="e">
        <f>VLOOKUP(Tableau13[[#This Row],[Déc,]],[1]!Tableau3[#All],2,FALSE)</f>
        <v>#REF!</v>
      </c>
    </row>
    <row r="1840" spans="1:40" x14ac:dyDescent="0.25">
      <c r="A1840" t="s">
        <v>4895</v>
      </c>
      <c r="B1840" s="1">
        <v>43952</v>
      </c>
      <c r="D1840" t="s">
        <v>4896</v>
      </c>
      <c r="E1840" t="s">
        <v>4897</v>
      </c>
      <c r="F1840" t="s">
        <v>4898</v>
      </c>
      <c r="G1840" t="s">
        <v>4899</v>
      </c>
      <c r="H1840" t="s">
        <v>4900</v>
      </c>
      <c r="I1840" t="s">
        <v>25</v>
      </c>
      <c r="J1840" s="3">
        <v>336.48</v>
      </c>
      <c r="K1840" s="1">
        <v>43952</v>
      </c>
      <c r="M1840" t="s">
        <v>26</v>
      </c>
      <c r="N1840" t="s">
        <v>5820</v>
      </c>
      <c r="O1840" t="s">
        <v>27</v>
      </c>
      <c r="P1840" s="1"/>
      <c r="T1840" s="2">
        <v>44197</v>
      </c>
      <c r="AC1840" s="5" t="e">
        <f>VLOOKUP(Tableau13[[#This Row],[Jan,]],[1]!Tableau3[#All],2,FALSE)</f>
        <v>#REF!</v>
      </c>
      <c r="AD1840" s="5" t="e">
        <f>VLOOKUP(Tableau13[[#This Row],[Fév,]],[1]!Tableau3[#All],2,FALSE)</f>
        <v>#REF!</v>
      </c>
      <c r="AE1840" s="5" t="e">
        <f>VLOOKUP(Tableau13[[#This Row],[Mar,]],[1]!Tableau3[#All],2,FALSE)</f>
        <v>#REF!</v>
      </c>
      <c r="AF1840" s="5" t="e">
        <f>VLOOKUP(Tableau13[[#This Row],[Avr,]],[1]!Tableau3[#All],2,FALSE)</f>
        <v>#REF!</v>
      </c>
      <c r="AG1840" s="5" t="e">
        <f>VLOOKUP(Tableau13[[#This Row],[Mai]],[1]!Tableau3[#All],2,FALSE)</f>
        <v>#REF!</v>
      </c>
      <c r="AH1840" s="5" t="e">
        <f>VLOOKUP(Tableau13[[#This Row],[Juin]],[1]!Tableau3[#All],2,FALSE)</f>
        <v>#REF!</v>
      </c>
      <c r="AI1840" s="5" t="e">
        <f>VLOOKUP(Tableau13[[#This Row],[Juil,]],[1]!Tableau3[#All],2,FALSE)</f>
        <v>#REF!</v>
      </c>
      <c r="AJ1840" s="5" t="e">
        <f>VLOOKUP(Tableau13[[#This Row],[Août]],[1]!Tableau3[#All],2,FALSE)</f>
        <v>#REF!</v>
      </c>
      <c r="AK1840" s="5" t="e">
        <f>VLOOKUP(Tableau13[[#This Row],[Sept,]],[1]!Tableau3[#All],2,FALSE)</f>
        <v>#REF!</v>
      </c>
      <c r="AL1840" s="5" t="e">
        <f>VLOOKUP(Tableau13[[#This Row],[Oct,]],[1]!Tableau3[#All],2,FALSE)</f>
        <v>#REF!</v>
      </c>
      <c r="AM1840" s="5" t="e">
        <f>VLOOKUP(Tableau13[[#This Row],[Nov,]],[1]!Tableau3[#All],2,FALSE)</f>
        <v>#REF!</v>
      </c>
      <c r="AN1840" s="5" t="e">
        <f>VLOOKUP(Tableau13[[#This Row],[Déc,]],[1]!Tableau3[#All],2,FALSE)</f>
        <v>#REF!</v>
      </c>
    </row>
    <row r="1841" spans="1:40" x14ac:dyDescent="0.25">
      <c r="A1841" t="s">
        <v>4901</v>
      </c>
      <c r="B1841" s="1">
        <v>43952</v>
      </c>
      <c r="D1841" t="s">
        <v>4871</v>
      </c>
      <c r="E1841" t="s">
        <v>4872</v>
      </c>
      <c r="F1841" t="s">
        <v>4902</v>
      </c>
      <c r="G1841" t="s">
        <v>4903</v>
      </c>
      <c r="H1841" t="s">
        <v>4904</v>
      </c>
      <c r="I1841" t="s">
        <v>25</v>
      </c>
      <c r="J1841" s="3">
        <v>336.48</v>
      </c>
      <c r="K1841" s="1">
        <v>43952</v>
      </c>
      <c r="M1841" t="s">
        <v>26</v>
      </c>
      <c r="N1841" t="s">
        <v>5820</v>
      </c>
      <c r="O1841" t="s">
        <v>27</v>
      </c>
      <c r="P1841" s="1"/>
      <c r="T1841" s="2">
        <v>44197</v>
      </c>
      <c r="AC1841" s="5" t="e">
        <f>VLOOKUP(Tableau13[[#This Row],[Jan,]],[1]!Tableau3[#All],2,FALSE)</f>
        <v>#REF!</v>
      </c>
      <c r="AD1841" s="5" t="e">
        <f>VLOOKUP(Tableau13[[#This Row],[Fév,]],[1]!Tableau3[#All],2,FALSE)</f>
        <v>#REF!</v>
      </c>
      <c r="AE1841" s="5" t="e">
        <f>VLOOKUP(Tableau13[[#This Row],[Mar,]],[1]!Tableau3[#All],2,FALSE)</f>
        <v>#REF!</v>
      </c>
      <c r="AF1841" s="5" t="e">
        <f>VLOOKUP(Tableau13[[#This Row],[Avr,]],[1]!Tableau3[#All],2,FALSE)</f>
        <v>#REF!</v>
      </c>
      <c r="AG1841" s="5" t="e">
        <f>VLOOKUP(Tableau13[[#This Row],[Mai]],[1]!Tableau3[#All],2,FALSE)</f>
        <v>#REF!</v>
      </c>
      <c r="AH1841" s="5" t="e">
        <f>VLOOKUP(Tableau13[[#This Row],[Juin]],[1]!Tableau3[#All],2,FALSE)</f>
        <v>#REF!</v>
      </c>
      <c r="AI1841" s="5" t="e">
        <f>VLOOKUP(Tableau13[[#This Row],[Juil,]],[1]!Tableau3[#All],2,FALSE)</f>
        <v>#REF!</v>
      </c>
      <c r="AJ1841" s="5" t="e">
        <f>VLOOKUP(Tableau13[[#This Row],[Août]],[1]!Tableau3[#All],2,FALSE)</f>
        <v>#REF!</v>
      </c>
      <c r="AK1841" s="5" t="e">
        <f>VLOOKUP(Tableau13[[#This Row],[Sept,]],[1]!Tableau3[#All],2,FALSE)</f>
        <v>#REF!</v>
      </c>
      <c r="AL1841" s="5" t="e">
        <f>VLOOKUP(Tableau13[[#This Row],[Oct,]],[1]!Tableau3[#All],2,FALSE)</f>
        <v>#REF!</v>
      </c>
      <c r="AM1841" s="5" t="e">
        <f>VLOOKUP(Tableau13[[#This Row],[Nov,]],[1]!Tableau3[#All],2,FALSE)</f>
        <v>#REF!</v>
      </c>
      <c r="AN1841" s="5" t="e">
        <f>VLOOKUP(Tableau13[[#This Row],[Déc,]],[1]!Tableau3[#All],2,FALSE)</f>
        <v>#REF!</v>
      </c>
    </row>
    <row r="1842" spans="1:40" x14ac:dyDescent="0.25">
      <c r="A1842" t="s">
        <v>4905</v>
      </c>
      <c r="B1842" s="1">
        <v>43952</v>
      </c>
      <c r="D1842" t="s">
        <v>4906</v>
      </c>
      <c r="E1842" t="s">
        <v>4907</v>
      </c>
      <c r="F1842" t="s">
        <v>4908</v>
      </c>
      <c r="G1842" t="s">
        <v>4909</v>
      </c>
      <c r="H1842" t="s">
        <v>4910</v>
      </c>
      <c r="I1842" t="s">
        <v>25</v>
      </c>
      <c r="J1842" s="3">
        <v>336.48</v>
      </c>
      <c r="K1842" s="1">
        <v>43952</v>
      </c>
      <c r="M1842" t="s">
        <v>26</v>
      </c>
      <c r="N1842" t="s">
        <v>5820</v>
      </c>
      <c r="O1842" t="s">
        <v>27</v>
      </c>
      <c r="P1842" s="1"/>
      <c r="T1842" s="2">
        <v>44197</v>
      </c>
      <c r="AC1842" s="5" t="e">
        <f>VLOOKUP(Tableau13[[#This Row],[Jan,]],[1]!Tableau3[#All],2,FALSE)</f>
        <v>#REF!</v>
      </c>
      <c r="AD1842" s="5" t="e">
        <f>VLOOKUP(Tableau13[[#This Row],[Fév,]],[1]!Tableau3[#All],2,FALSE)</f>
        <v>#REF!</v>
      </c>
      <c r="AE1842" s="5" t="e">
        <f>VLOOKUP(Tableau13[[#This Row],[Mar,]],[1]!Tableau3[#All],2,FALSE)</f>
        <v>#REF!</v>
      </c>
      <c r="AF1842" s="5" t="e">
        <f>VLOOKUP(Tableau13[[#This Row],[Avr,]],[1]!Tableau3[#All],2,FALSE)</f>
        <v>#REF!</v>
      </c>
      <c r="AG1842" s="5" t="e">
        <f>VLOOKUP(Tableau13[[#This Row],[Mai]],[1]!Tableau3[#All],2,FALSE)</f>
        <v>#REF!</v>
      </c>
      <c r="AH1842" s="5" t="e">
        <f>VLOOKUP(Tableau13[[#This Row],[Juin]],[1]!Tableau3[#All],2,FALSE)</f>
        <v>#REF!</v>
      </c>
      <c r="AI1842" s="5" t="e">
        <f>VLOOKUP(Tableau13[[#This Row],[Juil,]],[1]!Tableau3[#All],2,FALSE)</f>
        <v>#REF!</v>
      </c>
      <c r="AJ1842" s="5" t="e">
        <f>VLOOKUP(Tableau13[[#This Row],[Août]],[1]!Tableau3[#All],2,FALSE)</f>
        <v>#REF!</v>
      </c>
      <c r="AK1842" s="5" t="e">
        <f>VLOOKUP(Tableau13[[#This Row],[Sept,]],[1]!Tableau3[#All],2,FALSE)</f>
        <v>#REF!</v>
      </c>
      <c r="AL1842" s="5" t="e">
        <f>VLOOKUP(Tableau13[[#This Row],[Oct,]],[1]!Tableau3[#All],2,FALSE)</f>
        <v>#REF!</v>
      </c>
      <c r="AM1842" s="5" t="e">
        <f>VLOOKUP(Tableau13[[#This Row],[Nov,]],[1]!Tableau3[#All],2,FALSE)</f>
        <v>#REF!</v>
      </c>
      <c r="AN1842" s="5" t="e">
        <f>VLOOKUP(Tableau13[[#This Row],[Déc,]],[1]!Tableau3[#All],2,FALSE)</f>
        <v>#REF!</v>
      </c>
    </row>
    <row r="1843" spans="1:40" x14ac:dyDescent="0.25">
      <c r="A1843" t="s">
        <v>4911</v>
      </c>
      <c r="B1843" s="1">
        <v>43952</v>
      </c>
      <c r="D1843" t="s">
        <v>4912</v>
      </c>
      <c r="E1843" t="s">
        <v>4913</v>
      </c>
      <c r="F1843" t="s">
        <v>4914</v>
      </c>
      <c r="G1843" t="s">
        <v>4915</v>
      </c>
      <c r="H1843" t="s">
        <v>4916</v>
      </c>
      <c r="I1843" t="s">
        <v>25</v>
      </c>
      <c r="J1843" s="3">
        <v>336.48</v>
      </c>
      <c r="K1843" s="1">
        <v>43952</v>
      </c>
      <c r="M1843" t="s">
        <v>26</v>
      </c>
      <c r="N1843" t="s">
        <v>5820</v>
      </c>
      <c r="O1843" t="s">
        <v>27</v>
      </c>
      <c r="P1843" s="1"/>
      <c r="T1843" s="2">
        <v>44197</v>
      </c>
      <c r="AC1843" s="5" t="e">
        <f>VLOOKUP(Tableau13[[#This Row],[Jan,]],[1]!Tableau3[#All],2,FALSE)</f>
        <v>#REF!</v>
      </c>
      <c r="AD1843" s="5" t="e">
        <f>VLOOKUP(Tableau13[[#This Row],[Fév,]],[1]!Tableau3[#All],2,FALSE)</f>
        <v>#REF!</v>
      </c>
      <c r="AE1843" s="5" t="e">
        <f>VLOOKUP(Tableau13[[#This Row],[Mar,]],[1]!Tableau3[#All],2,FALSE)</f>
        <v>#REF!</v>
      </c>
      <c r="AF1843" s="5" t="e">
        <f>VLOOKUP(Tableau13[[#This Row],[Avr,]],[1]!Tableau3[#All],2,FALSE)</f>
        <v>#REF!</v>
      </c>
      <c r="AG1843" s="5" t="e">
        <f>VLOOKUP(Tableau13[[#This Row],[Mai]],[1]!Tableau3[#All],2,FALSE)</f>
        <v>#REF!</v>
      </c>
      <c r="AH1843" s="5" t="e">
        <f>VLOOKUP(Tableau13[[#This Row],[Juin]],[1]!Tableau3[#All],2,FALSE)</f>
        <v>#REF!</v>
      </c>
      <c r="AI1843" s="5" t="e">
        <f>VLOOKUP(Tableau13[[#This Row],[Juil,]],[1]!Tableau3[#All],2,FALSE)</f>
        <v>#REF!</v>
      </c>
      <c r="AJ1843" s="5" t="e">
        <f>VLOOKUP(Tableau13[[#This Row],[Août]],[1]!Tableau3[#All],2,FALSE)</f>
        <v>#REF!</v>
      </c>
      <c r="AK1843" s="5" t="e">
        <f>VLOOKUP(Tableau13[[#This Row],[Sept,]],[1]!Tableau3[#All],2,FALSE)</f>
        <v>#REF!</v>
      </c>
      <c r="AL1843" s="5" t="e">
        <f>VLOOKUP(Tableau13[[#This Row],[Oct,]],[1]!Tableau3[#All],2,FALSE)</f>
        <v>#REF!</v>
      </c>
      <c r="AM1843" s="5" t="e">
        <f>VLOOKUP(Tableau13[[#This Row],[Nov,]],[1]!Tableau3[#All],2,FALSE)</f>
        <v>#REF!</v>
      </c>
      <c r="AN1843" s="5" t="e">
        <f>VLOOKUP(Tableau13[[#This Row],[Déc,]],[1]!Tableau3[#All],2,FALSE)</f>
        <v>#REF!</v>
      </c>
    </row>
    <row r="1844" spans="1:40" x14ac:dyDescent="0.25">
      <c r="A1844" t="s">
        <v>4917</v>
      </c>
      <c r="B1844" s="1">
        <v>43952</v>
      </c>
      <c r="D1844" t="s">
        <v>4918</v>
      </c>
      <c r="E1844" t="s">
        <v>4919</v>
      </c>
      <c r="F1844" t="s">
        <v>4920</v>
      </c>
      <c r="G1844" t="s">
        <v>4921</v>
      </c>
      <c r="H1844" t="s">
        <v>4922</v>
      </c>
      <c r="I1844" t="s">
        <v>25</v>
      </c>
      <c r="J1844" s="3">
        <v>336.48</v>
      </c>
      <c r="K1844" s="1">
        <v>43952</v>
      </c>
      <c r="M1844" t="s">
        <v>26</v>
      </c>
      <c r="N1844" t="s">
        <v>5820</v>
      </c>
      <c r="O1844" t="s">
        <v>27</v>
      </c>
      <c r="P1844" s="1"/>
      <c r="T1844" s="2">
        <v>44197</v>
      </c>
      <c r="AC1844" s="5" t="e">
        <f>VLOOKUP(Tableau13[[#This Row],[Jan,]],[1]!Tableau3[#All],2,FALSE)</f>
        <v>#REF!</v>
      </c>
      <c r="AD1844" s="5" t="e">
        <f>VLOOKUP(Tableau13[[#This Row],[Fév,]],[1]!Tableau3[#All],2,FALSE)</f>
        <v>#REF!</v>
      </c>
      <c r="AE1844" s="5" t="e">
        <f>VLOOKUP(Tableau13[[#This Row],[Mar,]],[1]!Tableau3[#All],2,FALSE)</f>
        <v>#REF!</v>
      </c>
      <c r="AF1844" s="5" t="e">
        <f>VLOOKUP(Tableau13[[#This Row],[Avr,]],[1]!Tableau3[#All],2,FALSE)</f>
        <v>#REF!</v>
      </c>
      <c r="AG1844" s="5" t="e">
        <f>VLOOKUP(Tableau13[[#This Row],[Mai]],[1]!Tableau3[#All],2,FALSE)</f>
        <v>#REF!</v>
      </c>
      <c r="AH1844" s="5" t="e">
        <f>VLOOKUP(Tableau13[[#This Row],[Juin]],[1]!Tableau3[#All],2,FALSE)</f>
        <v>#REF!</v>
      </c>
      <c r="AI1844" s="5" t="e">
        <f>VLOOKUP(Tableau13[[#This Row],[Juil,]],[1]!Tableau3[#All],2,FALSE)</f>
        <v>#REF!</v>
      </c>
      <c r="AJ1844" s="5" t="e">
        <f>VLOOKUP(Tableau13[[#This Row],[Août]],[1]!Tableau3[#All],2,FALSE)</f>
        <v>#REF!</v>
      </c>
      <c r="AK1844" s="5" t="e">
        <f>VLOOKUP(Tableau13[[#This Row],[Sept,]],[1]!Tableau3[#All],2,FALSE)</f>
        <v>#REF!</v>
      </c>
      <c r="AL1844" s="5" t="e">
        <f>VLOOKUP(Tableau13[[#This Row],[Oct,]],[1]!Tableau3[#All],2,FALSE)</f>
        <v>#REF!</v>
      </c>
      <c r="AM1844" s="5" t="e">
        <f>VLOOKUP(Tableau13[[#This Row],[Nov,]],[1]!Tableau3[#All],2,FALSE)</f>
        <v>#REF!</v>
      </c>
      <c r="AN1844" s="5" t="e">
        <f>VLOOKUP(Tableau13[[#This Row],[Déc,]],[1]!Tableau3[#All],2,FALSE)</f>
        <v>#REF!</v>
      </c>
    </row>
    <row r="1845" spans="1:40" x14ac:dyDescent="0.25">
      <c r="A1845" t="s">
        <v>4923</v>
      </c>
      <c r="B1845" s="1">
        <v>43952</v>
      </c>
      <c r="D1845" t="s">
        <v>4924</v>
      </c>
      <c r="E1845" t="s">
        <v>4925</v>
      </c>
      <c r="F1845" t="s">
        <v>4926</v>
      </c>
      <c r="G1845" t="s">
        <v>4927</v>
      </c>
      <c r="H1845" t="s">
        <v>4928</v>
      </c>
      <c r="I1845" t="s">
        <v>25</v>
      </c>
      <c r="J1845" s="3">
        <v>294.42</v>
      </c>
      <c r="K1845" s="1">
        <v>43952</v>
      </c>
      <c r="M1845" t="s">
        <v>26</v>
      </c>
      <c r="N1845" t="s">
        <v>5820</v>
      </c>
      <c r="O1845" t="s">
        <v>27</v>
      </c>
      <c r="P1845" s="1"/>
      <c r="T1845" s="2">
        <v>44197</v>
      </c>
      <c r="AC1845" s="5" t="e">
        <f>VLOOKUP(Tableau13[[#This Row],[Jan,]],[1]!Tableau3[#All],2,FALSE)</f>
        <v>#REF!</v>
      </c>
      <c r="AD1845" s="5" t="e">
        <f>VLOOKUP(Tableau13[[#This Row],[Fév,]],[1]!Tableau3[#All],2,FALSE)</f>
        <v>#REF!</v>
      </c>
      <c r="AE1845" s="5" t="e">
        <f>VLOOKUP(Tableau13[[#This Row],[Mar,]],[1]!Tableau3[#All],2,FALSE)</f>
        <v>#REF!</v>
      </c>
      <c r="AF1845" s="5" t="e">
        <f>VLOOKUP(Tableau13[[#This Row],[Avr,]],[1]!Tableau3[#All],2,FALSE)</f>
        <v>#REF!</v>
      </c>
      <c r="AG1845" s="5" t="e">
        <f>VLOOKUP(Tableau13[[#This Row],[Mai]],[1]!Tableau3[#All],2,FALSE)</f>
        <v>#REF!</v>
      </c>
      <c r="AH1845" s="5" t="e">
        <f>VLOOKUP(Tableau13[[#This Row],[Juin]],[1]!Tableau3[#All],2,FALSE)</f>
        <v>#REF!</v>
      </c>
      <c r="AI1845" s="5" t="e">
        <f>VLOOKUP(Tableau13[[#This Row],[Juil,]],[1]!Tableau3[#All],2,FALSE)</f>
        <v>#REF!</v>
      </c>
      <c r="AJ1845" s="5" t="e">
        <f>VLOOKUP(Tableau13[[#This Row],[Août]],[1]!Tableau3[#All],2,FALSE)</f>
        <v>#REF!</v>
      </c>
      <c r="AK1845" s="5" t="e">
        <f>VLOOKUP(Tableau13[[#This Row],[Sept,]],[1]!Tableau3[#All],2,FALSE)</f>
        <v>#REF!</v>
      </c>
      <c r="AL1845" s="5" t="e">
        <f>VLOOKUP(Tableau13[[#This Row],[Oct,]],[1]!Tableau3[#All],2,FALSE)</f>
        <v>#REF!</v>
      </c>
      <c r="AM1845" s="5" t="e">
        <f>VLOOKUP(Tableau13[[#This Row],[Nov,]],[1]!Tableau3[#All],2,FALSE)</f>
        <v>#REF!</v>
      </c>
      <c r="AN1845" s="5" t="e">
        <f>VLOOKUP(Tableau13[[#This Row],[Déc,]],[1]!Tableau3[#All],2,FALSE)</f>
        <v>#REF!</v>
      </c>
    </row>
    <row r="1846" spans="1:40" x14ac:dyDescent="0.25">
      <c r="A1846" t="s">
        <v>4929</v>
      </c>
      <c r="D1846" t="s">
        <v>4930</v>
      </c>
      <c r="E1846" t="s">
        <v>4931</v>
      </c>
      <c r="F1846" t="s">
        <v>4932</v>
      </c>
      <c r="G1846" t="s">
        <v>4933</v>
      </c>
      <c r="H1846" t="s">
        <v>4934</v>
      </c>
      <c r="I1846" t="s">
        <v>25</v>
      </c>
      <c r="J1846" s="3">
        <v>642.78</v>
      </c>
      <c r="K1846" s="1">
        <v>43952</v>
      </c>
      <c r="M1846" t="s">
        <v>26</v>
      </c>
      <c r="N1846" t="s">
        <v>5820</v>
      </c>
      <c r="O1846" t="s">
        <v>27</v>
      </c>
      <c r="P1846" s="1"/>
      <c r="T1846">
        <v>1</v>
      </c>
      <c r="AB1846" t="s">
        <v>4586</v>
      </c>
      <c r="AC1846" s="5" t="e">
        <f>VLOOKUP(Tableau13[[#This Row],[Jan,]],[1]!Tableau3[#All],2,FALSE)</f>
        <v>#REF!</v>
      </c>
      <c r="AD1846" s="5" t="e">
        <f>VLOOKUP(Tableau13[[#This Row],[Fév,]],[1]!Tableau3[#All],2,FALSE)</f>
        <v>#REF!</v>
      </c>
      <c r="AE1846" s="5" t="e">
        <f>VLOOKUP(Tableau13[[#This Row],[Mar,]],[1]!Tableau3[#All],2,FALSE)</f>
        <v>#REF!</v>
      </c>
      <c r="AF1846" s="5" t="e">
        <f>VLOOKUP(Tableau13[[#This Row],[Avr,]],[1]!Tableau3[#All],2,FALSE)</f>
        <v>#REF!</v>
      </c>
      <c r="AG1846" s="5" t="e">
        <f>VLOOKUP(Tableau13[[#This Row],[Mai]],[1]!Tableau3[#All],2,FALSE)</f>
        <v>#REF!</v>
      </c>
      <c r="AH1846" s="5" t="e">
        <f>VLOOKUP(Tableau13[[#This Row],[Juin]],[1]!Tableau3[#All],2,FALSE)</f>
        <v>#REF!</v>
      </c>
      <c r="AI1846" s="5" t="e">
        <f>VLOOKUP(Tableau13[[#This Row],[Juil,]],[1]!Tableau3[#All],2,FALSE)</f>
        <v>#REF!</v>
      </c>
      <c r="AJ1846" s="5" t="e">
        <f>VLOOKUP(Tableau13[[#This Row],[Août]],[1]!Tableau3[#All],2,FALSE)</f>
        <v>#REF!</v>
      </c>
      <c r="AK1846" s="5" t="e">
        <f>VLOOKUP(Tableau13[[#This Row],[Sept,]],[1]!Tableau3[#All],2,FALSE)</f>
        <v>#REF!</v>
      </c>
      <c r="AL1846" s="5" t="e">
        <f>VLOOKUP(Tableau13[[#This Row],[Oct,]],[1]!Tableau3[#All],2,FALSE)</f>
        <v>#REF!</v>
      </c>
      <c r="AM1846" s="5" t="e">
        <f>VLOOKUP(Tableau13[[#This Row],[Nov,]],[1]!Tableau3[#All],2,FALSE)</f>
        <v>#REF!</v>
      </c>
      <c r="AN1846" s="5" t="e">
        <f>VLOOKUP(Tableau13[[#This Row],[Déc,]],[1]!Tableau3[#All],2,FALSE)</f>
        <v>#REF!</v>
      </c>
    </row>
    <row r="1847" spans="1:40" x14ac:dyDescent="0.25">
      <c r="A1847" t="s">
        <v>4935</v>
      </c>
      <c r="B1847" s="1">
        <v>43952</v>
      </c>
      <c r="D1847" t="s">
        <v>4877</v>
      </c>
      <c r="E1847" t="s">
        <v>4878</v>
      </c>
      <c r="F1847" t="s">
        <v>4936</v>
      </c>
      <c r="G1847" t="s">
        <v>4937</v>
      </c>
      <c r="H1847" t="s">
        <v>4938</v>
      </c>
      <c r="I1847" t="s">
        <v>25</v>
      </c>
      <c r="J1847" s="3">
        <v>505.33</v>
      </c>
      <c r="K1847" s="1">
        <v>43952</v>
      </c>
      <c r="M1847" t="s">
        <v>26</v>
      </c>
      <c r="N1847" t="s">
        <v>5820</v>
      </c>
      <c r="O1847" t="s">
        <v>27</v>
      </c>
      <c r="P1847" s="1"/>
      <c r="T1847">
        <v>1</v>
      </c>
      <c r="AB1847" t="s">
        <v>4586</v>
      </c>
      <c r="AC1847" s="5" t="e">
        <f>VLOOKUP(Tableau13[[#This Row],[Jan,]],[1]!Tableau3[#All],2,FALSE)</f>
        <v>#REF!</v>
      </c>
      <c r="AD1847" s="5" t="e">
        <f>VLOOKUP(Tableau13[[#This Row],[Fév,]],[1]!Tableau3[#All],2,FALSE)</f>
        <v>#REF!</v>
      </c>
      <c r="AE1847" s="5" t="e">
        <f>VLOOKUP(Tableau13[[#This Row],[Mar,]],[1]!Tableau3[#All],2,FALSE)</f>
        <v>#REF!</v>
      </c>
      <c r="AF1847" s="5" t="e">
        <f>VLOOKUP(Tableau13[[#This Row],[Avr,]],[1]!Tableau3[#All],2,FALSE)</f>
        <v>#REF!</v>
      </c>
      <c r="AG1847" s="5" t="e">
        <f>VLOOKUP(Tableau13[[#This Row],[Mai]],[1]!Tableau3[#All],2,FALSE)</f>
        <v>#REF!</v>
      </c>
      <c r="AH1847" s="5" t="e">
        <f>VLOOKUP(Tableau13[[#This Row],[Juin]],[1]!Tableau3[#All],2,FALSE)</f>
        <v>#REF!</v>
      </c>
      <c r="AI1847" s="5" t="e">
        <f>VLOOKUP(Tableau13[[#This Row],[Juil,]],[1]!Tableau3[#All],2,FALSE)</f>
        <v>#REF!</v>
      </c>
      <c r="AJ1847" s="5" t="e">
        <f>VLOOKUP(Tableau13[[#This Row],[Août]],[1]!Tableau3[#All],2,FALSE)</f>
        <v>#REF!</v>
      </c>
      <c r="AK1847" s="5" t="e">
        <f>VLOOKUP(Tableau13[[#This Row],[Sept,]],[1]!Tableau3[#All],2,FALSE)</f>
        <v>#REF!</v>
      </c>
      <c r="AL1847" s="5" t="e">
        <f>VLOOKUP(Tableau13[[#This Row],[Oct,]],[1]!Tableau3[#All],2,FALSE)</f>
        <v>#REF!</v>
      </c>
      <c r="AM1847" s="5" t="e">
        <f>VLOOKUP(Tableau13[[#This Row],[Nov,]],[1]!Tableau3[#All],2,FALSE)</f>
        <v>#REF!</v>
      </c>
      <c r="AN1847" s="5" t="e">
        <f>VLOOKUP(Tableau13[[#This Row],[Déc,]],[1]!Tableau3[#All],2,FALSE)</f>
        <v>#REF!</v>
      </c>
    </row>
    <row r="1848" spans="1:40" x14ac:dyDescent="0.25">
      <c r="A1848" t="s">
        <v>4939</v>
      </c>
      <c r="D1848" t="s">
        <v>4940</v>
      </c>
      <c r="E1848" t="s">
        <v>4941</v>
      </c>
      <c r="F1848" t="s">
        <v>4942</v>
      </c>
      <c r="G1848" t="s">
        <v>4943</v>
      </c>
      <c r="H1848" t="s">
        <v>4944</v>
      </c>
      <c r="I1848" t="s">
        <v>25</v>
      </c>
      <c r="J1848" s="3">
        <v>112.12</v>
      </c>
      <c r="K1848" s="1">
        <v>43952</v>
      </c>
      <c r="M1848" t="s">
        <v>26</v>
      </c>
      <c r="N1848" t="s">
        <v>5820</v>
      </c>
      <c r="O1848" t="s">
        <v>27</v>
      </c>
      <c r="P1848" s="1"/>
      <c r="T1848">
        <v>1</v>
      </c>
      <c r="AB1848" t="s">
        <v>4586</v>
      </c>
      <c r="AC1848" s="5" t="e">
        <f>VLOOKUP(Tableau13[[#This Row],[Jan,]],[1]!Tableau3[#All],2,FALSE)</f>
        <v>#REF!</v>
      </c>
      <c r="AD1848" s="5" t="e">
        <f>VLOOKUP(Tableau13[[#This Row],[Fév,]],[1]!Tableau3[#All],2,FALSE)</f>
        <v>#REF!</v>
      </c>
      <c r="AE1848" s="5" t="e">
        <f>VLOOKUP(Tableau13[[#This Row],[Mar,]],[1]!Tableau3[#All],2,FALSE)</f>
        <v>#REF!</v>
      </c>
      <c r="AF1848" s="5" t="e">
        <f>VLOOKUP(Tableau13[[#This Row],[Avr,]],[1]!Tableau3[#All],2,FALSE)</f>
        <v>#REF!</v>
      </c>
      <c r="AG1848" s="5" t="e">
        <f>VLOOKUP(Tableau13[[#This Row],[Mai]],[1]!Tableau3[#All],2,FALSE)</f>
        <v>#REF!</v>
      </c>
      <c r="AH1848" s="5" t="e">
        <f>VLOOKUP(Tableau13[[#This Row],[Juin]],[1]!Tableau3[#All],2,FALSE)</f>
        <v>#REF!</v>
      </c>
      <c r="AI1848" s="5" t="e">
        <f>VLOOKUP(Tableau13[[#This Row],[Juil,]],[1]!Tableau3[#All],2,FALSE)</f>
        <v>#REF!</v>
      </c>
      <c r="AJ1848" s="5" t="e">
        <f>VLOOKUP(Tableau13[[#This Row],[Août]],[1]!Tableau3[#All],2,FALSE)</f>
        <v>#REF!</v>
      </c>
      <c r="AK1848" s="5" t="e">
        <f>VLOOKUP(Tableau13[[#This Row],[Sept,]],[1]!Tableau3[#All],2,FALSE)</f>
        <v>#REF!</v>
      </c>
      <c r="AL1848" s="5" t="e">
        <f>VLOOKUP(Tableau13[[#This Row],[Oct,]],[1]!Tableau3[#All],2,FALSE)</f>
        <v>#REF!</v>
      </c>
      <c r="AM1848" s="5" t="e">
        <f>VLOOKUP(Tableau13[[#This Row],[Nov,]],[1]!Tableau3[#All],2,FALSE)</f>
        <v>#REF!</v>
      </c>
      <c r="AN1848" s="5" t="e">
        <f>VLOOKUP(Tableau13[[#This Row],[Déc,]],[1]!Tableau3[#All],2,FALSE)</f>
        <v>#REF!</v>
      </c>
    </row>
    <row r="1849" spans="1:40" x14ac:dyDescent="0.25">
      <c r="A1849" t="s">
        <v>4945</v>
      </c>
      <c r="D1849" t="s">
        <v>3783</v>
      </c>
      <c r="E1849" t="s">
        <v>3784</v>
      </c>
      <c r="F1849" t="s">
        <v>4946</v>
      </c>
      <c r="G1849" t="s">
        <v>4947</v>
      </c>
      <c r="H1849" t="s">
        <v>4948</v>
      </c>
      <c r="I1849" t="s">
        <v>25</v>
      </c>
      <c r="J1849" s="3">
        <v>1630.88</v>
      </c>
      <c r="K1849" s="1">
        <v>43952</v>
      </c>
      <c r="M1849" t="s">
        <v>26</v>
      </c>
      <c r="N1849" t="s">
        <v>5820</v>
      </c>
      <c r="O1849" t="s">
        <v>27</v>
      </c>
      <c r="P1849" s="1"/>
      <c r="T1849">
        <v>1</v>
      </c>
      <c r="AB1849" t="s">
        <v>4586</v>
      </c>
      <c r="AC1849" s="5" t="e">
        <f>VLOOKUP(Tableau13[[#This Row],[Jan,]],[1]!Tableau3[#All],2,FALSE)</f>
        <v>#REF!</v>
      </c>
      <c r="AD1849" s="5" t="e">
        <f>VLOOKUP(Tableau13[[#This Row],[Fév,]],[1]!Tableau3[#All],2,FALSE)</f>
        <v>#REF!</v>
      </c>
      <c r="AE1849" s="5" t="e">
        <f>VLOOKUP(Tableau13[[#This Row],[Mar,]],[1]!Tableau3[#All],2,FALSE)</f>
        <v>#REF!</v>
      </c>
      <c r="AF1849" s="5" t="e">
        <f>VLOOKUP(Tableau13[[#This Row],[Avr,]],[1]!Tableau3[#All],2,FALSE)</f>
        <v>#REF!</v>
      </c>
      <c r="AG1849" s="5" t="e">
        <f>VLOOKUP(Tableau13[[#This Row],[Mai]],[1]!Tableau3[#All],2,FALSE)</f>
        <v>#REF!</v>
      </c>
      <c r="AH1849" s="5" t="e">
        <f>VLOOKUP(Tableau13[[#This Row],[Juin]],[1]!Tableau3[#All],2,FALSE)</f>
        <v>#REF!</v>
      </c>
      <c r="AI1849" s="5" t="e">
        <f>VLOOKUP(Tableau13[[#This Row],[Juil,]],[1]!Tableau3[#All],2,FALSE)</f>
        <v>#REF!</v>
      </c>
      <c r="AJ1849" s="5" t="e">
        <f>VLOOKUP(Tableau13[[#This Row],[Août]],[1]!Tableau3[#All],2,FALSE)</f>
        <v>#REF!</v>
      </c>
      <c r="AK1849" s="5" t="e">
        <f>VLOOKUP(Tableau13[[#This Row],[Sept,]],[1]!Tableau3[#All],2,FALSE)</f>
        <v>#REF!</v>
      </c>
      <c r="AL1849" s="5" t="e">
        <f>VLOOKUP(Tableau13[[#This Row],[Oct,]],[1]!Tableau3[#All],2,FALSE)</f>
        <v>#REF!</v>
      </c>
      <c r="AM1849" s="5" t="e">
        <f>VLOOKUP(Tableau13[[#This Row],[Nov,]],[1]!Tableau3[#All],2,FALSE)</f>
        <v>#REF!</v>
      </c>
      <c r="AN1849" s="5" t="e">
        <f>VLOOKUP(Tableau13[[#This Row],[Déc,]],[1]!Tableau3[#All],2,FALSE)</f>
        <v>#REF!</v>
      </c>
    </row>
    <row r="1850" spans="1:40" x14ac:dyDescent="0.25">
      <c r="A1850" t="s">
        <v>4949</v>
      </c>
      <c r="D1850" t="s">
        <v>4950</v>
      </c>
      <c r="E1850" t="s">
        <v>4951</v>
      </c>
      <c r="F1850" t="s">
        <v>4952</v>
      </c>
      <c r="G1850" t="s">
        <v>4953</v>
      </c>
      <c r="H1850" t="s">
        <v>4954</v>
      </c>
      <c r="I1850" t="s">
        <v>25</v>
      </c>
      <c r="J1850" s="3">
        <v>2112.9699999999998</v>
      </c>
      <c r="K1850" s="1">
        <v>43952</v>
      </c>
      <c r="M1850" t="s">
        <v>26</v>
      </c>
      <c r="N1850" t="s">
        <v>5820</v>
      </c>
      <c r="O1850" t="s">
        <v>27</v>
      </c>
      <c r="P1850" s="1"/>
      <c r="T1850">
        <v>1</v>
      </c>
      <c r="AB1850" t="s">
        <v>4586</v>
      </c>
      <c r="AC1850" s="5" t="e">
        <f>VLOOKUP(Tableau13[[#This Row],[Jan,]],[1]!Tableau3[#All],2,FALSE)</f>
        <v>#REF!</v>
      </c>
      <c r="AD1850" s="5" t="e">
        <f>VLOOKUP(Tableau13[[#This Row],[Fév,]],[1]!Tableau3[#All],2,FALSE)</f>
        <v>#REF!</v>
      </c>
      <c r="AE1850" s="5" t="e">
        <f>VLOOKUP(Tableau13[[#This Row],[Mar,]],[1]!Tableau3[#All],2,FALSE)</f>
        <v>#REF!</v>
      </c>
      <c r="AF1850" s="5" t="e">
        <f>VLOOKUP(Tableau13[[#This Row],[Avr,]],[1]!Tableau3[#All],2,FALSE)</f>
        <v>#REF!</v>
      </c>
      <c r="AG1850" s="5" t="e">
        <f>VLOOKUP(Tableau13[[#This Row],[Mai]],[1]!Tableau3[#All],2,FALSE)</f>
        <v>#REF!</v>
      </c>
      <c r="AH1850" s="5" t="e">
        <f>VLOOKUP(Tableau13[[#This Row],[Juin]],[1]!Tableau3[#All],2,FALSE)</f>
        <v>#REF!</v>
      </c>
      <c r="AI1850" s="5" t="e">
        <f>VLOOKUP(Tableau13[[#This Row],[Juil,]],[1]!Tableau3[#All],2,FALSE)</f>
        <v>#REF!</v>
      </c>
      <c r="AJ1850" s="5" t="e">
        <f>VLOOKUP(Tableau13[[#This Row],[Août]],[1]!Tableau3[#All],2,FALSE)</f>
        <v>#REF!</v>
      </c>
      <c r="AK1850" s="5" t="e">
        <f>VLOOKUP(Tableau13[[#This Row],[Sept,]],[1]!Tableau3[#All],2,FALSE)</f>
        <v>#REF!</v>
      </c>
      <c r="AL1850" s="5" t="e">
        <f>VLOOKUP(Tableau13[[#This Row],[Oct,]],[1]!Tableau3[#All],2,FALSE)</f>
        <v>#REF!</v>
      </c>
      <c r="AM1850" s="5" t="e">
        <f>VLOOKUP(Tableau13[[#This Row],[Nov,]],[1]!Tableau3[#All],2,FALSE)</f>
        <v>#REF!</v>
      </c>
      <c r="AN1850" s="5" t="e">
        <f>VLOOKUP(Tableau13[[#This Row],[Déc,]],[1]!Tableau3[#All],2,FALSE)</f>
        <v>#REF!</v>
      </c>
    </row>
    <row r="1851" spans="1:40" x14ac:dyDescent="0.25">
      <c r="A1851" t="s">
        <v>4955</v>
      </c>
      <c r="F1851" t="s">
        <v>4956</v>
      </c>
      <c r="G1851" t="s">
        <v>4957</v>
      </c>
      <c r="H1851" t="s">
        <v>2399</v>
      </c>
      <c r="I1851" t="s">
        <v>25</v>
      </c>
      <c r="J1851" s="3">
        <v>0</v>
      </c>
      <c r="K1851" s="1">
        <v>43952</v>
      </c>
      <c r="M1851" t="s">
        <v>38</v>
      </c>
      <c r="P1851" s="1"/>
      <c r="AC1851" s="5" t="e">
        <f>VLOOKUP(Tableau13[[#This Row],[Jan,]],[1]!Tableau3[#All],2,FALSE)</f>
        <v>#REF!</v>
      </c>
      <c r="AD1851" s="5" t="e">
        <f>VLOOKUP(Tableau13[[#This Row],[Fév,]],[1]!Tableau3[#All],2,FALSE)</f>
        <v>#REF!</v>
      </c>
      <c r="AE1851" s="5" t="e">
        <f>VLOOKUP(Tableau13[[#This Row],[Mar,]],[1]!Tableau3[#All],2,FALSE)</f>
        <v>#REF!</v>
      </c>
      <c r="AF1851" s="5" t="e">
        <f>VLOOKUP(Tableau13[[#This Row],[Avr,]],[1]!Tableau3[#All],2,FALSE)</f>
        <v>#REF!</v>
      </c>
      <c r="AG1851" s="5" t="e">
        <f>VLOOKUP(Tableau13[[#This Row],[Mai]],[1]!Tableau3[#All],2,FALSE)</f>
        <v>#REF!</v>
      </c>
      <c r="AH1851" s="5" t="e">
        <f>VLOOKUP(Tableau13[[#This Row],[Juin]],[1]!Tableau3[#All],2,FALSE)</f>
        <v>#REF!</v>
      </c>
      <c r="AI1851" s="5" t="e">
        <f>VLOOKUP(Tableau13[[#This Row],[Juil,]],[1]!Tableau3[#All],2,FALSE)</f>
        <v>#REF!</v>
      </c>
      <c r="AJ1851" s="5" t="e">
        <f>VLOOKUP(Tableau13[[#This Row],[Août]],[1]!Tableau3[#All],2,FALSE)</f>
        <v>#REF!</v>
      </c>
      <c r="AK1851" s="5" t="e">
        <f>VLOOKUP(Tableau13[[#This Row],[Sept,]],[1]!Tableau3[#All],2,FALSE)</f>
        <v>#REF!</v>
      </c>
      <c r="AL1851" s="5" t="e">
        <f>VLOOKUP(Tableau13[[#This Row],[Oct,]],[1]!Tableau3[#All],2,FALSE)</f>
        <v>#REF!</v>
      </c>
      <c r="AM1851" s="5" t="e">
        <f>VLOOKUP(Tableau13[[#This Row],[Nov,]],[1]!Tableau3[#All],2,FALSE)</f>
        <v>#REF!</v>
      </c>
      <c r="AN1851" s="5" t="e">
        <f>VLOOKUP(Tableau13[[#This Row],[Déc,]],[1]!Tableau3[#All],2,FALSE)</f>
        <v>#REF!</v>
      </c>
    </row>
    <row r="1852" spans="1:40" x14ac:dyDescent="0.25">
      <c r="A1852" t="s">
        <v>4958</v>
      </c>
      <c r="B1852" s="1">
        <v>44287</v>
      </c>
      <c r="D1852" t="s">
        <v>4959</v>
      </c>
      <c r="E1852" t="s">
        <v>4960</v>
      </c>
      <c r="F1852" t="s">
        <v>4961</v>
      </c>
      <c r="G1852" t="s">
        <v>4962</v>
      </c>
      <c r="H1852" t="s">
        <v>4963</v>
      </c>
      <c r="I1852" t="s">
        <v>25</v>
      </c>
      <c r="J1852" s="3">
        <v>98</v>
      </c>
      <c r="K1852" s="1">
        <v>44287</v>
      </c>
      <c r="M1852" t="s">
        <v>26</v>
      </c>
      <c r="N1852" t="s">
        <v>5820</v>
      </c>
      <c r="O1852" t="s">
        <v>27</v>
      </c>
      <c r="P1852" s="1"/>
      <c r="S1852">
        <v>1</v>
      </c>
      <c r="AC1852" s="5" t="e">
        <f>VLOOKUP(Tableau13[[#This Row],[Jan,]],[1]!Tableau3[#All],2,FALSE)</f>
        <v>#REF!</v>
      </c>
      <c r="AD1852" s="5" t="e">
        <f>VLOOKUP(Tableau13[[#This Row],[Fév,]],[1]!Tableau3[#All],2,FALSE)</f>
        <v>#REF!</v>
      </c>
      <c r="AE1852" s="5" t="e">
        <f>VLOOKUP(Tableau13[[#This Row],[Mar,]],[1]!Tableau3[#All],2,FALSE)</f>
        <v>#REF!</v>
      </c>
      <c r="AF1852" s="5" t="e">
        <f>VLOOKUP(Tableau13[[#This Row],[Avr,]],[1]!Tableau3[#All],2,FALSE)</f>
        <v>#REF!</v>
      </c>
      <c r="AG1852" s="5" t="e">
        <f>VLOOKUP(Tableau13[[#This Row],[Mai]],[1]!Tableau3[#All],2,FALSE)</f>
        <v>#REF!</v>
      </c>
      <c r="AH1852" s="5" t="e">
        <f>VLOOKUP(Tableau13[[#This Row],[Juin]],[1]!Tableau3[#All],2,FALSE)</f>
        <v>#REF!</v>
      </c>
      <c r="AI1852" s="5" t="e">
        <f>VLOOKUP(Tableau13[[#This Row],[Juil,]],[1]!Tableau3[#All],2,FALSE)</f>
        <v>#REF!</v>
      </c>
      <c r="AJ1852" s="5" t="e">
        <f>VLOOKUP(Tableau13[[#This Row],[Août]],[1]!Tableau3[#All],2,FALSE)</f>
        <v>#REF!</v>
      </c>
      <c r="AK1852" s="5" t="e">
        <f>VLOOKUP(Tableau13[[#This Row],[Sept,]],[1]!Tableau3[#All],2,FALSE)</f>
        <v>#REF!</v>
      </c>
      <c r="AL1852" s="5" t="e">
        <f>VLOOKUP(Tableau13[[#This Row],[Oct,]],[1]!Tableau3[#All],2,FALSE)</f>
        <v>#REF!</v>
      </c>
      <c r="AM1852" s="5" t="e">
        <f>VLOOKUP(Tableau13[[#This Row],[Nov,]],[1]!Tableau3[#All],2,FALSE)</f>
        <v>#REF!</v>
      </c>
      <c r="AN1852" s="5" t="e">
        <f>VLOOKUP(Tableau13[[#This Row],[Déc,]],[1]!Tableau3[#All],2,FALSE)</f>
        <v>#REF!</v>
      </c>
    </row>
    <row r="1853" spans="1:40" x14ac:dyDescent="0.25">
      <c r="A1853" t="s">
        <v>4964</v>
      </c>
      <c r="B1853" s="1">
        <v>43952</v>
      </c>
      <c r="D1853" t="s">
        <v>4965</v>
      </c>
      <c r="E1853" t="s">
        <v>4966</v>
      </c>
      <c r="F1853" t="s">
        <v>4967</v>
      </c>
      <c r="G1853" t="s">
        <v>4968</v>
      </c>
      <c r="H1853" t="s">
        <v>4969</v>
      </c>
      <c r="I1853" t="s">
        <v>25</v>
      </c>
      <c r="J1853" s="3">
        <v>399.57</v>
      </c>
      <c r="K1853" s="1">
        <v>43952</v>
      </c>
      <c r="M1853" t="s">
        <v>26</v>
      </c>
      <c r="N1853" t="s">
        <v>5820</v>
      </c>
      <c r="O1853" t="s">
        <v>27</v>
      </c>
      <c r="P1853" s="1"/>
      <c r="T1853">
        <v>1</v>
      </c>
      <c r="AC1853" s="5" t="e">
        <f>VLOOKUP(Tableau13[[#This Row],[Jan,]],[1]!Tableau3[#All],2,FALSE)</f>
        <v>#REF!</v>
      </c>
      <c r="AD1853" s="5" t="e">
        <f>VLOOKUP(Tableau13[[#This Row],[Fév,]],[1]!Tableau3[#All],2,FALSE)</f>
        <v>#REF!</v>
      </c>
      <c r="AE1853" s="5" t="e">
        <f>VLOOKUP(Tableau13[[#This Row],[Mar,]],[1]!Tableau3[#All],2,FALSE)</f>
        <v>#REF!</v>
      </c>
      <c r="AF1853" s="5" t="e">
        <f>VLOOKUP(Tableau13[[#This Row],[Avr,]],[1]!Tableau3[#All],2,FALSE)</f>
        <v>#REF!</v>
      </c>
      <c r="AG1853" s="5" t="e">
        <f>VLOOKUP(Tableau13[[#This Row],[Mai]],[1]!Tableau3[#All],2,FALSE)</f>
        <v>#REF!</v>
      </c>
      <c r="AH1853" s="5" t="e">
        <f>VLOOKUP(Tableau13[[#This Row],[Juin]],[1]!Tableau3[#All],2,FALSE)</f>
        <v>#REF!</v>
      </c>
      <c r="AI1853" s="5" t="e">
        <f>VLOOKUP(Tableau13[[#This Row],[Juil,]],[1]!Tableau3[#All],2,FALSE)</f>
        <v>#REF!</v>
      </c>
      <c r="AJ1853" s="5" t="e">
        <f>VLOOKUP(Tableau13[[#This Row],[Août]],[1]!Tableau3[#All],2,FALSE)</f>
        <v>#REF!</v>
      </c>
      <c r="AK1853" s="5" t="e">
        <f>VLOOKUP(Tableau13[[#This Row],[Sept,]],[1]!Tableau3[#All],2,FALSE)</f>
        <v>#REF!</v>
      </c>
      <c r="AL1853" s="5" t="e">
        <f>VLOOKUP(Tableau13[[#This Row],[Oct,]],[1]!Tableau3[#All],2,FALSE)</f>
        <v>#REF!</v>
      </c>
      <c r="AM1853" s="5" t="e">
        <f>VLOOKUP(Tableau13[[#This Row],[Nov,]],[1]!Tableau3[#All],2,FALSE)</f>
        <v>#REF!</v>
      </c>
      <c r="AN1853" s="5" t="e">
        <f>VLOOKUP(Tableau13[[#This Row],[Déc,]],[1]!Tableau3[#All],2,FALSE)</f>
        <v>#REF!</v>
      </c>
    </row>
    <row r="1854" spans="1:40" x14ac:dyDescent="0.25">
      <c r="A1854" t="s">
        <v>4970</v>
      </c>
      <c r="D1854" t="s">
        <v>4971</v>
      </c>
      <c r="E1854" t="s">
        <v>4972</v>
      </c>
      <c r="F1854" t="s">
        <v>4973</v>
      </c>
      <c r="G1854" t="s">
        <v>4974</v>
      </c>
      <c r="H1854" t="s">
        <v>4975</v>
      </c>
      <c r="I1854" t="s">
        <v>25</v>
      </c>
      <c r="J1854" s="3">
        <v>193.67</v>
      </c>
      <c r="K1854" s="1">
        <v>43952</v>
      </c>
      <c r="M1854" t="s">
        <v>26</v>
      </c>
      <c r="N1854" t="s">
        <v>5820</v>
      </c>
      <c r="O1854" t="s">
        <v>27</v>
      </c>
      <c r="P1854" s="1"/>
      <c r="T1854" s="2">
        <v>44228</v>
      </c>
      <c r="Z1854" s="2">
        <v>44228</v>
      </c>
      <c r="AC1854" s="5" t="e">
        <f>VLOOKUP(Tableau13[[#This Row],[Jan,]],[1]!Tableau3[#All],2,FALSE)</f>
        <v>#REF!</v>
      </c>
      <c r="AD1854" s="5" t="e">
        <f>VLOOKUP(Tableau13[[#This Row],[Fév,]],[1]!Tableau3[#All],2,FALSE)</f>
        <v>#REF!</v>
      </c>
      <c r="AE1854" s="5" t="e">
        <f>VLOOKUP(Tableau13[[#This Row],[Mar,]],[1]!Tableau3[#All],2,FALSE)</f>
        <v>#REF!</v>
      </c>
      <c r="AF1854" s="5" t="e">
        <f>VLOOKUP(Tableau13[[#This Row],[Avr,]],[1]!Tableau3[#All],2,FALSE)</f>
        <v>#REF!</v>
      </c>
      <c r="AG1854" s="5" t="e">
        <f>VLOOKUP(Tableau13[[#This Row],[Mai]],[1]!Tableau3[#All],2,FALSE)</f>
        <v>#REF!</v>
      </c>
      <c r="AH1854" s="5" t="e">
        <f>VLOOKUP(Tableau13[[#This Row],[Juin]],[1]!Tableau3[#All],2,FALSE)</f>
        <v>#REF!</v>
      </c>
      <c r="AI1854" s="5" t="e">
        <f>VLOOKUP(Tableau13[[#This Row],[Juil,]],[1]!Tableau3[#All],2,FALSE)</f>
        <v>#REF!</v>
      </c>
      <c r="AJ1854" s="5" t="e">
        <f>VLOOKUP(Tableau13[[#This Row],[Août]],[1]!Tableau3[#All],2,FALSE)</f>
        <v>#REF!</v>
      </c>
      <c r="AK1854" s="5" t="e">
        <f>VLOOKUP(Tableau13[[#This Row],[Sept,]],[1]!Tableau3[#All],2,FALSE)</f>
        <v>#REF!</v>
      </c>
      <c r="AL1854" s="5" t="e">
        <f>VLOOKUP(Tableau13[[#This Row],[Oct,]],[1]!Tableau3[#All],2,FALSE)</f>
        <v>#REF!</v>
      </c>
      <c r="AM1854" s="5" t="e">
        <f>VLOOKUP(Tableau13[[#This Row],[Nov,]],[1]!Tableau3[#All],2,FALSE)</f>
        <v>#REF!</v>
      </c>
      <c r="AN1854" s="5" t="e">
        <f>VLOOKUP(Tableau13[[#This Row],[Déc,]],[1]!Tableau3[#All],2,FALSE)</f>
        <v>#REF!</v>
      </c>
    </row>
    <row r="1855" spans="1:40" x14ac:dyDescent="0.25">
      <c r="A1855" t="s">
        <v>4976</v>
      </c>
      <c r="D1855" t="s">
        <v>4977</v>
      </c>
      <c r="E1855" t="s">
        <v>4978</v>
      </c>
      <c r="F1855" t="s">
        <v>4979</v>
      </c>
      <c r="G1855" t="s">
        <v>4980</v>
      </c>
      <c r="H1855" t="s">
        <v>2399</v>
      </c>
      <c r="I1855" t="s">
        <v>25</v>
      </c>
      <c r="J1855" s="3">
        <v>0</v>
      </c>
      <c r="K1855" s="1">
        <v>43952</v>
      </c>
      <c r="M1855" t="s">
        <v>38</v>
      </c>
      <c r="O1855" t="s">
        <v>102</v>
      </c>
      <c r="P1855" s="1"/>
      <c r="AC1855" s="5" t="e">
        <f>VLOOKUP(Tableau13[[#This Row],[Jan,]],[1]!Tableau3[#All],2,FALSE)</f>
        <v>#REF!</v>
      </c>
      <c r="AD1855" s="5" t="e">
        <f>VLOOKUP(Tableau13[[#This Row],[Fév,]],[1]!Tableau3[#All],2,FALSE)</f>
        <v>#REF!</v>
      </c>
      <c r="AE1855" s="5" t="e">
        <f>VLOOKUP(Tableau13[[#This Row],[Mar,]],[1]!Tableau3[#All],2,FALSE)</f>
        <v>#REF!</v>
      </c>
      <c r="AF1855" s="5" t="e">
        <f>VLOOKUP(Tableau13[[#This Row],[Avr,]],[1]!Tableau3[#All],2,FALSE)</f>
        <v>#REF!</v>
      </c>
      <c r="AG1855" s="5" t="e">
        <f>VLOOKUP(Tableau13[[#This Row],[Mai]],[1]!Tableau3[#All],2,FALSE)</f>
        <v>#REF!</v>
      </c>
      <c r="AH1855" s="5" t="e">
        <f>VLOOKUP(Tableau13[[#This Row],[Juin]],[1]!Tableau3[#All],2,FALSE)</f>
        <v>#REF!</v>
      </c>
      <c r="AI1855" s="5" t="e">
        <f>VLOOKUP(Tableau13[[#This Row],[Juil,]],[1]!Tableau3[#All],2,FALSE)</f>
        <v>#REF!</v>
      </c>
      <c r="AJ1855" s="5" t="e">
        <f>VLOOKUP(Tableau13[[#This Row],[Août]],[1]!Tableau3[#All],2,FALSE)</f>
        <v>#REF!</v>
      </c>
      <c r="AK1855" s="5" t="e">
        <f>VLOOKUP(Tableau13[[#This Row],[Sept,]],[1]!Tableau3[#All],2,FALSE)</f>
        <v>#REF!</v>
      </c>
      <c r="AL1855" s="5" t="e">
        <f>VLOOKUP(Tableau13[[#This Row],[Oct,]],[1]!Tableau3[#All],2,FALSE)</f>
        <v>#REF!</v>
      </c>
      <c r="AM1855" s="5" t="e">
        <f>VLOOKUP(Tableau13[[#This Row],[Nov,]],[1]!Tableau3[#All],2,FALSE)</f>
        <v>#REF!</v>
      </c>
      <c r="AN1855" s="5" t="e">
        <f>VLOOKUP(Tableau13[[#This Row],[Déc,]],[1]!Tableau3[#All],2,FALSE)</f>
        <v>#REF!</v>
      </c>
    </row>
    <row r="1856" spans="1:40" x14ac:dyDescent="0.25">
      <c r="A1856" t="s">
        <v>4981</v>
      </c>
      <c r="D1856" t="s">
        <v>4982</v>
      </c>
      <c r="E1856" t="s">
        <v>4983</v>
      </c>
      <c r="F1856" t="s">
        <v>4984</v>
      </c>
      <c r="G1856" t="s">
        <v>4985</v>
      </c>
      <c r="H1856" t="s">
        <v>4986</v>
      </c>
      <c r="I1856" t="s">
        <v>25</v>
      </c>
      <c r="J1856" s="3">
        <v>1124.32</v>
      </c>
      <c r="K1856" s="1">
        <v>43952</v>
      </c>
      <c r="M1856" t="s">
        <v>26</v>
      </c>
      <c r="N1856" t="s">
        <v>5820</v>
      </c>
      <c r="O1856" t="s">
        <v>27</v>
      </c>
      <c r="P1856" s="1"/>
      <c r="T1856">
        <v>1</v>
      </c>
      <c r="AC1856" s="5" t="e">
        <f>VLOOKUP(Tableau13[[#This Row],[Jan,]],[1]!Tableau3[#All],2,FALSE)</f>
        <v>#REF!</v>
      </c>
      <c r="AD1856" s="5" t="e">
        <f>VLOOKUP(Tableau13[[#This Row],[Fév,]],[1]!Tableau3[#All],2,FALSE)</f>
        <v>#REF!</v>
      </c>
      <c r="AE1856" s="5" t="e">
        <f>VLOOKUP(Tableau13[[#This Row],[Mar,]],[1]!Tableau3[#All],2,FALSE)</f>
        <v>#REF!</v>
      </c>
      <c r="AF1856" s="5" t="e">
        <f>VLOOKUP(Tableau13[[#This Row],[Avr,]],[1]!Tableau3[#All],2,FALSE)</f>
        <v>#REF!</v>
      </c>
      <c r="AG1856" s="5" t="e">
        <f>VLOOKUP(Tableau13[[#This Row],[Mai]],[1]!Tableau3[#All],2,FALSE)</f>
        <v>#REF!</v>
      </c>
      <c r="AH1856" s="5" t="e">
        <f>VLOOKUP(Tableau13[[#This Row],[Juin]],[1]!Tableau3[#All],2,FALSE)</f>
        <v>#REF!</v>
      </c>
      <c r="AI1856" s="5" t="e">
        <f>VLOOKUP(Tableau13[[#This Row],[Juil,]],[1]!Tableau3[#All],2,FALSE)</f>
        <v>#REF!</v>
      </c>
      <c r="AJ1856" s="5" t="e">
        <f>VLOOKUP(Tableau13[[#This Row],[Août]],[1]!Tableau3[#All],2,FALSE)</f>
        <v>#REF!</v>
      </c>
      <c r="AK1856" s="5" t="e">
        <f>VLOOKUP(Tableau13[[#This Row],[Sept,]],[1]!Tableau3[#All],2,FALSE)</f>
        <v>#REF!</v>
      </c>
      <c r="AL1856" s="5" t="e">
        <f>VLOOKUP(Tableau13[[#This Row],[Oct,]],[1]!Tableau3[#All],2,FALSE)</f>
        <v>#REF!</v>
      </c>
      <c r="AM1856" s="5" t="e">
        <f>VLOOKUP(Tableau13[[#This Row],[Nov,]],[1]!Tableau3[#All],2,FALSE)</f>
        <v>#REF!</v>
      </c>
      <c r="AN1856" s="5" t="e">
        <f>VLOOKUP(Tableau13[[#This Row],[Déc,]],[1]!Tableau3[#All],2,FALSE)</f>
        <v>#REF!</v>
      </c>
    </row>
    <row r="1857" spans="1:40" x14ac:dyDescent="0.25">
      <c r="A1857" t="s">
        <v>4987</v>
      </c>
      <c r="D1857" t="s">
        <v>207</v>
      </c>
      <c r="E1857" t="s">
        <v>4988</v>
      </c>
      <c r="F1857" t="s">
        <v>4989</v>
      </c>
      <c r="G1857" t="s">
        <v>4990</v>
      </c>
      <c r="H1857" t="s">
        <v>2399</v>
      </c>
      <c r="I1857" t="s">
        <v>25</v>
      </c>
      <c r="J1857" s="3">
        <v>0</v>
      </c>
      <c r="K1857" s="1">
        <v>43952</v>
      </c>
      <c r="M1857" t="s">
        <v>38</v>
      </c>
      <c r="O1857" t="s">
        <v>102</v>
      </c>
      <c r="P1857" s="1"/>
      <c r="AC1857" s="5" t="e">
        <f>VLOOKUP(Tableau13[[#This Row],[Jan,]],[1]!Tableau3[#All],2,FALSE)</f>
        <v>#REF!</v>
      </c>
      <c r="AD1857" s="5" t="e">
        <f>VLOOKUP(Tableau13[[#This Row],[Fév,]],[1]!Tableau3[#All],2,FALSE)</f>
        <v>#REF!</v>
      </c>
      <c r="AE1857" s="5" t="e">
        <f>VLOOKUP(Tableau13[[#This Row],[Mar,]],[1]!Tableau3[#All],2,FALSE)</f>
        <v>#REF!</v>
      </c>
      <c r="AF1857" s="5" t="e">
        <f>VLOOKUP(Tableau13[[#This Row],[Avr,]],[1]!Tableau3[#All],2,FALSE)</f>
        <v>#REF!</v>
      </c>
      <c r="AG1857" s="5" t="e">
        <f>VLOOKUP(Tableau13[[#This Row],[Mai]],[1]!Tableau3[#All],2,FALSE)</f>
        <v>#REF!</v>
      </c>
      <c r="AH1857" s="5" t="e">
        <f>VLOOKUP(Tableau13[[#This Row],[Juin]],[1]!Tableau3[#All],2,FALSE)</f>
        <v>#REF!</v>
      </c>
      <c r="AI1857" s="5" t="e">
        <f>VLOOKUP(Tableau13[[#This Row],[Juil,]],[1]!Tableau3[#All],2,FALSE)</f>
        <v>#REF!</v>
      </c>
      <c r="AJ1857" s="5" t="e">
        <f>VLOOKUP(Tableau13[[#This Row],[Août]],[1]!Tableau3[#All],2,FALSE)</f>
        <v>#REF!</v>
      </c>
      <c r="AK1857" s="5" t="e">
        <f>VLOOKUP(Tableau13[[#This Row],[Sept,]],[1]!Tableau3[#All],2,FALSE)</f>
        <v>#REF!</v>
      </c>
      <c r="AL1857" s="5" t="e">
        <f>VLOOKUP(Tableau13[[#This Row],[Oct,]],[1]!Tableau3[#All],2,FALSE)</f>
        <v>#REF!</v>
      </c>
      <c r="AM1857" s="5" t="e">
        <f>VLOOKUP(Tableau13[[#This Row],[Nov,]],[1]!Tableau3[#All],2,FALSE)</f>
        <v>#REF!</v>
      </c>
      <c r="AN1857" s="5" t="e">
        <f>VLOOKUP(Tableau13[[#This Row],[Déc,]],[1]!Tableau3[#All],2,FALSE)</f>
        <v>#REF!</v>
      </c>
    </row>
    <row r="1858" spans="1:40" x14ac:dyDescent="0.25">
      <c r="A1858" t="s">
        <v>4991</v>
      </c>
      <c r="B1858" s="1">
        <v>43983</v>
      </c>
      <c r="D1858" t="s">
        <v>2757</v>
      </c>
      <c r="E1858" t="s">
        <v>2758</v>
      </c>
      <c r="F1858" t="s">
        <v>4992</v>
      </c>
      <c r="G1858" t="s">
        <v>4993</v>
      </c>
      <c r="H1858" t="s">
        <v>4994</v>
      </c>
      <c r="I1858" t="s">
        <v>25</v>
      </c>
      <c r="J1858" s="3">
        <v>292.85000000000002</v>
      </c>
      <c r="K1858" s="1">
        <v>43952</v>
      </c>
      <c r="M1858" t="s">
        <v>26</v>
      </c>
      <c r="N1858" t="s">
        <v>5820</v>
      </c>
      <c r="O1858" t="s">
        <v>27</v>
      </c>
      <c r="P1858" s="1"/>
      <c r="T1858">
        <v>1</v>
      </c>
      <c r="AC1858" s="5" t="e">
        <f>VLOOKUP(Tableau13[[#This Row],[Jan,]],[1]!Tableau3[#All],2,FALSE)</f>
        <v>#REF!</v>
      </c>
      <c r="AD1858" s="5" t="e">
        <f>VLOOKUP(Tableau13[[#This Row],[Fév,]],[1]!Tableau3[#All],2,FALSE)</f>
        <v>#REF!</v>
      </c>
      <c r="AE1858" s="5" t="e">
        <f>VLOOKUP(Tableau13[[#This Row],[Mar,]],[1]!Tableau3[#All],2,FALSE)</f>
        <v>#REF!</v>
      </c>
      <c r="AF1858" s="5" t="e">
        <f>VLOOKUP(Tableau13[[#This Row],[Avr,]],[1]!Tableau3[#All],2,FALSE)</f>
        <v>#REF!</v>
      </c>
      <c r="AG1858" s="5" t="e">
        <f>VLOOKUP(Tableau13[[#This Row],[Mai]],[1]!Tableau3[#All],2,FALSE)</f>
        <v>#REF!</v>
      </c>
      <c r="AH1858" s="5" t="e">
        <f>VLOOKUP(Tableau13[[#This Row],[Juin]],[1]!Tableau3[#All],2,FALSE)</f>
        <v>#REF!</v>
      </c>
      <c r="AI1858" s="5" t="e">
        <f>VLOOKUP(Tableau13[[#This Row],[Juil,]],[1]!Tableau3[#All],2,FALSE)</f>
        <v>#REF!</v>
      </c>
      <c r="AJ1858" s="5" t="e">
        <f>VLOOKUP(Tableau13[[#This Row],[Août]],[1]!Tableau3[#All],2,FALSE)</f>
        <v>#REF!</v>
      </c>
      <c r="AK1858" s="5" t="e">
        <f>VLOOKUP(Tableau13[[#This Row],[Sept,]],[1]!Tableau3[#All],2,FALSE)</f>
        <v>#REF!</v>
      </c>
      <c r="AL1858" s="5" t="e">
        <f>VLOOKUP(Tableau13[[#This Row],[Oct,]],[1]!Tableau3[#All],2,FALSE)</f>
        <v>#REF!</v>
      </c>
      <c r="AM1858" s="5" t="e">
        <f>VLOOKUP(Tableau13[[#This Row],[Nov,]],[1]!Tableau3[#All],2,FALSE)</f>
        <v>#REF!</v>
      </c>
      <c r="AN1858" s="5" t="e">
        <f>VLOOKUP(Tableau13[[#This Row],[Déc,]],[1]!Tableau3[#All],2,FALSE)</f>
        <v>#REF!</v>
      </c>
    </row>
    <row r="1859" spans="1:40" x14ac:dyDescent="0.25">
      <c r="A1859" t="s">
        <v>4995</v>
      </c>
      <c r="B1859" s="1">
        <v>43986</v>
      </c>
      <c r="D1859" t="s">
        <v>4996</v>
      </c>
      <c r="E1859" t="s">
        <v>4997</v>
      </c>
      <c r="F1859" t="s">
        <v>4998</v>
      </c>
      <c r="G1859" t="s">
        <v>4999</v>
      </c>
      <c r="H1859" t="s">
        <v>5000</v>
      </c>
      <c r="I1859" t="s">
        <v>25</v>
      </c>
      <c r="J1859" s="3">
        <v>7592.01</v>
      </c>
      <c r="K1859" s="1">
        <v>43952</v>
      </c>
      <c r="M1859" t="s">
        <v>26</v>
      </c>
      <c r="N1859" t="s">
        <v>5820</v>
      </c>
      <c r="O1859" t="s">
        <v>27</v>
      </c>
      <c r="P1859" s="1"/>
      <c r="Q1859" s="2">
        <v>44287</v>
      </c>
      <c r="T1859" s="2">
        <v>44287</v>
      </c>
      <c r="W1859" s="2">
        <v>44287</v>
      </c>
      <c r="Z1859" s="2">
        <v>44287</v>
      </c>
      <c r="AC1859" s="5" t="e">
        <f>VLOOKUP(Tableau13[[#This Row],[Jan,]],[1]!Tableau3[#All],2,FALSE)</f>
        <v>#REF!</v>
      </c>
      <c r="AD1859" s="5" t="e">
        <f>VLOOKUP(Tableau13[[#This Row],[Fév,]],[1]!Tableau3[#All],2,FALSE)</f>
        <v>#REF!</v>
      </c>
      <c r="AE1859" s="5" t="e">
        <f>VLOOKUP(Tableau13[[#This Row],[Mar,]],[1]!Tableau3[#All],2,FALSE)</f>
        <v>#REF!</v>
      </c>
      <c r="AF1859" s="5" t="e">
        <f>VLOOKUP(Tableau13[[#This Row],[Avr,]],[1]!Tableau3[#All],2,FALSE)</f>
        <v>#REF!</v>
      </c>
      <c r="AG1859" s="5" t="e">
        <f>VLOOKUP(Tableau13[[#This Row],[Mai]],[1]!Tableau3[#All],2,FALSE)</f>
        <v>#REF!</v>
      </c>
      <c r="AH1859" s="5" t="e">
        <f>VLOOKUP(Tableau13[[#This Row],[Juin]],[1]!Tableau3[#All],2,FALSE)</f>
        <v>#REF!</v>
      </c>
      <c r="AI1859" s="5" t="e">
        <f>VLOOKUP(Tableau13[[#This Row],[Juil,]],[1]!Tableau3[#All],2,FALSE)</f>
        <v>#REF!</v>
      </c>
      <c r="AJ1859" s="5" t="e">
        <f>VLOOKUP(Tableau13[[#This Row],[Août]],[1]!Tableau3[#All],2,FALSE)</f>
        <v>#REF!</v>
      </c>
      <c r="AK1859" s="5" t="e">
        <f>VLOOKUP(Tableau13[[#This Row],[Sept,]],[1]!Tableau3[#All],2,FALSE)</f>
        <v>#REF!</v>
      </c>
      <c r="AL1859" s="5" t="e">
        <f>VLOOKUP(Tableau13[[#This Row],[Oct,]],[1]!Tableau3[#All],2,FALSE)</f>
        <v>#REF!</v>
      </c>
      <c r="AM1859" s="5" t="e">
        <f>VLOOKUP(Tableau13[[#This Row],[Nov,]],[1]!Tableau3[#All],2,FALSE)</f>
        <v>#REF!</v>
      </c>
      <c r="AN1859" s="5" t="e">
        <f>VLOOKUP(Tableau13[[#This Row],[Déc,]],[1]!Tableau3[#All],2,FALSE)</f>
        <v>#REF!</v>
      </c>
    </row>
    <row r="1860" spans="1:40" x14ac:dyDescent="0.25">
      <c r="A1860" t="s">
        <v>5001</v>
      </c>
      <c r="D1860" t="s">
        <v>108</v>
      </c>
      <c r="E1860" t="s">
        <v>109</v>
      </c>
      <c r="F1860" t="s">
        <v>8525</v>
      </c>
      <c r="G1860" t="s">
        <v>5002</v>
      </c>
      <c r="H1860" t="s">
        <v>5003</v>
      </c>
      <c r="I1860" t="s">
        <v>25</v>
      </c>
      <c r="J1860" s="3">
        <v>0</v>
      </c>
      <c r="K1860" s="1">
        <v>43831</v>
      </c>
      <c r="L1860" s="1">
        <v>45107</v>
      </c>
      <c r="M1860" t="s">
        <v>38</v>
      </c>
      <c r="O1860" t="s">
        <v>102</v>
      </c>
      <c r="P1860" s="1"/>
      <c r="AC1860" s="5" t="e">
        <f>VLOOKUP(Tableau13[[#This Row],[Jan,]],[1]!Tableau3[#All],2,FALSE)</f>
        <v>#REF!</v>
      </c>
      <c r="AD1860" s="5" t="e">
        <f>VLOOKUP(Tableau13[[#This Row],[Fév,]],[1]!Tableau3[#All],2,FALSE)</f>
        <v>#REF!</v>
      </c>
      <c r="AE1860" s="5" t="e">
        <f>VLOOKUP(Tableau13[[#This Row],[Mar,]],[1]!Tableau3[#All],2,FALSE)</f>
        <v>#REF!</v>
      </c>
      <c r="AF1860" s="5" t="e">
        <f>VLOOKUP(Tableau13[[#This Row],[Avr,]],[1]!Tableau3[#All],2,FALSE)</f>
        <v>#REF!</v>
      </c>
      <c r="AG1860" s="5" t="e">
        <f>VLOOKUP(Tableau13[[#This Row],[Mai]],[1]!Tableau3[#All],2,FALSE)</f>
        <v>#REF!</v>
      </c>
      <c r="AH1860" s="5" t="e">
        <f>VLOOKUP(Tableau13[[#This Row],[Juin]],[1]!Tableau3[#All],2,FALSE)</f>
        <v>#REF!</v>
      </c>
      <c r="AI1860" s="5" t="e">
        <f>VLOOKUP(Tableau13[[#This Row],[Juil,]],[1]!Tableau3[#All],2,FALSE)</f>
        <v>#REF!</v>
      </c>
      <c r="AJ1860" s="5" t="e">
        <f>VLOOKUP(Tableau13[[#This Row],[Août]],[1]!Tableau3[#All],2,FALSE)</f>
        <v>#REF!</v>
      </c>
      <c r="AK1860" s="5" t="e">
        <f>VLOOKUP(Tableau13[[#This Row],[Sept,]],[1]!Tableau3[#All],2,FALSE)</f>
        <v>#REF!</v>
      </c>
      <c r="AL1860" s="5" t="e">
        <f>VLOOKUP(Tableau13[[#This Row],[Oct,]],[1]!Tableau3[#All],2,FALSE)</f>
        <v>#REF!</v>
      </c>
      <c r="AM1860" s="5" t="e">
        <f>VLOOKUP(Tableau13[[#This Row],[Nov,]],[1]!Tableau3[#All],2,FALSE)</f>
        <v>#REF!</v>
      </c>
      <c r="AN1860" s="5" t="e">
        <f>VLOOKUP(Tableau13[[#This Row],[Déc,]],[1]!Tableau3[#All],2,FALSE)</f>
        <v>#REF!</v>
      </c>
    </row>
    <row r="1861" spans="1:40" x14ac:dyDescent="0.25">
      <c r="A1861" t="s">
        <v>5004</v>
      </c>
      <c r="D1861" t="s">
        <v>5005</v>
      </c>
      <c r="E1861" t="s">
        <v>5006</v>
      </c>
      <c r="F1861" t="s">
        <v>8526</v>
      </c>
      <c r="G1861" t="s">
        <v>5007</v>
      </c>
      <c r="H1861" t="s">
        <v>109</v>
      </c>
      <c r="I1861" t="s">
        <v>25</v>
      </c>
      <c r="J1861" s="3">
        <v>4279.75</v>
      </c>
      <c r="K1861" s="1">
        <v>43952</v>
      </c>
      <c r="L1861" s="1">
        <v>45097</v>
      </c>
      <c r="M1861" t="s">
        <v>38</v>
      </c>
      <c r="O1861" t="s">
        <v>27</v>
      </c>
      <c r="P1861" s="1"/>
      <c r="T1861">
        <v>1</v>
      </c>
      <c r="AC1861" s="5" t="e">
        <f>VLOOKUP(Tableau13[[#This Row],[Jan,]],[1]!Tableau3[#All],2,FALSE)</f>
        <v>#REF!</v>
      </c>
      <c r="AD1861" s="5" t="e">
        <f>VLOOKUP(Tableau13[[#This Row],[Fév,]],[1]!Tableau3[#All],2,FALSE)</f>
        <v>#REF!</v>
      </c>
      <c r="AE1861" s="5" t="e">
        <f>VLOOKUP(Tableau13[[#This Row],[Mar,]],[1]!Tableau3[#All],2,FALSE)</f>
        <v>#REF!</v>
      </c>
      <c r="AF1861" s="5" t="e">
        <f>VLOOKUP(Tableau13[[#This Row],[Avr,]],[1]!Tableau3[#All],2,FALSE)</f>
        <v>#REF!</v>
      </c>
      <c r="AG1861" s="5" t="e">
        <f>VLOOKUP(Tableau13[[#This Row],[Mai]],[1]!Tableau3[#All],2,FALSE)</f>
        <v>#REF!</v>
      </c>
      <c r="AH1861" s="5" t="e">
        <f>VLOOKUP(Tableau13[[#This Row],[Juin]],[1]!Tableau3[#All],2,FALSE)</f>
        <v>#REF!</v>
      </c>
      <c r="AI1861" s="5" t="e">
        <f>VLOOKUP(Tableau13[[#This Row],[Juil,]],[1]!Tableau3[#All],2,FALSE)</f>
        <v>#REF!</v>
      </c>
      <c r="AJ1861" s="5" t="e">
        <f>VLOOKUP(Tableau13[[#This Row],[Août]],[1]!Tableau3[#All],2,FALSE)</f>
        <v>#REF!</v>
      </c>
      <c r="AK1861" s="5" t="e">
        <f>VLOOKUP(Tableau13[[#This Row],[Sept,]],[1]!Tableau3[#All],2,FALSE)</f>
        <v>#REF!</v>
      </c>
      <c r="AL1861" s="5" t="e">
        <f>VLOOKUP(Tableau13[[#This Row],[Oct,]],[1]!Tableau3[#All],2,FALSE)</f>
        <v>#REF!</v>
      </c>
      <c r="AM1861" s="5" t="e">
        <f>VLOOKUP(Tableau13[[#This Row],[Nov,]],[1]!Tableau3[#All],2,FALSE)</f>
        <v>#REF!</v>
      </c>
      <c r="AN1861" s="5" t="e">
        <f>VLOOKUP(Tableau13[[#This Row],[Déc,]],[1]!Tableau3[#All],2,FALSE)</f>
        <v>#REF!</v>
      </c>
    </row>
    <row r="1862" spans="1:40" x14ac:dyDescent="0.25">
      <c r="A1862" t="s">
        <v>5008</v>
      </c>
      <c r="D1862" t="s">
        <v>5005</v>
      </c>
      <c r="E1862" t="s">
        <v>5006</v>
      </c>
      <c r="F1862" t="s">
        <v>8527</v>
      </c>
      <c r="G1862" t="s">
        <v>5009</v>
      </c>
      <c r="I1862" t="s">
        <v>25</v>
      </c>
      <c r="J1862" s="3">
        <v>0</v>
      </c>
      <c r="K1862" s="1">
        <v>43952</v>
      </c>
      <c r="L1862" s="1">
        <v>45097</v>
      </c>
      <c r="M1862" t="s">
        <v>38</v>
      </c>
      <c r="O1862" t="s">
        <v>102</v>
      </c>
      <c r="P1862" s="1"/>
      <c r="AC1862" s="5" t="e">
        <f>VLOOKUP(Tableau13[[#This Row],[Jan,]],[1]!Tableau3[#All],2,FALSE)</f>
        <v>#REF!</v>
      </c>
      <c r="AD1862" s="5" t="e">
        <f>VLOOKUP(Tableau13[[#This Row],[Fév,]],[1]!Tableau3[#All],2,FALSE)</f>
        <v>#REF!</v>
      </c>
      <c r="AE1862" s="5" t="e">
        <f>VLOOKUP(Tableau13[[#This Row],[Mar,]],[1]!Tableau3[#All],2,FALSE)</f>
        <v>#REF!</v>
      </c>
      <c r="AF1862" s="5" t="e">
        <f>VLOOKUP(Tableau13[[#This Row],[Avr,]],[1]!Tableau3[#All],2,FALSE)</f>
        <v>#REF!</v>
      </c>
      <c r="AG1862" s="5" t="e">
        <f>VLOOKUP(Tableau13[[#This Row],[Mai]],[1]!Tableau3[#All],2,FALSE)</f>
        <v>#REF!</v>
      </c>
      <c r="AH1862" s="5" t="e">
        <f>VLOOKUP(Tableau13[[#This Row],[Juin]],[1]!Tableau3[#All],2,FALSE)</f>
        <v>#REF!</v>
      </c>
      <c r="AI1862" s="5" t="e">
        <f>VLOOKUP(Tableau13[[#This Row],[Juil,]],[1]!Tableau3[#All],2,FALSE)</f>
        <v>#REF!</v>
      </c>
      <c r="AJ1862" s="5" t="e">
        <f>VLOOKUP(Tableau13[[#This Row],[Août]],[1]!Tableau3[#All],2,FALSE)</f>
        <v>#REF!</v>
      </c>
      <c r="AK1862" s="5" t="e">
        <f>VLOOKUP(Tableau13[[#This Row],[Sept,]],[1]!Tableau3[#All],2,FALSE)</f>
        <v>#REF!</v>
      </c>
      <c r="AL1862" s="5" t="e">
        <f>VLOOKUP(Tableau13[[#This Row],[Oct,]],[1]!Tableau3[#All],2,FALSE)</f>
        <v>#REF!</v>
      </c>
      <c r="AM1862" s="5" t="e">
        <f>VLOOKUP(Tableau13[[#This Row],[Nov,]],[1]!Tableau3[#All],2,FALSE)</f>
        <v>#REF!</v>
      </c>
      <c r="AN1862" s="5" t="e">
        <f>VLOOKUP(Tableau13[[#This Row],[Déc,]],[1]!Tableau3[#All],2,FALSE)</f>
        <v>#REF!</v>
      </c>
    </row>
    <row r="1863" spans="1:40" x14ac:dyDescent="0.25">
      <c r="A1863" t="s">
        <v>5010</v>
      </c>
      <c r="D1863" t="s">
        <v>5005</v>
      </c>
      <c r="E1863" t="s">
        <v>5006</v>
      </c>
      <c r="F1863" t="s">
        <v>8528</v>
      </c>
      <c r="G1863" t="s">
        <v>5011</v>
      </c>
      <c r="I1863" t="s">
        <v>25</v>
      </c>
      <c r="J1863" s="3">
        <v>0</v>
      </c>
      <c r="K1863" s="1">
        <v>43952</v>
      </c>
      <c r="L1863" s="1">
        <v>45097</v>
      </c>
      <c r="M1863" t="s">
        <v>38</v>
      </c>
      <c r="O1863" t="s">
        <v>102</v>
      </c>
      <c r="P1863" s="1"/>
      <c r="AC1863" s="5" t="e">
        <f>VLOOKUP(Tableau13[[#This Row],[Jan,]],[1]!Tableau3[#All],2,FALSE)</f>
        <v>#REF!</v>
      </c>
      <c r="AD1863" s="5" t="e">
        <f>VLOOKUP(Tableau13[[#This Row],[Fév,]],[1]!Tableau3[#All],2,FALSE)</f>
        <v>#REF!</v>
      </c>
      <c r="AE1863" s="5" t="e">
        <f>VLOOKUP(Tableau13[[#This Row],[Mar,]],[1]!Tableau3[#All],2,FALSE)</f>
        <v>#REF!</v>
      </c>
      <c r="AF1863" s="5" t="e">
        <f>VLOOKUP(Tableau13[[#This Row],[Avr,]],[1]!Tableau3[#All],2,FALSE)</f>
        <v>#REF!</v>
      </c>
      <c r="AG1863" s="5" t="e">
        <f>VLOOKUP(Tableau13[[#This Row],[Mai]],[1]!Tableau3[#All],2,FALSE)</f>
        <v>#REF!</v>
      </c>
      <c r="AH1863" s="5" t="e">
        <f>VLOOKUP(Tableau13[[#This Row],[Juin]],[1]!Tableau3[#All],2,FALSE)</f>
        <v>#REF!</v>
      </c>
      <c r="AI1863" s="5" t="e">
        <f>VLOOKUP(Tableau13[[#This Row],[Juil,]],[1]!Tableau3[#All],2,FALSE)</f>
        <v>#REF!</v>
      </c>
      <c r="AJ1863" s="5" t="e">
        <f>VLOOKUP(Tableau13[[#This Row],[Août]],[1]!Tableau3[#All],2,FALSE)</f>
        <v>#REF!</v>
      </c>
      <c r="AK1863" s="5" t="e">
        <f>VLOOKUP(Tableau13[[#This Row],[Sept,]],[1]!Tableau3[#All],2,FALSE)</f>
        <v>#REF!</v>
      </c>
      <c r="AL1863" s="5" t="e">
        <f>VLOOKUP(Tableau13[[#This Row],[Oct,]],[1]!Tableau3[#All],2,FALSE)</f>
        <v>#REF!</v>
      </c>
      <c r="AM1863" s="5" t="e">
        <f>VLOOKUP(Tableau13[[#This Row],[Nov,]],[1]!Tableau3[#All],2,FALSE)</f>
        <v>#REF!</v>
      </c>
      <c r="AN1863" s="5" t="e">
        <f>VLOOKUP(Tableau13[[#This Row],[Déc,]],[1]!Tableau3[#All],2,FALSE)</f>
        <v>#REF!</v>
      </c>
    </row>
    <row r="1864" spans="1:40" x14ac:dyDescent="0.25">
      <c r="A1864" t="s">
        <v>5012</v>
      </c>
      <c r="D1864" t="s">
        <v>5005</v>
      </c>
      <c r="E1864" t="s">
        <v>5006</v>
      </c>
      <c r="F1864" t="s">
        <v>8529</v>
      </c>
      <c r="G1864" t="s">
        <v>5013</v>
      </c>
      <c r="I1864" t="s">
        <v>25</v>
      </c>
      <c r="J1864" s="3">
        <v>0</v>
      </c>
      <c r="K1864" s="1">
        <v>43952</v>
      </c>
      <c r="L1864" s="1">
        <v>45097</v>
      </c>
      <c r="M1864" t="s">
        <v>38</v>
      </c>
      <c r="O1864" t="s">
        <v>102</v>
      </c>
      <c r="P1864" s="1"/>
      <c r="AC1864" s="5" t="e">
        <f>VLOOKUP(Tableau13[[#This Row],[Jan,]],[1]!Tableau3[#All],2,FALSE)</f>
        <v>#REF!</v>
      </c>
      <c r="AD1864" s="5" t="e">
        <f>VLOOKUP(Tableau13[[#This Row],[Fév,]],[1]!Tableau3[#All],2,FALSE)</f>
        <v>#REF!</v>
      </c>
      <c r="AE1864" s="5" t="e">
        <f>VLOOKUP(Tableau13[[#This Row],[Mar,]],[1]!Tableau3[#All],2,FALSE)</f>
        <v>#REF!</v>
      </c>
      <c r="AF1864" s="5" t="e">
        <f>VLOOKUP(Tableau13[[#This Row],[Avr,]],[1]!Tableau3[#All],2,FALSE)</f>
        <v>#REF!</v>
      </c>
      <c r="AG1864" s="5" t="e">
        <f>VLOOKUP(Tableau13[[#This Row],[Mai]],[1]!Tableau3[#All],2,FALSE)</f>
        <v>#REF!</v>
      </c>
      <c r="AH1864" s="5" t="e">
        <f>VLOOKUP(Tableau13[[#This Row],[Juin]],[1]!Tableau3[#All],2,FALSE)</f>
        <v>#REF!</v>
      </c>
      <c r="AI1864" s="5" t="e">
        <f>VLOOKUP(Tableau13[[#This Row],[Juil,]],[1]!Tableau3[#All],2,FALSE)</f>
        <v>#REF!</v>
      </c>
      <c r="AJ1864" s="5" t="e">
        <f>VLOOKUP(Tableau13[[#This Row],[Août]],[1]!Tableau3[#All],2,FALSE)</f>
        <v>#REF!</v>
      </c>
      <c r="AK1864" s="5" t="e">
        <f>VLOOKUP(Tableau13[[#This Row],[Sept,]],[1]!Tableau3[#All],2,FALSE)</f>
        <v>#REF!</v>
      </c>
      <c r="AL1864" s="5" t="e">
        <f>VLOOKUP(Tableau13[[#This Row],[Oct,]],[1]!Tableau3[#All],2,FALSE)</f>
        <v>#REF!</v>
      </c>
      <c r="AM1864" s="5" t="e">
        <f>VLOOKUP(Tableau13[[#This Row],[Nov,]],[1]!Tableau3[#All],2,FALSE)</f>
        <v>#REF!</v>
      </c>
      <c r="AN1864" s="5" t="e">
        <f>VLOOKUP(Tableau13[[#This Row],[Déc,]],[1]!Tableau3[#All],2,FALSE)</f>
        <v>#REF!</v>
      </c>
    </row>
    <row r="1865" spans="1:40" x14ac:dyDescent="0.25">
      <c r="A1865" t="s">
        <v>5014</v>
      </c>
      <c r="D1865" t="s">
        <v>3451</v>
      </c>
      <c r="E1865" t="s">
        <v>3452</v>
      </c>
      <c r="F1865" t="s">
        <v>8530</v>
      </c>
      <c r="G1865" t="s">
        <v>5015</v>
      </c>
      <c r="H1865" t="s">
        <v>5016</v>
      </c>
      <c r="I1865" t="s">
        <v>25</v>
      </c>
      <c r="J1865" s="3">
        <v>0</v>
      </c>
      <c r="K1865" s="1">
        <v>43997</v>
      </c>
      <c r="L1865" s="1">
        <v>44834</v>
      </c>
      <c r="M1865" t="s">
        <v>38</v>
      </c>
      <c r="O1865" t="s">
        <v>102</v>
      </c>
      <c r="P1865" s="1"/>
      <c r="AB1865" t="s">
        <v>39</v>
      </c>
      <c r="AC1865" s="5" t="e">
        <f>VLOOKUP(Tableau13[[#This Row],[Jan,]],[1]!Tableau3[#All],2,FALSE)</f>
        <v>#REF!</v>
      </c>
      <c r="AD1865" s="5" t="e">
        <f>VLOOKUP(Tableau13[[#This Row],[Fév,]],[1]!Tableau3[#All],2,FALSE)</f>
        <v>#REF!</v>
      </c>
      <c r="AE1865" s="5" t="e">
        <f>VLOOKUP(Tableau13[[#This Row],[Mar,]],[1]!Tableau3[#All],2,FALSE)</f>
        <v>#REF!</v>
      </c>
      <c r="AF1865" s="5" t="e">
        <f>VLOOKUP(Tableau13[[#This Row],[Avr,]],[1]!Tableau3[#All],2,FALSE)</f>
        <v>#REF!</v>
      </c>
      <c r="AG1865" s="5" t="e">
        <f>VLOOKUP(Tableau13[[#This Row],[Mai]],[1]!Tableau3[#All],2,FALSE)</f>
        <v>#REF!</v>
      </c>
      <c r="AH1865" s="5" t="e">
        <f>VLOOKUP(Tableau13[[#This Row],[Juin]],[1]!Tableau3[#All],2,FALSE)</f>
        <v>#REF!</v>
      </c>
      <c r="AI1865" s="5" t="e">
        <f>VLOOKUP(Tableau13[[#This Row],[Juil,]],[1]!Tableau3[#All],2,FALSE)</f>
        <v>#REF!</v>
      </c>
      <c r="AJ1865" s="5" t="e">
        <f>VLOOKUP(Tableau13[[#This Row],[Août]],[1]!Tableau3[#All],2,FALSE)</f>
        <v>#REF!</v>
      </c>
      <c r="AK1865" s="5" t="e">
        <f>VLOOKUP(Tableau13[[#This Row],[Sept,]],[1]!Tableau3[#All],2,FALSE)</f>
        <v>#REF!</v>
      </c>
      <c r="AL1865" s="5" t="e">
        <f>VLOOKUP(Tableau13[[#This Row],[Oct,]],[1]!Tableau3[#All],2,FALSE)</f>
        <v>#REF!</v>
      </c>
      <c r="AM1865" s="5" t="e">
        <f>VLOOKUP(Tableau13[[#This Row],[Nov,]],[1]!Tableau3[#All],2,FALSE)</f>
        <v>#REF!</v>
      </c>
      <c r="AN1865" s="5" t="e">
        <f>VLOOKUP(Tableau13[[#This Row],[Déc,]],[1]!Tableau3[#All],2,FALSE)</f>
        <v>#REF!</v>
      </c>
    </row>
    <row r="1866" spans="1:40" x14ac:dyDescent="0.25">
      <c r="A1866" t="s">
        <v>5017</v>
      </c>
      <c r="D1866" t="s">
        <v>5018</v>
      </c>
      <c r="E1866" t="s">
        <v>5019</v>
      </c>
      <c r="F1866" t="s">
        <v>8531</v>
      </c>
      <c r="G1866" t="s">
        <v>5020</v>
      </c>
      <c r="H1866" t="s">
        <v>5021</v>
      </c>
      <c r="I1866" t="s">
        <v>25</v>
      </c>
      <c r="J1866" s="3">
        <v>5820.7</v>
      </c>
      <c r="K1866" s="1">
        <v>44075</v>
      </c>
      <c r="L1866" s="1">
        <v>44439</v>
      </c>
      <c r="M1866" t="s">
        <v>26</v>
      </c>
      <c r="N1866" t="s">
        <v>5849</v>
      </c>
      <c r="O1866" t="s">
        <v>32</v>
      </c>
      <c r="P1866" s="1"/>
      <c r="R1866" s="2">
        <v>44287</v>
      </c>
      <c r="U1866" s="2">
        <v>44287</v>
      </c>
      <c r="X1866" s="2">
        <v>44287</v>
      </c>
      <c r="AA1866" s="2">
        <v>44287</v>
      </c>
      <c r="AB1866" t="s">
        <v>39</v>
      </c>
      <c r="AC1866" s="5" t="e">
        <f>VLOOKUP(Tableau13[[#This Row],[Jan,]],[1]!Tableau3[#All],2,FALSE)</f>
        <v>#REF!</v>
      </c>
      <c r="AD1866" s="5" t="e">
        <f>VLOOKUP(Tableau13[[#This Row],[Fév,]],[1]!Tableau3[#All],2,FALSE)</f>
        <v>#REF!</v>
      </c>
      <c r="AE1866" s="5" t="e">
        <f>VLOOKUP(Tableau13[[#This Row],[Mar,]],[1]!Tableau3[#All],2,FALSE)</f>
        <v>#REF!</v>
      </c>
      <c r="AF1866" s="5" t="e">
        <f>VLOOKUP(Tableau13[[#This Row],[Avr,]],[1]!Tableau3[#All],2,FALSE)</f>
        <v>#REF!</v>
      </c>
      <c r="AG1866" s="5" t="e">
        <f>VLOOKUP(Tableau13[[#This Row],[Mai]],[1]!Tableau3[#All],2,FALSE)</f>
        <v>#REF!</v>
      </c>
      <c r="AH1866" s="5" t="e">
        <f>VLOOKUP(Tableau13[[#This Row],[Juin]],[1]!Tableau3[#All],2,FALSE)</f>
        <v>#REF!</v>
      </c>
      <c r="AI1866" s="5" t="e">
        <f>VLOOKUP(Tableau13[[#This Row],[Juil,]],[1]!Tableau3[#All],2,FALSE)</f>
        <v>#REF!</v>
      </c>
      <c r="AJ1866" s="5" t="e">
        <f>VLOOKUP(Tableau13[[#This Row],[Août]],[1]!Tableau3[#All],2,FALSE)</f>
        <v>#REF!</v>
      </c>
      <c r="AK1866" s="5" t="e">
        <f>VLOOKUP(Tableau13[[#This Row],[Sept,]],[1]!Tableau3[#All],2,FALSE)</f>
        <v>#REF!</v>
      </c>
      <c r="AL1866" s="5" t="e">
        <f>VLOOKUP(Tableau13[[#This Row],[Oct,]],[1]!Tableau3[#All],2,FALSE)</f>
        <v>#REF!</v>
      </c>
      <c r="AM1866" s="5" t="e">
        <f>VLOOKUP(Tableau13[[#This Row],[Nov,]],[1]!Tableau3[#All],2,FALSE)</f>
        <v>#REF!</v>
      </c>
      <c r="AN1866" s="5" t="e">
        <f>VLOOKUP(Tableau13[[#This Row],[Déc,]],[1]!Tableau3[#All],2,FALSE)</f>
        <v>#REF!</v>
      </c>
    </row>
    <row r="1867" spans="1:40" x14ac:dyDescent="0.25">
      <c r="A1867" t="s">
        <v>5022</v>
      </c>
      <c r="D1867" t="s">
        <v>5018</v>
      </c>
      <c r="E1867" t="s">
        <v>5019</v>
      </c>
      <c r="F1867" t="s">
        <v>8532</v>
      </c>
      <c r="G1867" t="s">
        <v>5023</v>
      </c>
      <c r="H1867" t="s">
        <v>5024</v>
      </c>
      <c r="I1867" t="s">
        <v>25</v>
      </c>
      <c r="J1867" s="3">
        <v>0</v>
      </c>
      <c r="K1867" s="1">
        <v>44075</v>
      </c>
      <c r="L1867" s="1">
        <v>44439</v>
      </c>
      <c r="M1867" t="s">
        <v>38</v>
      </c>
      <c r="O1867" t="s">
        <v>102</v>
      </c>
      <c r="P1867" s="1"/>
      <c r="AB1867" t="s">
        <v>39</v>
      </c>
      <c r="AC1867" s="5" t="e">
        <f>VLOOKUP(Tableau13[[#This Row],[Jan,]],[1]!Tableau3[#All],2,FALSE)</f>
        <v>#REF!</v>
      </c>
      <c r="AD1867" s="5" t="e">
        <f>VLOOKUP(Tableau13[[#This Row],[Fév,]],[1]!Tableau3[#All],2,FALSE)</f>
        <v>#REF!</v>
      </c>
      <c r="AE1867" s="5" t="e">
        <f>VLOOKUP(Tableau13[[#This Row],[Mar,]],[1]!Tableau3[#All],2,FALSE)</f>
        <v>#REF!</v>
      </c>
      <c r="AF1867" s="5" t="e">
        <f>VLOOKUP(Tableau13[[#This Row],[Avr,]],[1]!Tableau3[#All],2,FALSE)</f>
        <v>#REF!</v>
      </c>
      <c r="AG1867" s="5" t="e">
        <f>VLOOKUP(Tableau13[[#This Row],[Mai]],[1]!Tableau3[#All],2,FALSE)</f>
        <v>#REF!</v>
      </c>
      <c r="AH1867" s="5" t="e">
        <f>VLOOKUP(Tableau13[[#This Row],[Juin]],[1]!Tableau3[#All],2,FALSE)</f>
        <v>#REF!</v>
      </c>
      <c r="AI1867" s="5" t="e">
        <f>VLOOKUP(Tableau13[[#This Row],[Juil,]],[1]!Tableau3[#All],2,FALSE)</f>
        <v>#REF!</v>
      </c>
      <c r="AJ1867" s="5" t="e">
        <f>VLOOKUP(Tableau13[[#This Row],[Août]],[1]!Tableau3[#All],2,FALSE)</f>
        <v>#REF!</v>
      </c>
      <c r="AK1867" s="5" t="e">
        <f>VLOOKUP(Tableau13[[#This Row],[Sept,]],[1]!Tableau3[#All],2,FALSE)</f>
        <v>#REF!</v>
      </c>
      <c r="AL1867" s="5" t="e">
        <f>VLOOKUP(Tableau13[[#This Row],[Oct,]],[1]!Tableau3[#All],2,FALSE)</f>
        <v>#REF!</v>
      </c>
      <c r="AM1867" s="5" t="e">
        <f>VLOOKUP(Tableau13[[#This Row],[Nov,]],[1]!Tableau3[#All],2,FALSE)</f>
        <v>#REF!</v>
      </c>
      <c r="AN1867" s="5" t="e">
        <f>VLOOKUP(Tableau13[[#This Row],[Déc,]],[1]!Tableau3[#All],2,FALSE)</f>
        <v>#REF!</v>
      </c>
    </row>
    <row r="1868" spans="1:40" x14ac:dyDescent="0.25">
      <c r="A1868" t="s">
        <v>5025</v>
      </c>
      <c r="D1868" t="s">
        <v>5018</v>
      </c>
      <c r="E1868" t="s">
        <v>5019</v>
      </c>
      <c r="F1868" t="s">
        <v>8533</v>
      </c>
      <c r="G1868" t="s">
        <v>5026</v>
      </c>
      <c r="H1868" t="s">
        <v>5027</v>
      </c>
      <c r="I1868" t="s">
        <v>25</v>
      </c>
      <c r="J1868" s="3">
        <v>0</v>
      </c>
      <c r="K1868" s="1">
        <v>44075</v>
      </c>
      <c r="L1868" s="1">
        <v>44439</v>
      </c>
      <c r="M1868" t="s">
        <v>38</v>
      </c>
      <c r="O1868" t="s">
        <v>102</v>
      </c>
      <c r="P1868" s="1"/>
      <c r="AB1868" t="s">
        <v>39</v>
      </c>
      <c r="AC1868" s="5" t="e">
        <f>VLOOKUP(Tableau13[[#This Row],[Jan,]],[1]!Tableau3[#All],2,FALSE)</f>
        <v>#REF!</v>
      </c>
      <c r="AD1868" s="5" t="e">
        <f>VLOOKUP(Tableau13[[#This Row],[Fév,]],[1]!Tableau3[#All],2,FALSE)</f>
        <v>#REF!</v>
      </c>
      <c r="AE1868" s="5" t="e">
        <f>VLOOKUP(Tableau13[[#This Row],[Mar,]],[1]!Tableau3[#All],2,FALSE)</f>
        <v>#REF!</v>
      </c>
      <c r="AF1868" s="5" t="e">
        <f>VLOOKUP(Tableau13[[#This Row],[Avr,]],[1]!Tableau3[#All],2,FALSE)</f>
        <v>#REF!</v>
      </c>
      <c r="AG1868" s="5" t="e">
        <f>VLOOKUP(Tableau13[[#This Row],[Mai]],[1]!Tableau3[#All],2,FALSE)</f>
        <v>#REF!</v>
      </c>
      <c r="AH1868" s="5" t="e">
        <f>VLOOKUP(Tableau13[[#This Row],[Juin]],[1]!Tableau3[#All],2,FALSE)</f>
        <v>#REF!</v>
      </c>
      <c r="AI1868" s="5" t="e">
        <f>VLOOKUP(Tableau13[[#This Row],[Juil,]],[1]!Tableau3[#All],2,FALSE)</f>
        <v>#REF!</v>
      </c>
      <c r="AJ1868" s="5" t="e">
        <f>VLOOKUP(Tableau13[[#This Row],[Août]],[1]!Tableau3[#All],2,FALSE)</f>
        <v>#REF!</v>
      </c>
      <c r="AK1868" s="5" t="e">
        <f>VLOOKUP(Tableau13[[#This Row],[Sept,]],[1]!Tableau3[#All],2,FALSE)</f>
        <v>#REF!</v>
      </c>
      <c r="AL1868" s="5" t="e">
        <f>VLOOKUP(Tableau13[[#This Row],[Oct,]],[1]!Tableau3[#All],2,FALSE)</f>
        <v>#REF!</v>
      </c>
      <c r="AM1868" s="5" t="e">
        <f>VLOOKUP(Tableau13[[#This Row],[Nov,]],[1]!Tableau3[#All],2,FALSE)</f>
        <v>#REF!</v>
      </c>
      <c r="AN1868" s="5" t="e">
        <f>VLOOKUP(Tableau13[[#This Row],[Déc,]],[1]!Tableau3[#All],2,FALSE)</f>
        <v>#REF!</v>
      </c>
    </row>
    <row r="1869" spans="1:40" x14ac:dyDescent="0.25">
      <c r="A1869" t="s">
        <v>5028</v>
      </c>
      <c r="D1869" t="s">
        <v>5018</v>
      </c>
      <c r="E1869" t="s">
        <v>5019</v>
      </c>
      <c r="F1869" t="s">
        <v>8534</v>
      </c>
      <c r="G1869" t="s">
        <v>5029</v>
      </c>
      <c r="H1869" t="s">
        <v>5030</v>
      </c>
      <c r="I1869" t="s">
        <v>25</v>
      </c>
      <c r="J1869" s="3">
        <v>0</v>
      </c>
      <c r="K1869" s="1">
        <v>44075</v>
      </c>
      <c r="L1869" s="1">
        <v>44439</v>
      </c>
      <c r="M1869" t="s">
        <v>38</v>
      </c>
      <c r="O1869" t="s">
        <v>102</v>
      </c>
      <c r="P1869" s="1"/>
      <c r="AB1869" t="s">
        <v>39</v>
      </c>
      <c r="AC1869" s="5" t="e">
        <f>VLOOKUP(Tableau13[[#This Row],[Jan,]],[1]!Tableau3[#All],2,FALSE)</f>
        <v>#REF!</v>
      </c>
      <c r="AD1869" s="5" t="e">
        <f>VLOOKUP(Tableau13[[#This Row],[Fév,]],[1]!Tableau3[#All],2,FALSE)</f>
        <v>#REF!</v>
      </c>
      <c r="AE1869" s="5" t="e">
        <f>VLOOKUP(Tableau13[[#This Row],[Mar,]],[1]!Tableau3[#All],2,FALSE)</f>
        <v>#REF!</v>
      </c>
      <c r="AF1869" s="5" t="e">
        <f>VLOOKUP(Tableau13[[#This Row],[Avr,]],[1]!Tableau3[#All],2,FALSE)</f>
        <v>#REF!</v>
      </c>
      <c r="AG1869" s="5" t="e">
        <f>VLOOKUP(Tableau13[[#This Row],[Mai]],[1]!Tableau3[#All],2,FALSE)</f>
        <v>#REF!</v>
      </c>
      <c r="AH1869" s="5" t="e">
        <f>VLOOKUP(Tableau13[[#This Row],[Juin]],[1]!Tableau3[#All],2,FALSE)</f>
        <v>#REF!</v>
      </c>
      <c r="AI1869" s="5" t="e">
        <f>VLOOKUP(Tableau13[[#This Row],[Juil,]],[1]!Tableau3[#All],2,FALSE)</f>
        <v>#REF!</v>
      </c>
      <c r="AJ1869" s="5" t="e">
        <f>VLOOKUP(Tableau13[[#This Row],[Août]],[1]!Tableau3[#All],2,FALSE)</f>
        <v>#REF!</v>
      </c>
      <c r="AK1869" s="5" t="e">
        <f>VLOOKUP(Tableau13[[#This Row],[Sept,]],[1]!Tableau3[#All],2,FALSE)</f>
        <v>#REF!</v>
      </c>
      <c r="AL1869" s="5" t="e">
        <f>VLOOKUP(Tableau13[[#This Row],[Oct,]],[1]!Tableau3[#All],2,FALSE)</f>
        <v>#REF!</v>
      </c>
      <c r="AM1869" s="5" t="e">
        <f>VLOOKUP(Tableau13[[#This Row],[Nov,]],[1]!Tableau3[#All],2,FALSE)</f>
        <v>#REF!</v>
      </c>
      <c r="AN1869" s="5" t="e">
        <f>VLOOKUP(Tableau13[[#This Row],[Déc,]],[1]!Tableau3[#All],2,FALSE)</f>
        <v>#REF!</v>
      </c>
    </row>
    <row r="1870" spans="1:40" x14ac:dyDescent="0.25">
      <c r="A1870" t="s">
        <v>5031</v>
      </c>
      <c r="D1870" t="s">
        <v>5018</v>
      </c>
      <c r="E1870" t="s">
        <v>5019</v>
      </c>
      <c r="F1870" t="s">
        <v>8535</v>
      </c>
      <c r="G1870" t="s">
        <v>5032</v>
      </c>
      <c r="H1870" t="s">
        <v>5033</v>
      </c>
      <c r="I1870" t="s">
        <v>25</v>
      </c>
      <c r="J1870" s="3">
        <v>0</v>
      </c>
      <c r="K1870" s="1">
        <v>44075</v>
      </c>
      <c r="L1870" s="1">
        <v>44439</v>
      </c>
      <c r="M1870" t="s">
        <v>38</v>
      </c>
      <c r="O1870" t="s">
        <v>102</v>
      </c>
      <c r="P1870" s="1"/>
      <c r="AB1870" t="s">
        <v>39</v>
      </c>
      <c r="AC1870" s="5" t="e">
        <f>VLOOKUP(Tableau13[[#This Row],[Jan,]],[1]!Tableau3[#All],2,FALSE)</f>
        <v>#REF!</v>
      </c>
      <c r="AD1870" s="5" t="e">
        <f>VLOOKUP(Tableau13[[#This Row],[Fév,]],[1]!Tableau3[#All],2,FALSE)</f>
        <v>#REF!</v>
      </c>
      <c r="AE1870" s="5" t="e">
        <f>VLOOKUP(Tableau13[[#This Row],[Mar,]],[1]!Tableau3[#All],2,FALSE)</f>
        <v>#REF!</v>
      </c>
      <c r="AF1870" s="5" t="e">
        <f>VLOOKUP(Tableau13[[#This Row],[Avr,]],[1]!Tableau3[#All],2,FALSE)</f>
        <v>#REF!</v>
      </c>
      <c r="AG1870" s="5" t="e">
        <f>VLOOKUP(Tableau13[[#This Row],[Mai]],[1]!Tableau3[#All],2,FALSE)</f>
        <v>#REF!</v>
      </c>
      <c r="AH1870" s="5" t="e">
        <f>VLOOKUP(Tableau13[[#This Row],[Juin]],[1]!Tableau3[#All],2,FALSE)</f>
        <v>#REF!</v>
      </c>
      <c r="AI1870" s="5" t="e">
        <f>VLOOKUP(Tableau13[[#This Row],[Juil,]],[1]!Tableau3[#All],2,FALSE)</f>
        <v>#REF!</v>
      </c>
      <c r="AJ1870" s="5" t="e">
        <f>VLOOKUP(Tableau13[[#This Row],[Août]],[1]!Tableau3[#All],2,FALSE)</f>
        <v>#REF!</v>
      </c>
      <c r="AK1870" s="5" t="e">
        <f>VLOOKUP(Tableau13[[#This Row],[Sept,]],[1]!Tableau3[#All],2,FALSE)</f>
        <v>#REF!</v>
      </c>
      <c r="AL1870" s="5" t="e">
        <f>VLOOKUP(Tableau13[[#This Row],[Oct,]],[1]!Tableau3[#All],2,FALSE)</f>
        <v>#REF!</v>
      </c>
      <c r="AM1870" s="5" t="e">
        <f>VLOOKUP(Tableau13[[#This Row],[Nov,]],[1]!Tableau3[#All],2,FALSE)</f>
        <v>#REF!</v>
      </c>
      <c r="AN1870" s="5" t="e">
        <f>VLOOKUP(Tableau13[[#This Row],[Déc,]],[1]!Tableau3[#All],2,FALSE)</f>
        <v>#REF!</v>
      </c>
    </row>
    <row r="1871" spans="1:40" x14ac:dyDescent="0.25">
      <c r="A1871" t="s">
        <v>5034</v>
      </c>
      <c r="D1871" t="s">
        <v>3590</v>
      </c>
      <c r="E1871" t="s">
        <v>3591</v>
      </c>
      <c r="F1871" t="s">
        <v>8536</v>
      </c>
      <c r="G1871" t="s">
        <v>5035</v>
      </c>
      <c r="H1871" t="s">
        <v>5036</v>
      </c>
      <c r="I1871" t="s">
        <v>25</v>
      </c>
      <c r="J1871" s="3">
        <v>1940</v>
      </c>
      <c r="K1871" s="1">
        <v>43862</v>
      </c>
      <c r="M1871" t="s">
        <v>38</v>
      </c>
      <c r="O1871" t="s">
        <v>32</v>
      </c>
      <c r="P1871" s="1"/>
      <c r="AB1871" t="s">
        <v>39</v>
      </c>
      <c r="AC1871" s="5" t="e">
        <f>VLOOKUP(Tableau13[[#This Row],[Jan,]],[1]!Tableau3[#All],2,FALSE)</f>
        <v>#REF!</v>
      </c>
      <c r="AD1871" s="5" t="e">
        <f>VLOOKUP(Tableau13[[#This Row],[Fév,]],[1]!Tableau3[#All],2,FALSE)</f>
        <v>#REF!</v>
      </c>
      <c r="AE1871" s="5" t="e">
        <f>VLOOKUP(Tableau13[[#This Row],[Mar,]],[1]!Tableau3[#All],2,FALSE)</f>
        <v>#REF!</v>
      </c>
      <c r="AF1871" s="5" t="e">
        <f>VLOOKUP(Tableau13[[#This Row],[Avr,]],[1]!Tableau3[#All],2,FALSE)</f>
        <v>#REF!</v>
      </c>
      <c r="AG1871" s="5" t="e">
        <f>VLOOKUP(Tableau13[[#This Row],[Mai]],[1]!Tableau3[#All],2,FALSE)</f>
        <v>#REF!</v>
      </c>
      <c r="AH1871" s="5" t="e">
        <f>VLOOKUP(Tableau13[[#This Row],[Juin]],[1]!Tableau3[#All],2,FALSE)</f>
        <v>#REF!</v>
      </c>
      <c r="AI1871" s="5" t="e">
        <f>VLOOKUP(Tableau13[[#This Row],[Juil,]],[1]!Tableau3[#All],2,FALSE)</f>
        <v>#REF!</v>
      </c>
      <c r="AJ1871" s="5" t="e">
        <f>VLOOKUP(Tableau13[[#This Row],[Août]],[1]!Tableau3[#All],2,FALSE)</f>
        <v>#REF!</v>
      </c>
      <c r="AK1871" s="5" t="e">
        <f>VLOOKUP(Tableau13[[#This Row],[Sept,]],[1]!Tableau3[#All],2,FALSE)</f>
        <v>#REF!</v>
      </c>
      <c r="AL1871" s="5" t="e">
        <f>VLOOKUP(Tableau13[[#This Row],[Oct,]],[1]!Tableau3[#All],2,FALSE)</f>
        <v>#REF!</v>
      </c>
      <c r="AM1871" s="5" t="e">
        <f>VLOOKUP(Tableau13[[#This Row],[Nov,]],[1]!Tableau3[#All],2,FALSE)</f>
        <v>#REF!</v>
      </c>
      <c r="AN1871" s="5" t="e">
        <f>VLOOKUP(Tableau13[[#This Row],[Déc,]],[1]!Tableau3[#All],2,FALSE)</f>
        <v>#REF!</v>
      </c>
    </row>
    <row r="1872" spans="1:40" x14ac:dyDescent="0.25">
      <c r="A1872" t="s">
        <v>5037</v>
      </c>
      <c r="B1872" s="1">
        <v>43994</v>
      </c>
      <c r="D1872" t="s">
        <v>5038</v>
      </c>
      <c r="E1872" t="s">
        <v>5039</v>
      </c>
      <c r="F1872" t="s">
        <v>5040</v>
      </c>
      <c r="G1872" t="s">
        <v>5041</v>
      </c>
      <c r="H1872" t="s">
        <v>5042</v>
      </c>
      <c r="I1872" t="s">
        <v>25</v>
      </c>
      <c r="J1872" s="3">
        <v>1028.93</v>
      </c>
      <c r="K1872" s="1">
        <v>44013</v>
      </c>
      <c r="M1872" t="s">
        <v>26</v>
      </c>
      <c r="N1872" t="s">
        <v>5820</v>
      </c>
      <c r="O1872" t="s">
        <v>27</v>
      </c>
      <c r="P1872" s="1"/>
      <c r="V1872">
        <v>1</v>
      </c>
      <c r="AC1872" s="5" t="e">
        <f>VLOOKUP(Tableau13[[#This Row],[Jan,]],[1]!Tableau3[#All],2,FALSE)</f>
        <v>#REF!</v>
      </c>
      <c r="AD1872" s="5" t="e">
        <f>VLOOKUP(Tableau13[[#This Row],[Fév,]],[1]!Tableau3[#All],2,FALSE)</f>
        <v>#REF!</v>
      </c>
      <c r="AE1872" s="5" t="e">
        <f>VLOOKUP(Tableau13[[#This Row],[Mar,]],[1]!Tableau3[#All],2,FALSE)</f>
        <v>#REF!</v>
      </c>
      <c r="AF1872" s="5" t="e">
        <f>VLOOKUP(Tableau13[[#This Row],[Avr,]],[1]!Tableau3[#All],2,FALSE)</f>
        <v>#REF!</v>
      </c>
      <c r="AG1872" s="5" t="e">
        <f>VLOOKUP(Tableau13[[#This Row],[Mai]],[1]!Tableau3[#All],2,FALSE)</f>
        <v>#REF!</v>
      </c>
      <c r="AH1872" s="5" t="e">
        <f>VLOOKUP(Tableau13[[#This Row],[Juin]],[1]!Tableau3[#All],2,FALSE)</f>
        <v>#REF!</v>
      </c>
      <c r="AI1872" s="5" t="e">
        <f>VLOOKUP(Tableau13[[#This Row],[Juil,]],[1]!Tableau3[#All],2,FALSE)</f>
        <v>#REF!</v>
      </c>
      <c r="AJ1872" s="5" t="e">
        <f>VLOOKUP(Tableau13[[#This Row],[Août]],[1]!Tableau3[#All],2,FALSE)</f>
        <v>#REF!</v>
      </c>
      <c r="AK1872" s="5" t="e">
        <f>VLOOKUP(Tableau13[[#This Row],[Sept,]],[1]!Tableau3[#All],2,FALSE)</f>
        <v>#REF!</v>
      </c>
      <c r="AL1872" s="5" t="e">
        <f>VLOOKUP(Tableau13[[#This Row],[Oct,]],[1]!Tableau3[#All],2,FALSE)</f>
        <v>#REF!</v>
      </c>
      <c r="AM1872" s="5" t="e">
        <f>VLOOKUP(Tableau13[[#This Row],[Nov,]],[1]!Tableau3[#All],2,FALSE)</f>
        <v>#REF!</v>
      </c>
      <c r="AN1872" s="5" t="e">
        <f>VLOOKUP(Tableau13[[#This Row],[Déc,]],[1]!Tableau3[#All],2,FALSE)</f>
        <v>#REF!</v>
      </c>
    </row>
    <row r="1873" spans="1:40" x14ac:dyDescent="0.25">
      <c r="A1873" t="s">
        <v>5043</v>
      </c>
      <c r="B1873" s="1">
        <v>44012</v>
      </c>
      <c r="D1873" t="s">
        <v>5044</v>
      </c>
      <c r="E1873" t="s">
        <v>5045</v>
      </c>
      <c r="F1873" t="s">
        <v>5046</v>
      </c>
      <c r="G1873" t="s">
        <v>5047</v>
      </c>
      <c r="H1873" t="s">
        <v>5048</v>
      </c>
      <c r="I1873" t="s">
        <v>25</v>
      </c>
      <c r="J1873" s="3">
        <v>453.81</v>
      </c>
      <c r="K1873" s="1">
        <v>44013</v>
      </c>
      <c r="M1873" t="s">
        <v>26</v>
      </c>
      <c r="N1873" t="s">
        <v>5820</v>
      </c>
      <c r="O1873" t="s">
        <v>27</v>
      </c>
      <c r="P1873" s="1"/>
      <c r="V1873">
        <v>1</v>
      </c>
      <c r="AC1873" s="5" t="e">
        <f>VLOOKUP(Tableau13[[#This Row],[Jan,]],[1]!Tableau3[#All],2,FALSE)</f>
        <v>#REF!</v>
      </c>
      <c r="AD1873" s="5" t="e">
        <f>VLOOKUP(Tableau13[[#This Row],[Fév,]],[1]!Tableau3[#All],2,FALSE)</f>
        <v>#REF!</v>
      </c>
      <c r="AE1873" s="5" t="e">
        <f>VLOOKUP(Tableau13[[#This Row],[Mar,]],[1]!Tableau3[#All],2,FALSE)</f>
        <v>#REF!</v>
      </c>
      <c r="AF1873" s="5" t="e">
        <f>VLOOKUP(Tableau13[[#This Row],[Avr,]],[1]!Tableau3[#All],2,FALSE)</f>
        <v>#REF!</v>
      </c>
      <c r="AG1873" s="5" t="e">
        <f>VLOOKUP(Tableau13[[#This Row],[Mai]],[1]!Tableau3[#All],2,FALSE)</f>
        <v>#REF!</v>
      </c>
      <c r="AH1873" s="5" t="e">
        <f>VLOOKUP(Tableau13[[#This Row],[Juin]],[1]!Tableau3[#All],2,FALSE)</f>
        <v>#REF!</v>
      </c>
      <c r="AI1873" s="5" t="e">
        <f>VLOOKUP(Tableau13[[#This Row],[Juil,]],[1]!Tableau3[#All],2,FALSE)</f>
        <v>#REF!</v>
      </c>
      <c r="AJ1873" s="5" t="e">
        <f>VLOOKUP(Tableau13[[#This Row],[Août]],[1]!Tableau3[#All],2,FALSE)</f>
        <v>#REF!</v>
      </c>
      <c r="AK1873" s="5" t="e">
        <f>VLOOKUP(Tableau13[[#This Row],[Sept,]],[1]!Tableau3[#All],2,FALSE)</f>
        <v>#REF!</v>
      </c>
      <c r="AL1873" s="5" t="e">
        <f>VLOOKUP(Tableau13[[#This Row],[Oct,]],[1]!Tableau3[#All],2,FALSE)</f>
        <v>#REF!</v>
      </c>
      <c r="AM1873" s="5" t="e">
        <f>VLOOKUP(Tableau13[[#This Row],[Nov,]],[1]!Tableau3[#All],2,FALSE)</f>
        <v>#REF!</v>
      </c>
      <c r="AN1873" s="5" t="e">
        <f>VLOOKUP(Tableau13[[#This Row],[Déc,]],[1]!Tableau3[#All],2,FALSE)</f>
        <v>#REF!</v>
      </c>
    </row>
    <row r="1874" spans="1:40" x14ac:dyDescent="0.25">
      <c r="A1874" t="s">
        <v>5049</v>
      </c>
      <c r="B1874" s="1">
        <v>44007</v>
      </c>
      <c r="D1874" t="s">
        <v>5050</v>
      </c>
      <c r="E1874" t="s">
        <v>5051</v>
      </c>
      <c r="F1874" t="s">
        <v>5052</v>
      </c>
      <c r="G1874" t="s">
        <v>5053</v>
      </c>
      <c r="H1874" t="s">
        <v>5054</v>
      </c>
      <c r="I1874" t="s">
        <v>25</v>
      </c>
      <c r="J1874" s="3">
        <v>878.18</v>
      </c>
      <c r="K1874" s="1">
        <v>44013</v>
      </c>
      <c r="M1874" t="s">
        <v>26</v>
      </c>
      <c r="N1874" t="s">
        <v>5820</v>
      </c>
      <c r="O1874" t="s">
        <v>27</v>
      </c>
      <c r="P1874" s="1"/>
      <c r="V1874">
        <v>1</v>
      </c>
      <c r="AC1874" s="5" t="e">
        <f>VLOOKUP(Tableau13[[#This Row],[Jan,]],[1]!Tableau3[#All],2,FALSE)</f>
        <v>#REF!</v>
      </c>
      <c r="AD1874" s="5" t="e">
        <f>VLOOKUP(Tableau13[[#This Row],[Fév,]],[1]!Tableau3[#All],2,FALSE)</f>
        <v>#REF!</v>
      </c>
      <c r="AE1874" s="5" t="e">
        <f>VLOOKUP(Tableau13[[#This Row],[Mar,]],[1]!Tableau3[#All],2,FALSE)</f>
        <v>#REF!</v>
      </c>
      <c r="AF1874" s="5" t="e">
        <f>VLOOKUP(Tableau13[[#This Row],[Avr,]],[1]!Tableau3[#All],2,FALSE)</f>
        <v>#REF!</v>
      </c>
      <c r="AG1874" s="5" t="e">
        <f>VLOOKUP(Tableau13[[#This Row],[Mai]],[1]!Tableau3[#All],2,FALSE)</f>
        <v>#REF!</v>
      </c>
      <c r="AH1874" s="5" t="e">
        <f>VLOOKUP(Tableau13[[#This Row],[Juin]],[1]!Tableau3[#All],2,FALSE)</f>
        <v>#REF!</v>
      </c>
      <c r="AI1874" s="5" t="e">
        <f>VLOOKUP(Tableau13[[#This Row],[Juil,]],[1]!Tableau3[#All],2,FALSE)</f>
        <v>#REF!</v>
      </c>
      <c r="AJ1874" s="5" t="e">
        <f>VLOOKUP(Tableau13[[#This Row],[Août]],[1]!Tableau3[#All],2,FALSE)</f>
        <v>#REF!</v>
      </c>
      <c r="AK1874" s="5" t="e">
        <f>VLOOKUP(Tableau13[[#This Row],[Sept,]],[1]!Tableau3[#All],2,FALSE)</f>
        <v>#REF!</v>
      </c>
      <c r="AL1874" s="5" t="e">
        <f>VLOOKUP(Tableau13[[#This Row],[Oct,]],[1]!Tableau3[#All],2,FALSE)</f>
        <v>#REF!</v>
      </c>
      <c r="AM1874" s="5" t="e">
        <f>VLOOKUP(Tableau13[[#This Row],[Nov,]],[1]!Tableau3[#All],2,FALSE)</f>
        <v>#REF!</v>
      </c>
      <c r="AN1874" s="5" t="e">
        <f>VLOOKUP(Tableau13[[#This Row],[Déc,]],[1]!Tableau3[#All],2,FALSE)</f>
        <v>#REF!</v>
      </c>
    </row>
    <row r="1875" spans="1:40" x14ac:dyDescent="0.25">
      <c r="A1875" t="s">
        <v>5055</v>
      </c>
      <c r="D1875" t="s">
        <v>5056</v>
      </c>
      <c r="E1875" t="s">
        <v>4649</v>
      </c>
      <c r="F1875" t="s">
        <v>5057</v>
      </c>
      <c r="G1875" t="s">
        <v>5058</v>
      </c>
      <c r="H1875" t="s">
        <v>5059</v>
      </c>
      <c r="I1875" t="s">
        <v>25</v>
      </c>
      <c r="J1875" s="3">
        <v>0</v>
      </c>
      <c r="K1875" s="1">
        <v>43922</v>
      </c>
      <c r="L1875" s="1">
        <v>45382</v>
      </c>
      <c r="M1875" t="s">
        <v>38</v>
      </c>
      <c r="O1875" t="s">
        <v>102</v>
      </c>
      <c r="P1875" s="1"/>
      <c r="AC1875" s="5" t="e">
        <f>VLOOKUP(Tableau13[[#This Row],[Jan,]],[1]!Tableau3[#All],2,FALSE)</f>
        <v>#REF!</v>
      </c>
      <c r="AD1875" s="5" t="e">
        <f>VLOOKUP(Tableau13[[#This Row],[Fév,]],[1]!Tableau3[#All],2,FALSE)</f>
        <v>#REF!</v>
      </c>
      <c r="AE1875" s="5" t="e">
        <f>VLOOKUP(Tableau13[[#This Row],[Mar,]],[1]!Tableau3[#All],2,FALSE)</f>
        <v>#REF!</v>
      </c>
      <c r="AF1875" s="5" t="e">
        <f>VLOOKUP(Tableau13[[#This Row],[Avr,]],[1]!Tableau3[#All],2,FALSE)</f>
        <v>#REF!</v>
      </c>
      <c r="AG1875" s="5" t="e">
        <f>VLOOKUP(Tableau13[[#This Row],[Mai]],[1]!Tableau3[#All],2,FALSE)</f>
        <v>#REF!</v>
      </c>
      <c r="AH1875" s="5" t="e">
        <f>VLOOKUP(Tableau13[[#This Row],[Juin]],[1]!Tableau3[#All],2,FALSE)</f>
        <v>#REF!</v>
      </c>
      <c r="AI1875" s="5" t="e">
        <f>VLOOKUP(Tableau13[[#This Row],[Juil,]],[1]!Tableau3[#All],2,FALSE)</f>
        <v>#REF!</v>
      </c>
      <c r="AJ1875" s="5" t="e">
        <f>VLOOKUP(Tableau13[[#This Row],[Août]],[1]!Tableau3[#All],2,FALSE)</f>
        <v>#REF!</v>
      </c>
      <c r="AK1875" s="5" t="e">
        <f>VLOOKUP(Tableau13[[#This Row],[Sept,]],[1]!Tableau3[#All],2,FALSE)</f>
        <v>#REF!</v>
      </c>
      <c r="AL1875" s="5" t="e">
        <f>VLOOKUP(Tableau13[[#This Row],[Oct,]],[1]!Tableau3[#All],2,FALSE)</f>
        <v>#REF!</v>
      </c>
      <c r="AM1875" s="5" t="e">
        <f>VLOOKUP(Tableau13[[#This Row],[Nov,]],[1]!Tableau3[#All],2,FALSE)</f>
        <v>#REF!</v>
      </c>
      <c r="AN1875" s="5" t="e">
        <f>VLOOKUP(Tableau13[[#This Row],[Déc,]],[1]!Tableau3[#All],2,FALSE)</f>
        <v>#REF!</v>
      </c>
    </row>
    <row r="1876" spans="1:40" x14ac:dyDescent="0.25">
      <c r="A1876" t="s">
        <v>5060</v>
      </c>
      <c r="D1876" t="s">
        <v>5056</v>
      </c>
      <c r="E1876" t="s">
        <v>4649</v>
      </c>
      <c r="F1876" t="s">
        <v>5061</v>
      </c>
      <c r="G1876" t="s">
        <v>5062</v>
      </c>
      <c r="H1876" t="s">
        <v>5059</v>
      </c>
      <c r="I1876" t="s">
        <v>25</v>
      </c>
      <c r="J1876" s="3">
        <v>0</v>
      </c>
      <c r="K1876" s="1">
        <v>43922</v>
      </c>
      <c r="L1876" s="1">
        <v>45382</v>
      </c>
      <c r="M1876" t="s">
        <v>38</v>
      </c>
      <c r="O1876" t="s">
        <v>102</v>
      </c>
      <c r="P1876" s="1"/>
      <c r="AC1876" s="5" t="e">
        <f>VLOOKUP(Tableau13[[#This Row],[Jan,]],[1]!Tableau3[#All],2,FALSE)</f>
        <v>#REF!</v>
      </c>
      <c r="AD1876" s="5" t="e">
        <f>VLOOKUP(Tableau13[[#This Row],[Fév,]],[1]!Tableau3[#All],2,FALSE)</f>
        <v>#REF!</v>
      </c>
      <c r="AE1876" s="5" t="e">
        <f>VLOOKUP(Tableau13[[#This Row],[Mar,]],[1]!Tableau3[#All],2,FALSE)</f>
        <v>#REF!</v>
      </c>
      <c r="AF1876" s="5" t="e">
        <f>VLOOKUP(Tableau13[[#This Row],[Avr,]],[1]!Tableau3[#All],2,FALSE)</f>
        <v>#REF!</v>
      </c>
      <c r="AG1876" s="5" t="e">
        <f>VLOOKUP(Tableau13[[#This Row],[Mai]],[1]!Tableau3[#All],2,FALSE)</f>
        <v>#REF!</v>
      </c>
      <c r="AH1876" s="5" t="e">
        <f>VLOOKUP(Tableau13[[#This Row],[Juin]],[1]!Tableau3[#All],2,FALSE)</f>
        <v>#REF!</v>
      </c>
      <c r="AI1876" s="5" t="e">
        <f>VLOOKUP(Tableau13[[#This Row],[Juil,]],[1]!Tableau3[#All],2,FALSE)</f>
        <v>#REF!</v>
      </c>
      <c r="AJ1876" s="5" t="e">
        <f>VLOOKUP(Tableau13[[#This Row],[Août]],[1]!Tableau3[#All],2,FALSE)</f>
        <v>#REF!</v>
      </c>
      <c r="AK1876" s="5" t="e">
        <f>VLOOKUP(Tableau13[[#This Row],[Sept,]],[1]!Tableau3[#All],2,FALSE)</f>
        <v>#REF!</v>
      </c>
      <c r="AL1876" s="5" t="e">
        <f>VLOOKUP(Tableau13[[#This Row],[Oct,]],[1]!Tableau3[#All],2,FALSE)</f>
        <v>#REF!</v>
      </c>
      <c r="AM1876" s="5" t="e">
        <f>VLOOKUP(Tableau13[[#This Row],[Nov,]],[1]!Tableau3[#All],2,FALSE)</f>
        <v>#REF!</v>
      </c>
      <c r="AN1876" s="5" t="e">
        <f>VLOOKUP(Tableau13[[#This Row],[Déc,]],[1]!Tableau3[#All],2,FALSE)</f>
        <v>#REF!</v>
      </c>
    </row>
    <row r="1877" spans="1:40" x14ac:dyDescent="0.25">
      <c r="A1877" t="s">
        <v>5063</v>
      </c>
      <c r="D1877" t="s">
        <v>5056</v>
      </c>
      <c r="E1877" t="s">
        <v>4649</v>
      </c>
      <c r="F1877" t="s">
        <v>5064</v>
      </c>
      <c r="G1877" t="s">
        <v>5065</v>
      </c>
      <c r="H1877" t="s">
        <v>5059</v>
      </c>
      <c r="I1877" t="s">
        <v>25</v>
      </c>
      <c r="J1877" s="3">
        <v>0</v>
      </c>
      <c r="K1877" s="1">
        <v>43922</v>
      </c>
      <c r="L1877" s="1">
        <v>45382</v>
      </c>
      <c r="M1877" t="s">
        <v>38</v>
      </c>
      <c r="O1877" t="s">
        <v>102</v>
      </c>
      <c r="P1877" s="1"/>
      <c r="AC1877" s="5" t="e">
        <f>VLOOKUP(Tableau13[[#This Row],[Jan,]],[1]!Tableau3[#All],2,FALSE)</f>
        <v>#REF!</v>
      </c>
      <c r="AD1877" s="5" t="e">
        <f>VLOOKUP(Tableau13[[#This Row],[Fév,]],[1]!Tableau3[#All],2,FALSE)</f>
        <v>#REF!</v>
      </c>
      <c r="AE1877" s="5" t="e">
        <f>VLOOKUP(Tableau13[[#This Row],[Mar,]],[1]!Tableau3[#All],2,FALSE)</f>
        <v>#REF!</v>
      </c>
      <c r="AF1877" s="5" t="e">
        <f>VLOOKUP(Tableau13[[#This Row],[Avr,]],[1]!Tableau3[#All],2,FALSE)</f>
        <v>#REF!</v>
      </c>
      <c r="AG1877" s="5" t="e">
        <f>VLOOKUP(Tableau13[[#This Row],[Mai]],[1]!Tableau3[#All],2,FALSE)</f>
        <v>#REF!</v>
      </c>
      <c r="AH1877" s="5" t="e">
        <f>VLOOKUP(Tableau13[[#This Row],[Juin]],[1]!Tableau3[#All],2,FALSE)</f>
        <v>#REF!</v>
      </c>
      <c r="AI1877" s="5" t="e">
        <f>VLOOKUP(Tableau13[[#This Row],[Juil,]],[1]!Tableau3[#All],2,FALSE)</f>
        <v>#REF!</v>
      </c>
      <c r="AJ1877" s="5" t="e">
        <f>VLOOKUP(Tableau13[[#This Row],[Août]],[1]!Tableau3[#All],2,FALSE)</f>
        <v>#REF!</v>
      </c>
      <c r="AK1877" s="5" t="e">
        <f>VLOOKUP(Tableau13[[#This Row],[Sept,]],[1]!Tableau3[#All],2,FALSE)</f>
        <v>#REF!</v>
      </c>
      <c r="AL1877" s="5" t="e">
        <f>VLOOKUP(Tableau13[[#This Row],[Oct,]],[1]!Tableau3[#All],2,FALSE)</f>
        <v>#REF!</v>
      </c>
      <c r="AM1877" s="5" t="e">
        <f>VLOOKUP(Tableau13[[#This Row],[Nov,]],[1]!Tableau3[#All],2,FALSE)</f>
        <v>#REF!</v>
      </c>
      <c r="AN1877" s="5" t="e">
        <f>VLOOKUP(Tableau13[[#This Row],[Déc,]],[1]!Tableau3[#All],2,FALSE)</f>
        <v>#REF!</v>
      </c>
    </row>
    <row r="1878" spans="1:40" x14ac:dyDescent="0.25">
      <c r="A1878" t="s">
        <v>5066</v>
      </c>
      <c r="D1878" t="s">
        <v>5056</v>
      </c>
      <c r="E1878" t="s">
        <v>4649</v>
      </c>
      <c r="F1878" t="s">
        <v>5067</v>
      </c>
      <c r="G1878" t="s">
        <v>5068</v>
      </c>
      <c r="H1878" t="s">
        <v>5059</v>
      </c>
      <c r="I1878" t="s">
        <v>25</v>
      </c>
      <c r="J1878" s="3">
        <v>0</v>
      </c>
      <c r="K1878" s="1">
        <v>43922</v>
      </c>
      <c r="L1878" s="1">
        <v>45382</v>
      </c>
      <c r="M1878" t="s">
        <v>38</v>
      </c>
      <c r="O1878" t="s">
        <v>102</v>
      </c>
      <c r="P1878" s="1"/>
      <c r="AC1878" s="5" t="e">
        <f>VLOOKUP(Tableau13[[#This Row],[Jan,]],[1]!Tableau3[#All],2,FALSE)</f>
        <v>#REF!</v>
      </c>
      <c r="AD1878" s="5" t="e">
        <f>VLOOKUP(Tableau13[[#This Row],[Fév,]],[1]!Tableau3[#All],2,FALSE)</f>
        <v>#REF!</v>
      </c>
      <c r="AE1878" s="5" t="e">
        <f>VLOOKUP(Tableau13[[#This Row],[Mar,]],[1]!Tableau3[#All],2,FALSE)</f>
        <v>#REF!</v>
      </c>
      <c r="AF1878" s="5" t="e">
        <f>VLOOKUP(Tableau13[[#This Row],[Avr,]],[1]!Tableau3[#All],2,FALSE)</f>
        <v>#REF!</v>
      </c>
      <c r="AG1878" s="5" t="e">
        <f>VLOOKUP(Tableau13[[#This Row],[Mai]],[1]!Tableau3[#All],2,FALSE)</f>
        <v>#REF!</v>
      </c>
      <c r="AH1878" s="5" t="e">
        <f>VLOOKUP(Tableau13[[#This Row],[Juin]],[1]!Tableau3[#All],2,FALSE)</f>
        <v>#REF!</v>
      </c>
      <c r="AI1878" s="5" t="e">
        <f>VLOOKUP(Tableau13[[#This Row],[Juil,]],[1]!Tableau3[#All],2,FALSE)</f>
        <v>#REF!</v>
      </c>
      <c r="AJ1878" s="5" t="e">
        <f>VLOOKUP(Tableau13[[#This Row],[Août]],[1]!Tableau3[#All],2,FALSE)</f>
        <v>#REF!</v>
      </c>
      <c r="AK1878" s="5" t="e">
        <f>VLOOKUP(Tableau13[[#This Row],[Sept,]],[1]!Tableau3[#All],2,FALSE)</f>
        <v>#REF!</v>
      </c>
      <c r="AL1878" s="5" t="e">
        <f>VLOOKUP(Tableau13[[#This Row],[Oct,]],[1]!Tableau3[#All],2,FALSE)</f>
        <v>#REF!</v>
      </c>
      <c r="AM1878" s="5" t="e">
        <f>VLOOKUP(Tableau13[[#This Row],[Nov,]],[1]!Tableau3[#All],2,FALSE)</f>
        <v>#REF!</v>
      </c>
      <c r="AN1878" s="5" t="e">
        <f>VLOOKUP(Tableau13[[#This Row],[Déc,]],[1]!Tableau3[#All],2,FALSE)</f>
        <v>#REF!</v>
      </c>
    </row>
    <row r="1879" spans="1:40" x14ac:dyDescent="0.25">
      <c r="A1879" t="s">
        <v>5069</v>
      </c>
      <c r="D1879" t="s">
        <v>5070</v>
      </c>
      <c r="E1879" t="s">
        <v>5071</v>
      </c>
      <c r="F1879" t="s">
        <v>5072</v>
      </c>
      <c r="G1879" t="s">
        <v>5073</v>
      </c>
      <c r="H1879" t="s">
        <v>5074</v>
      </c>
      <c r="I1879" t="s">
        <v>25</v>
      </c>
      <c r="J1879" s="3">
        <v>22788.959999999999</v>
      </c>
      <c r="K1879" s="1">
        <v>44105</v>
      </c>
      <c r="L1879" s="1">
        <v>45930</v>
      </c>
      <c r="M1879" t="s">
        <v>26</v>
      </c>
      <c r="N1879" t="s">
        <v>5849</v>
      </c>
      <c r="O1879" t="s">
        <v>27</v>
      </c>
      <c r="P1879" s="1">
        <v>0.25</v>
      </c>
      <c r="S1879">
        <v>0.25</v>
      </c>
      <c r="V1879">
        <v>0.25</v>
      </c>
      <c r="Y1879">
        <v>0.25</v>
      </c>
      <c r="AB1879" t="s">
        <v>53</v>
      </c>
      <c r="AC1879" s="5" t="e">
        <f>VLOOKUP(Tableau13[[#This Row],[Jan,]],[1]!Tableau3[#All],2,FALSE)</f>
        <v>#REF!</v>
      </c>
      <c r="AD1879" s="5" t="e">
        <f>VLOOKUP(Tableau13[[#This Row],[Fév,]],[1]!Tableau3[#All],2,FALSE)</f>
        <v>#REF!</v>
      </c>
      <c r="AE1879" s="5" t="e">
        <f>VLOOKUP(Tableau13[[#This Row],[Mar,]],[1]!Tableau3[#All],2,FALSE)</f>
        <v>#REF!</v>
      </c>
      <c r="AF1879" s="5" t="e">
        <f>VLOOKUP(Tableau13[[#This Row],[Avr,]],[1]!Tableau3[#All],2,FALSE)</f>
        <v>#REF!</v>
      </c>
      <c r="AG1879" s="5" t="e">
        <f>VLOOKUP(Tableau13[[#This Row],[Mai]],[1]!Tableau3[#All],2,FALSE)</f>
        <v>#REF!</v>
      </c>
      <c r="AH1879" s="5" t="e">
        <f>VLOOKUP(Tableau13[[#This Row],[Juin]],[1]!Tableau3[#All],2,FALSE)</f>
        <v>#REF!</v>
      </c>
      <c r="AI1879" s="5" t="e">
        <f>VLOOKUP(Tableau13[[#This Row],[Juil,]],[1]!Tableau3[#All],2,FALSE)</f>
        <v>#REF!</v>
      </c>
      <c r="AJ1879" s="5" t="e">
        <f>VLOOKUP(Tableau13[[#This Row],[Août]],[1]!Tableau3[#All],2,FALSE)</f>
        <v>#REF!</v>
      </c>
      <c r="AK1879" s="5" t="e">
        <f>VLOOKUP(Tableau13[[#This Row],[Sept,]],[1]!Tableau3[#All],2,FALSE)</f>
        <v>#REF!</v>
      </c>
      <c r="AL1879" s="5" t="e">
        <f>VLOOKUP(Tableau13[[#This Row],[Oct,]],[1]!Tableau3[#All],2,FALSE)</f>
        <v>#REF!</v>
      </c>
      <c r="AM1879" s="5" t="e">
        <f>VLOOKUP(Tableau13[[#This Row],[Nov,]],[1]!Tableau3[#All],2,FALSE)</f>
        <v>#REF!</v>
      </c>
      <c r="AN1879" s="5" t="e">
        <f>VLOOKUP(Tableau13[[#This Row],[Déc,]],[1]!Tableau3[#All],2,FALSE)</f>
        <v>#REF!</v>
      </c>
    </row>
    <row r="1880" spans="1:40" x14ac:dyDescent="0.25">
      <c r="A1880" t="s">
        <v>5075</v>
      </c>
      <c r="B1880" s="1">
        <v>44014</v>
      </c>
      <c r="D1880" t="s">
        <v>207</v>
      </c>
      <c r="E1880" t="s">
        <v>208</v>
      </c>
      <c r="F1880" t="s">
        <v>5076</v>
      </c>
      <c r="G1880" t="s">
        <v>5077</v>
      </c>
      <c r="H1880" t="s">
        <v>5078</v>
      </c>
      <c r="I1880" t="s">
        <v>25</v>
      </c>
      <c r="J1880" s="3">
        <v>125.45</v>
      </c>
      <c r="K1880" s="1">
        <v>44027</v>
      </c>
      <c r="M1880" t="s">
        <v>26</v>
      </c>
      <c r="N1880" t="s">
        <v>5820</v>
      </c>
      <c r="O1880" t="s">
        <v>27</v>
      </c>
      <c r="P1880" s="1"/>
      <c r="V1880">
        <v>1</v>
      </c>
      <c r="AC1880" s="5" t="e">
        <f>VLOOKUP(Tableau13[[#This Row],[Jan,]],[1]!Tableau3[#All],2,FALSE)</f>
        <v>#REF!</v>
      </c>
      <c r="AD1880" s="5" t="e">
        <f>VLOOKUP(Tableau13[[#This Row],[Fév,]],[1]!Tableau3[#All],2,FALSE)</f>
        <v>#REF!</v>
      </c>
      <c r="AE1880" s="5" t="e">
        <f>VLOOKUP(Tableau13[[#This Row],[Mar,]],[1]!Tableau3[#All],2,FALSE)</f>
        <v>#REF!</v>
      </c>
      <c r="AF1880" s="5" t="e">
        <f>VLOOKUP(Tableau13[[#This Row],[Avr,]],[1]!Tableau3[#All],2,FALSE)</f>
        <v>#REF!</v>
      </c>
      <c r="AG1880" s="5" t="e">
        <f>VLOOKUP(Tableau13[[#This Row],[Mai]],[1]!Tableau3[#All],2,FALSE)</f>
        <v>#REF!</v>
      </c>
      <c r="AH1880" s="5" t="e">
        <f>VLOOKUP(Tableau13[[#This Row],[Juin]],[1]!Tableau3[#All],2,FALSE)</f>
        <v>#REF!</v>
      </c>
      <c r="AI1880" s="5" t="e">
        <f>VLOOKUP(Tableau13[[#This Row],[Juil,]],[1]!Tableau3[#All],2,FALSE)</f>
        <v>#REF!</v>
      </c>
      <c r="AJ1880" s="5" t="e">
        <f>VLOOKUP(Tableau13[[#This Row],[Août]],[1]!Tableau3[#All],2,FALSE)</f>
        <v>#REF!</v>
      </c>
      <c r="AK1880" s="5" t="e">
        <f>VLOOKUP(Tableau13[[#This Row],[Sept,]],[1]!Tableau3[#All],2,FALSE)</f>
        <v>#REF!</v>
      </c>
      <c r="AL1880" s="5" t="e">
        <f>VLOOKUP(Tableau13[[#This Row],[Oct,]],[1]!Tableau3[#All],2,FALSE)</f>
        <v>#REF!</v>
      </c>
      <c r="AM1880" s="5" t="e">
        <f>VLOOKUP(Tableau13[[#This Row],[Nov,]],[1]!Tableau3[#All],2,FALSE)</f>
        <v>#REF!</v>
      </c>
      <c r="AN1880" s="5" t="e">
        <f>VLOOKUP(Tableau13[[#This Row],[Déc,]],[1]!Tableau3[#All],2,FALSE)</f>
        <v>#REF!</v>
      </c>
    </row>
    <row r="1881" spans="1:40" x14ac:dyDescent="0.25">
      <c r="A1881" t="s">
        <v>5079</v>
      </c>
      <c r="B1881" s="1">
        <v>44014</v>
      </c>
      <c r="D1881" t="s">
        <v>207</v>
      </c>
      <c r="E1881" t="s">
        <v>208</v>
      </c>
      <c r="F1881" t="s">
        <v>5080</v>
      </c>
      <c r="G1881" t="s">
        <v>5081</v>
      </c>
      <c r="H1881" t="s">
        <v>5082</v>
      </c>
      <c r="I1881" t="s">
        <v>25</v>
      </c>
      <c r="J1881" s="3">
        <v>125.45</v>
      </c>
      <c r="K1881" s="1">
        <v>44027</v>
      </c>
      <c r="M1881" t="s">
        <v>26</v>
      </c>
      <c r="N1881" t="s">
        <v>5820</v>
      </c>
      <c r="O1881" t="s">
        <v>27</v>
      </c>
      <c r="P1881" s="1"/>
      <c r="V1881">
        <v>1</v>
      </c>
      <c r="AC1881" s="5" t="e">
        <f>VLOOKUP(Tableau13[[#This Row],[Jan,]],[1]!Tableau3[#All],2,FALSE)</f>
        <v>#REF!</v>
      </c>
      <c r="AD1881" s="5" t="e">
        <f>VLOOKUP(Tableau13[[#This Row],[Fév,]],[1]!Tableau3[#All],2,FALSE)</f>
        <v>#REF!</v>
      </c>
      <c r="AE1881" s="5" t="e">
        <f>VLOOKUP(Tableau13[[#This Row],[Mar,]],[1]!Tableau3[#All],2,FALSE)</f>
        <v>#REF!</v>
      </c>
      <c r="AF1881" s="5" t="e">
        <f>VLOOKUP(Tableau13[[#This Row],[Avr,]],[1]!Tableau3[#All],2,FALSE)</f>
        <v>#REF!</v>
      </c>
      <c r="AG1881" s="5" t="e">
        <f>VLOOKUP(Tableau13[[#This Row],[Mai]],[1]!Tableau3[#All],2,FALSE)</f>
        <v>#REF!</v>
      </c>
      <c r="AH1881" s="5" t="e">
        <f>VLOOKUP(Tableau13[[#This Row],[Juin]],[1]!Tableau3[#All],2,FALSE)</f>
        <v>#REF!</v>
      </c>
      <c r="AI1881" s="5" t="e">
        <f>VLOOKUP(Tableau13[[#This Row],[Juil,]],[1]!Tableau3[#All],2,FALSE)</f>
        <v>#REF!</v>
      </c>
      <c r="AJ1881" s="5" t="e">
        <f>VLOOKUP(Tableau13[[#This Row],[Août]],[1]!Tableau3[#All],2,FALSE)</f>
        <v>#REF!</v>
      </c>
      <c r="AK1881" s="5" t="e">
        <f>VLOOKUP(Tableau13[[#This Row],[Sept,]],[1]!Tableau3[#All],2,FALSE)</f>
        <v>#REF!</v>
      </c>
      <c r="AL1881" s="5" t="e">
        <f>VLOOKUP(Tableau13[[#This Row],[Oct,]],[1]!Tableau3[#All],2,FALSE)</f>
        <v>#REF!</v>
      </c>
      <c r="AM1881" s="5" t="e">
        <f>VLOOKUP(Tableau13[[#This Row],[Nov,]],[1]!Tableau3[#All],2,FALSE)</f>
        <v>#REF!</v>
      </c>
      <c r="AN1881" s="5" t="e">
        <f>VLOOKUP(Tableau13[[#This Row],[Déc,]],[1]!Tableau3[#All],2,FALSE)</f>
        <v>#REF!</v>
      </c>
    </row>
    <row r="1882" spans="1:40" x14ac:dyDescent="0.25">
      <c r="A1882" t="s">
        <v>5083</v>
      </c>
      <c r="D1882" t="s">
        <v>914</v>
      </c>
      <c r="E1882" t="s">
        <v>812</v>
      </c>
      <c r="F1882" t="s">
        <v>8537</v>
      </c>
      <c r="G1882" t="s">
        <v>5084</v>
      </c>
      <c r="H1882" t="s">
        <v>5085</v>
      </c>
      <c r="I1882" t="s">
        <v>25</v>
      </c>
      <c r="J1882" s="3">
        <v>0</v>
      </c>
      <c r="K1882" s="1">
        <v>43862</v>
      </c>
      <c r="L1882" s="1">
        <v>45473</v>
      </c>
      <c r="M1882" t="s">
        <v>38</v>
      </c>
      <c r="O1882" t="s">
        <v>102</v>
      </c>
      <c r="P1882" s="1"/>
      <c r="AC1882" s="5" t="e">
        <f>VLOOKUP(Tableau13[[#This Row],[Jan,]],[1]!Tableau3[#All],2,FALSE)</f>
        <v>#REF!</v>
      </c>
      <c r="AD1882" s="5" t="e">
        <f>VLOOKUP(Tableau13[[#This Row],[Fév,]],[1]!Tableau3[#All],2,FALSE)</f>
        <v>#REF!</v>
      </c>
      <c r="AE1882" s="5" t="e">
        <f>VLOOKUP(Tableau13[[#This Row],[Mar,]],[1]!Tableau3[#All],2,FALSE)</f>
        <v>#REF!</v>
      </c>
      <c r="AF1882" s="5" t="e">
        <f>VLOOKUP(Tableau13[[#This Row],[Avr,]],[1]!Tableau3[#All],2,FALSE)</f>
        <v>#REF!</v>
      </c>
      <c r="AG1882" s="5" t="e">
        <f>VLOOKUP(Tableau13[[#This Row],[Mai]],[1]!Tableau3[#All],2,FALSE)</f>
        <v>#REF!</v>
      </c>
      <c r="AH1882" s="5" t="e">
        <f>VLOOKUP(Tableau13[[#This Row],[Juin]],[1]!Tableau3[#All],2,FALSE)</f>
        <v>#REF!</v>
      </c>
      <c r="AI1882" s="5" t="e">
        <f>VLOOKUP(Tableau13[[#This Row],[Juil,]],[1]!Tableau3[#All],2,FALSE)</f>
        <v>#REF!</v>
      </c>
      <c r="AJ1882" s="5" t="e">
        <f>VLOOKUP(Tableau13[[#This Row],[Août]],[1]!Tableau3[#All],2,FALSE)</f>
        <v>#REF!</v>
      </c>
      <c r="AK1882" s="5" t="e">
        <f>VLOOKUP(Tableau13[[#This Row],[Sept,]],[1]!Tableau3[#All],2,FALSE)</f>
        <v>#REF!</v>
      </c>
      <c r="AL1882" s="5" t="e">
        <f>VLOOKUP(Tableau13[[#This Row],[Oct,]],[1]!Tableau3[#All],2,FALSE)</f>
        <v>#REF!</v>
      </c>
      <c r="AM1882" s="5" t="e">
        <f>VLOOKUP(Tableau13[[#This Row],[Nov,]],[1]!Tableau3[#All],2,FALSE)</f>
        <v>#REF!</v>
      </c>
      <c r="AN1882" s="5" t="e">
        <f>VLOOKUP(Tableau13[[#This Row],[Déc,]],[1]!Tableau3[#All],2,FALSE)</f>
        <v>#REF!</v>
      </c>
    </row>
    <row r="1883" spans="1:40" x14ac:dyDescent="0.25">
      <c r="A1883" t="s">
        <v>5086</v>
      </c>
      <c r="D1883" t="s">
        <v>914</v>
      </c>
      <c r="E1883" t="s">
        <v>812</v>
      </c>
      <c r="F1883" t="s">
        <v>8538</v>
      </c>
      <c r="G1883" t="s">
        <v>5087</v>
      </c>
      <c r="H1883" t="s">
        <v>5088</v>
      </c>
      <c r="I1883" t="s">
        <v>25</v>
      </c>
      <c r="J1883" s="3">
        <v>0</v>
      </c>
      <c r="K1883" s="1">
        <v>43831</v>
      </c>
      <c r="L1883" s="1">
        <v>45473</v>
      </c>
      <c r="M1883" t="s">
        <v>38</v>
      </c>
      <c r="O1883" t="s">
        <v>102</v>
      </c>
      <c r="P1883" s="1"/>
      <c r="AC1883" s="5" t="e">
        <f>VLOOKUP(Tableau13[[#This Row],[Jan,]],[1]!Tableau3[#All],2,FALSE)</f>
        <v>#REF!</v>
      </c>
      <c r="AD1883" s="5" t="e">
        <f>VLOOKUP(Tableau13[[#This Row],[Fév,]],[1]!Tableau3[#All],2,FALSE)</f>
        <v>#REF!</v>
      </c>
      <c r="AE1883" s="5" t="e">
        <f>VLOOKUP(Tableau13[[#This Row],[Mar,]],[1]!Tableau3[#All],2,FALSE)</f>
        <v>#REF!</v>
      </c>
      <c r="AF1883" s="5" t="e">
        <f>VLOOKUP(Tableau13[[#This Row],[Avr,]],[1]!Tableau3[#All],2,FALSE)</f>
        <v>#REF!</v>
      </c>
      <c r="AG1883" s="5" t="e">
        <f>VLOOKUP(Tableau13[[#This Row],[Mai]],[1]!Tableau3[#All],2,FALSE)</f>
        <v>#REF!</v>
      </c>
      <c r="AH1883" s="5" t="e">
        <f>VLOOKUP(Tableau13[[#This Row],[Juin]],[1]!Tableau3[#All],2,FALSE)</f>
        <v>#REF!</v>
      </c>
      <c r="AI1883" s="5" t="e">
        <f>VLOOKUP(Tableau13[[#This Row],[Juil,]],[1]!Tableau3[#All],2,FALSE)</f>
        <v>#REF!</v>
      </c>
      <c r="AJ1883" s="5" t="e">
        <f>VLOOKUP(Tableau13[[#This Row],[Août]],[1]!Tableau3[#All],2,FALSE)</f>
        <v>#REF!</v>
      </c>
      <c r="AK1883" s="5" t="e">
        <f>VLOOKUP(Tableau13[[#This Row],[Sept,]],[1]!Tableau3[#All],2,FALSE)</f>
        <v>#REF!</v>
      </c>
      <c r="AL1883" s="5" t="e">
        <f>VLOOKUP(Tableau13[[#This Row],[Oct,]],[1]!Tableau3[#All],2,FALSE)</f>
        <v>#REF!</v>
      </c>
      <c r="AM1883" s="5" t="e">
        <f>VLOOKUP(Tableau13[[#This Row],[Nov,]],[1]!Tableau3[#All],2,FALSE)</f>
        <v>#REF!</v>
      </c>
      <c r="AN1883" s="5" t="e">
        <f>VLOOKUP(Tableau13[[#This Row],[Déc,]],[1]!Tableau3[#All],2,FALSE)</f>
        <v>#REF!</v>
      </c>
    </row>
    <row r="1884" spans="1:40" x14ac:dyDescent="0.25">
      <c r="A1884" t="s">
        <v>5089</v>
      </c>
      <c r="D1884" t="s">
        <v>914</v>
      </c>
      <c r="E1884" t="s">
        <v>812</v>
      </c>
      <c r="F1884" t="s">
        <v>8539</v>
      </c>
      <c r="G1884" t="s">
        <v>5090</v>
      </c>
      <c r="H1884" t="s">
        <v>5091</v>
      </c>
      <c r="I1884" t="s">
        <v>25</v>
      </c>
      <c r="J1884" s="3">
        <v>0</v>
      </c>
      <c r="K1884" s="1">
        <v>43952</v>
      </c>
      <c r="L1884" s="1">
        <v>45473</v>
      </c>
      <c r="M1884" t="s">
        <v>38</v>
      </c>
      <c r="O1884" t="s">
        <v>102</v>
      </c>
      <c r="P1884" s="1"/>
      <c r="AC1884" s="5" t="e">
        <f>VLOOKUP(Tableau13[[#This Row],[Jan,]],[1]!Tableau3[#All],2,FALSE)</f>
        <v>#REF!</v>
      </c>
      <c r="AD1884" s="5" t="e">
        <f>VLOOKUP(Tableau13[[#This Row],[Fév,]],[1]!Tableau3[#All],2,FALSE)</f>
        <v>#REF!</v>
      </c>
      <c r="AE1884" s="5" t="e">
        <f>VLOOKUP(Tableau13[[#This Row],[Mar,]],[1]!Tableau3[#All],2,FALSE)</f>
        <v>#REF!</v>
      </c>
      <c r="AF1884" s="5" t="e">
        <f>VLOOKUP(Tableau13[[#This Row],[Avr,]],[1]!Tableau3[#All],2,FALSE)</f>
        <v>#REF!</v>
      </c>
      <c r="AG1884" s="5" t="e">
        <f>VLOOKUP(Tableau13[[#This Row],[Mai]],[1]!Tableau3[#All],2,FALSE)</f>
        <v>#REF!</v>
      </c>
      <c r="AH1884" s="5" t="e">
        <f>VLOOKUP(Tableau13[[#This Row],[Juin]],[1]!Tableau3[#All],2,FALSE)</f>
        <v>#REF!</v>
      </c>
      <c r="AI1884" s="5" t="e">
        <f>VLOOKUP(Tableau13[[#This Row],[Juil,]],[1]!Tableau3[#All],2,FALSE)</f>
        <v>#REF!</v>
      </c>
      <c r="AJ1884" s="5" t="e">
        <f>VLOOKUP(Tableau13[[#This Row],[Août]],[1]!Tableau3[#All],2,FALSE)</f>
        <v>#REF!</v>
      </c>
      <c r="AK1884" s="5" t="e">
        <f>VLOOKUP(Tableau13[[#This Row],[Sept,]],[1]!Tableau3[#All],2,FALSE)</f>
        <v>#REF!</v>
      </c>
      <c r="AL1884" s="5" t="e">
        <f>VLOOKUP(Tableau13[[#This Row],[Oct,]],[1]!Tableau3[#All],2,FALSE)</f>
        <v>#REF!</v>
      </c>
      <c r="AM1884" s="5" t="e">
        <f>VLOOKUP(Tableau13[[#This Row],[Nov,]],[1]!Tableau3[#All],2,FALSE)</f>
        <v>#REF!</v>
      </c>
      <c r="AN1884" s="5" t="e">
        <f>VLOOKUP(Tableau13[[#This Row],[Déc,]],[1]!Tableau3[#All],2,FALSE)</f>
        <v>#REF!</v>
      </c>
    </row>
    <row r="1885" spans="1:40" x14ac:dyDescent="0.25">
      <c r="A1885" t="s">
        <v>5092</v>
      </c>
      <c r="D1885" t="s">
        <v>914</v>
      </c>
      <c r="E1885" t="s">
        <v>812</v>
      </c>
      <c r="F1885" t="s">
        <v>8540</v>
      </c>
      <c r="G1885" t="s">
        <v>5093</v>
      </c>
      <c r="H1885" t="s">
        <v>5094</v>
      </c>
      <c r="I1885" t="s">
        <v>25</v>
      </c>
      <c r="J1885" s="3">
        <v>0</v>
      </c>
      <c r="K1885" s="1">
        <v>43647</v>
      </c>
      <c r="L1885" s="1">
        <v>45473</v>
      </c>
      <c r="M1885" t="s">
        <v>38</v>
      </c>
      <c r="O1885" t="s">
        <v>102</v>
      </c>
      <c r="P1885" s="1"/>
      <c r="AC1885" s="5" t="e">
        <f>VLOOKUP(Tableau13[[#This Row],[Jan,]],[1]!Tableau3[#All],2,FALSE)</f>
        <v>#REF!</v>
      </c>
      <c r="AD1885" s="5" t="e">
        <f>VLOOKUP(Tableau13[[#This Row],[Fév,]],[1]!Tableau3[#All],2,FALSE)</f>
        <v>#REF!</v>
      </c>
      <c r="AE1885" s="5" t="e">
        <f>VLOOKUP(Tableau13[[#This Row],[Mar,]],[1]!Tableau3[#All],2,FALSE)</f>
        <v>#REF!</v>
      </c>
      <c r="AF1885" s="5" t="e">
        <f>VLOOKUP(Tableau13[[#This Row],[Avr,]],[1]!Tableau3[#All],2,FALSE)</f>
        <v>#REF!</v>
      </c>
      <c r="AG1885" s="5" t="e">
        <f>VLOOKUP(Tableau13[[#This Row],[Mai]],[1]!Tableau3[#All],2,FALSE)</f>
        <v>#REF!</v>
      </c>
      <c r="AH1885" s="5" t="e">
        <f>VLOOKUP(Tableau13[[#This Row],[Juin]],[1]!Tableau3[#All],2,FALSE)</f>
        <v>#REF!</v>
      </c>
      <c r="AI1885" s="5" t="e">
        <f>VLOOKUP(Tableau13[[#This Row],[Juil,]],[1]!Tableau3[#All],2,FALSE)</f>
        <v>#REF!</v>
      </c>
      <c r="AJ1885" s="5" t="e">
        <f>VLOOKUP(Tableau13[[#This Row],[Août]],[1]!Tableau3[#All],2,FALSE)</f>
        <v>#REF!</v>
      </c>
      <c r="AK1885" s="5" t="e">
        <f>VLOOKUP(Tableau13[[#This Row],[Sept,]],[1]!Tableau3[#All],2,FALSE)</f>
        <v>#REF!</v>
      </c>
      <c r="AL1885" s="5" t="e">
        <f>VLOOKUP(Tableau13[[#This Row],[Oct,]],[1]!Tableau3[#All],2,FALSE)</f>
        <v>#REF!</v>
      </c>
      <c r="AM1885" s="5" t="e">
        <f>VLOOKUP(Tableau13[[#This Row],[Nov,]],[1]!Tableau3[#All],2,FALSE)</f>
        <v>#REF!</v>
      </c>
      <c r="AN1885" s="5" t="e">
        <f>VLOOKUP(Tableau13[[#This Row],[Déc,]],[1]!Tableau3[#All],2,FALSE)</f>
        <v>#REF!</v>
      </c>
    </row>
    <row r="1886" spans="1:40" x14ac:dyDescent="0.25">
      <c r="A1886" t="s">
        <v>5095</v>
      </c>
      <c r="D1886" t="s">
        <v>914</v>
      </c>
      <c r="E1886" t="s">
        <v>812</v>
      </c>
      <c r="F1886" t="s">
        <v>8541</v>
      </c>
      <c r="G1886" t="s">
        <v>5096</v>
      </c>
      <c r="H1886" t="s">
        <v>5097</v>
      </c>
      <c r="I1886" t="s">
        <v>25</v>
      </c>
      <c r="J1886" s="3">
        <v>0</v>
      </c>
      <c r="K1886" s="1">
        <v>43647</v>
      </c>
      <c r="L1886" s="1">
        <v>45473</v>
      </c>
      <c r="M1886" t="s">
        <v>38</v>
      </c>
      <c r="O1886" t="s">
        <v>102</v>
      </c>
      <c r="P1886" s="1"/>
      <c r="AC1886" s="5" t="e">
        <f>VLOOKUP(Tableau13[[#This Row],[Jan,]],[1]!Tableau3[#All],2,FALSE)</f>
        <v>#REF!</v>
      </c>
      <c r="AD1886" s="5" t="e">
        <f>VLOOKUP(Tableau13[[#This Row],[Fév,]],[1]!Tableau3[#All],2,FALSE)</f>
        <v>#REF!</v>
      </c>
      <c r="AE1886" s="5" t="e">
        <f>VLOOKUP(Tableau13[[#This Row],[Mar,]],[1]!Tableau3[#All],2,FALSE)</f>
        <v>#REF!</v>
      </c>
      <c r="AF1886" s="5" t="e">
        <f>VLOOKUP(Tableau13[[#This Row],[Avr,]],[1]!Tableau3[#All],2,FALSE)</f>
        <v>#REF!</v>
      </c>
      <c r="AG1886" s="5" t="e">
        <f>VLOOKUP(Tableau13[[#This Row],[Mai]],[1]!Tableau3[#All],2,FALSE)</f>
        <v>#REF!</v>
      </c>
      <c r="AH1886" s="5" t="e">
        <f>VLOOKUP(Tableau13[[#This Row],[Juin]],[1]!Tableau3[#All],2,FALSE)</f>
        <v>#REF!</v>
      </c>
      <c r="AI1886" s="5" t="e">
        <f>VLOOKUP(Tableau13[[#This Row],[Juil,]],[1]!Tableau3[#All],2,FALSE)</f>
        <v>#REF!</v>
      </c>
      <c r="AJ1886" s="5" t="e">
        <f>VLOOKUP(Tableau13[[#This Row],[Août]],[1]!Tableau3[#All],2,FALSE)</f>
        <v>#REF!</v>
      </c>
      <c r="AK1886" s="5" t="e">
        <f>VLOOKUP(Tableau13[[#This Row],[Sept,]],[1]!Tableau3[#All],2,FALSE)</f>
        <v>#REF!</v>
      </c>
      <c r="AL1886" s="5" t="e">
        <f>VLOOKUP(Tableau13[[#This Row],[Oct,]],[1]!Tableau3[#All],2,FALSE)</f>
        <v>#REF!</v>
      </c>
      <c r="AM1886" s="5" t="e">
        <f>VLOOKUP(Tableau13[[#This Row],[Nov,]],[1]!Tableau3[#All],2,FALSE)</f>
        <v>#REF!</v>
      </c>
      <c r="AN1886" s="5" t="e">
        <f>VLOOKUP(Tableau13[[#This Row],[Déc,]],[1]!Tableau3[#All],2,FALSE)</f>
        <v>#REF!</v>
      </c>
    </row>
    <row r="1887" spans="1:40" x14ac:dyDescent="0.25">
      <c r="A1887" t="s">
        <v>5098</v>
      </c>
      <c r="D1887" t="s">
        <v>847</v>
      </c>
      <c r="E1887" t="s">
        <v>848</v>
      </c>
      <c r="F1887" t="s">
        <v>8542</v>
      </c>
      <c r="G1887" t="s">
        <v>5099</v>
      </c>
      <c r="H1887" t="s">
        <v>5100</v>
      </c>
      <c r="I1887" t="s">
        <v>25</v>
      </c>
      <c r="J1887" s="3">
        <v>0</v>
      </c>
      <c r="K1887" s="1">
        <v>44013</v>
      </c>
      <c r="L1887" s="1">
        <v>44773</v>
      </c>
      <c r="M1887" t="s">
        <v>38</v>
      </c>
      <c r="O1887" t="s">
        <v>102</v>
      </c>
      <c r="P1887" s="1"/>
      <c r="AC1887" s="5" t="e">
        <f>VLOOKUP(Tableau13[[#This Row],[Jan,]],[1]!Tableau3[#All],2,FALSE)</f>
        <v>#REF!</v>
      </c>
      <c r="AD1887" s="5" t="e">
        <f>VLOOKUP(Tableau13[[#This Row],[Fév,]],[1]!Tableau3[#All],2,FALSE)</f>
        <v>#REF!</v>
      </c>
      <c r="AE1887" s="5" t="e">
        <f>VLOOKUP(Tableau13[[#This Row],[Mar,]],[1]!Tableau3[#All],2,FALSE)</f>
        <v>#REF!</v>
      </c>
      <c r="AF1887" s="5" t="e">
        <f>VLOOKUP(Tableau13[[#This Row],[Avr,]],[1]!Tableau3[#All],2,FALSE)</f>
        <v>#REF!</v>
      </c>
      <c r="AG1887" s="5" t="e">
        <f>VLOOKUP(Tableau13[[#This Row],[Mai]],[1]!Tableau3[#All],2,FALSE)</f>
        <v>#REF!</v>
      </c>
      <c r="AH1887" s="5" t="e">
        <f>VLOOKUP(Tableau13[[#This Row],[Juin]],[1]!Tableau3[#All],2,FALSE)</f>
        <v>#REF!</v>
      </c>
      <c r="AI1887" s="5" t="e">
        <f>VLOOKUP(Tableau13[[#This Row],[Juil,]],[1]!Tableau3[#All],2,FALSE)</f>
        <v>#REF!</v>
      </c>
      <c r="AJ1887" s="5" t="e">
        <f>VLOOKUP(Tableau13[[#This Row],[Août]],[1]!Tableau3[#All],2,FALSE)</f>
        <v>#REF!</v>
      </c>
      <c r="AK1887" s="5" t="e">
        <f>VLOOKUP(Tableau13[[#This Row],[Sept,]],[1]!Tableau3[#All],2,FALSE)</f>
        <v>#REF!</v>
      </c>
      <c r="AL1887" s="5" t="e">
        <f>VLOOKUP(Tableau13[[#This Row],[Oct,]],[1]!Tableau3[#All],2,FALSE)</f>
        <v>#REF!</v>
      </c>
      <c r="AM1887" s="5" t="e">
        <f>VLOOKUP(Tableau13[[#This Row],[Nov,]],[1]!Tableau3[#All],2,FALSE)</f>
        <v>#REF!</v>
      </c>
      <c r="AN1887" s="5" t="e">
        <f>VLOOKUP(Tableau13[[#This Row],[Déc,]],[1]!Tableau3[#All],2,FALSE)</f>
        <v>#REF!</v>
      </c>
    </row>
    <row r="1888" spans="1:40" x14ac:dyDescent="0.25">
      <c r="A1888" t="s">
        <v>5101</v>
      </c>
      <c r="B1888" s="1">
        <v>43880</v>
      </c>
      <c r="D1888" t="s">
        <v>5102</v>
      </c>
      <c r="E1888" t="s">
        <v>5103</v>
      </c>
      <c r="F1888" t="s">
        <v>8543</v>
      </c>
      <c r="G1888" t="s">
        <v>5104</v>
      </c>
      <c r="H1888" t="s">
        <v>5105</v>
      </c>
      <c r="I1888" t="s">
        <v>25</v>
      </c>
      <c r="J1888" s="3">
        <v>0</v>
      </c>
      <c r="K1888" s="1">
        <v>43891</v>
      </c>
      <c r="M1888" t="s">
        <v>38</v>
      </c>
      <c r="O1888" t="s">
        <v>102</v>
      </c>
      <c r="P1888" s="1"/>
      <c r="AC1888" s="5" t="e">
        <f>VLOOKUP(Tableau13[[#This Row],[Jan,]],[1]!Tableau3[#All],2,FALSE)</f>
        <v>#REF!</v>
      </c>
      <c r="AD1888" s="5" t="e">
        <f>VLOOKUP(Tableau13[[#This Row],[Fév,]],[1]!Tableau3[#All],2,FALSE)</f>
        <v>#REF!</v>
      </c>
      <c r="AE1888" s="5" t="e">
        <f>VLOOKUP(Tableau13[[#This Row],[Mar,]],[1]!Tableau3[#All],2,FALSE)</f>
        <v>#REF!</v>
      </c>
      <c r="AF1888" s="5" t="e">
        <f>VLOOKUP(Tableau13[[#This Row],[Avr,]],[1]!Tableau3[#All],2,FALSE)</f>
        <v>#REF!</v>
      </c>
      <c r="AG1888" s="5" t="e">
        <f>VLOOKUP(Tableau13[[#This Row],[Mai]],[1]!Tableau3[#All],2,FALSE)</f>
        <v>#REF!</v>
      </c>
      <c r="AH1888" s="5" t="e">
        <f>VLOOKUP(Tableau13[[#This Row],[Juin]],[1]!Tableau3[#All],2,FALSE)</f>
        <v>#REF!</v>
      </c>
      <c r="AI1888" s="5" t="e">
        <f>VLOOKUP(Tableau13[[#This Row],[Juil,]],[1]!Tableau3[#All],2,FALSE)</f>
        <v>#REF!</v>
      </c>
      <c r="AJ1888" s="5" t="e">
        <f>VLOOKUP(Tableau13[[#This Row],[Août]],[1]!Tableau3[#All],2,FALSE)</f>
        <v>#REF!</v>
      </c>
      <c r="AK1888" s="5" t="e">
        <f>VLOOKUP(Tableau13[[#This Row],[Sept,]],[1]!Tableau3[#All],2,FALSE)</f>
        <v>#REF!</v>
      </c>
      <c r="AL1888" s="5" t="e">
        <f>VLOOKUP(Tableau13[[#This Row],[Oct,]],[1]!Tableau3[#All],2,FALSE)</f>
        <v>#REF!</v>
      </c>
      <c r="AM1888" s="5" t="e">
        <f>VLOOKUP(Tableau13[[#This Row],[Nov,]],[1]!Tableau3[#All],2,FALSE)</f>
        <v>#REF!</v>
      </c>
      <c r="AN1888" s="5" t="e">
        <f>VLOOKUP(Tableau13[[#This Row],[Déc,]],[1]!Tableau3[#All],2,FALSE)</f>
        <v>#REF!</v>
      </c>
    </row>
    <row r="1889" spans="1:40" x14ac:dyDescent="0.25">
      <c r="A1889" t="s">
        <v>5106</v>
      </c>
      <c r="B1889" s="1">
        <v>43880</v>
      </c>
      <c r="D1889" t="s">
        <v>5102</v>
      </c>
      <c r="E1889" t="s">
        <v>5103</v>
      </c>
      <c r="F1889" t="s">
        <v>8544</v>
      </c>
      <c r="G1889" t="s">
        <v>5107</v>
      </c>
      <c r="H1889" t="s">
        <v>5108</v>
      </c>
      <c r="I1889" t="s">
        <v>25</v>
      </c>
      <c r="J1889" s="3">
        <v>0</v>
      </c>
      <c r="K1889" s="1">
        <v>43891</v>
      </c>
      <c r="M1889" t="s">
        <v>38</v>
      </c>
      <c r="O1889" t="s">
        <v>102</v>
      </c>
      <c r="P1889" s="1"/>
      <c r="AC1889" s="5" t="e">
        <f>VLOOKUP(Tableau13[[#This Row],[Jan,]],[1]!Tableau3[#All],2,FALSE)</f>
        <v>#REF!</v>
      </c>
      <c r="AD1889" s="5" t="e">
        <f>VLOOKUP(Tableau13[[#This Row],[Fév,]],[1]!Tableau3[#All],2,FALSE)</f>
        <v>#REF!</v>
      </c>
      <c r="AE1889" s="5" t="e">
        <f>VLOOKUP(Tableau13[[#This Row],[Mar,]],[1]!Tableau3[#All],2,FALSE)</f>
        <v>#REF!</v>
      </c>
      <c r="AF1889" s="5" t="e">
        <f>VLOOKUP(Tableau13[[#This Row],[Avr,]],[1]!Tableau3[#All],2,FALSE)</f>
        <v>#REF!</v>
      </c>
      <c r="AG1889" s="5" t="e">
        <f>VLOOKUP(Tableau13[[#This Row],[Mai]],[1]!Tableau3[#All],2,FALSE)</f>
        <v>#REF!</v>
      </c>
      <c r="AH1889" s="5" t="e">
        <f>VLOOKUP(Tableau13[[#This Row],[Juin]],[1]!Tableau3[#All],2,FALSE)</f>
        <v>#REF!</v>
      </c>
      <c r="AI1889" s="5" t="e">
        <f>VLOOKUP(Tableau13[[#This Row],[Juil,]],[1]!Tableau3[#All],2,FALSE)</f>
        <v>#REF!</v>
      </c>
      <c r="AJ1889" s="5" t="e">
        <f>VLOOKUP(Tableau13[[#This Row],[Août]],[1]!Tableau3[#All],2,FALSE)</f>
        <v>#REF!</v>
      </c>
      <c r="AK1889" s="5" t="e">
        <f>VLOOKUP(Tableau13[[#This Row],[Sept,]],[1]!Tableau3[#All],2,FALSE)</f>
        <v>#REF!</v>
      </c>
      <c r="AL1889" s="5" t="e">
        <f>VLOOKUP(Tableau13[[#This Row],[Oct,]],[1]!Tableau3[#All],2,FALSE)</f>
        <v>#REF!</v>
      </c>
      <c r="AM1889" s="5" t="e">
        <f>VLOOKUP(Tableau13[[#This Row],[Nov,]],[1]!Tableau3[#All],2,FALSE)</f>
        <v>#REF!</v>
      </c>
      <c r="AN1889" s="5" t="e">
        <f>VLOOKUP(Tableau13[[#This Row],[Déc,]],[1]!Tableau3[#All],2,FALSE)</f>
        <v>#REF!</v>
      </c>
    </row>
    <row r="1890" spans="1:40" x14ac:dyDescent="0.25">
      <c r="A1890" t="s">
        <v>5109</v>
      </c>
      <c r="B1890" s="1">
        <v>43880</v>
      </c>
      <c r="D1890" t="s">
        <v>5102</v>
      </c>
      <c r="E1890" t="s">
        <v>5103</v>
      </c>
      <c r="F1890" t="s">
        <v>8545</v>
      </c>
      <c r="G1890" t="s">
        <v>5110</v>
      </c>
      <c r="H1890" t="s">
        <v>5111</v>
      </c>
      <c r="I1890" t="s">
        <v>25</v>
      </c>
      <c r="J1890" s="3">
        <v>0</v>
      </c>
      <c r="K1890" s="1">
        <v>43891</v>
      </c>
      <c r="M1890" t="s">
        <v>38</v>
      </c>
      <c r="O1890" t="s">
        <v>102</v>
      </c>
      <c r="P1890" s="1"/>
      <c r="AC1890" s="5" t="e">
        <f>VLOOKUP(Tableau13[[#This Row],[Jan,]],[1]!Tableau3[#All],2,FALSE)</f>
        <v>#REF!</v>
      </c>
      <c r="AD1890" s="5" t="e">
        <f>VLOOKUP(Tableau13[[#This Row],[Fév,]],[1]!Tableau3[#All],2,FALSE)</f>
        <v>#REF!</v>
      </c>
      <c r="AE1890" s="5" t="e">
        <f>VLOOKUP(Tableau13[[#This Row],[Mar,]],[1]!Tableau3[#All],2,FALSE)</f>
        <v>#REF!</v>
      </c>
      <c r="AF1890" s="5" t="e">
        <f>VLOOKUP(Tableau13[[#This Row],[Avr,]],[1]!Tableau3[#All],2,FALSE)</f>
        <v>#REF!</v>
      </c>
      <c r="AG1890" s="5" t="e">
        <f>VLOOKUP(Tableau13[[#This Row],[Mai]],[1]!Tableau3[#All],2,FALSE)</f>
        <v>#REF!</v>
      </c>
      <c r="AH1890" s="5" t="e">
        <f>VLOOKUP(Tableau13[[#This Row],[Juin]],[1]!Tableau3[#All],2,FALSE)</f>
        <v>#REF!</v>
      </c>
      <c r="AI1890" s="5" t="e">
        <f>VLOOKUP(Tableau13[[#This Row],[Juil,]],[1]!Tableau3[#All],2,FALSE)</f>
        <v>#REF!</v>
      </c>
      <c r="AJ1890" s="5" t="e">
        <f>VLOOKUP(Tableau13[[#This Row],[Août]],[1]!Tableau3[#All],2,FALSE)</f>
        <v>#REF!</v>
      </c>
      <c r="AK1890" s="5" t="e">
        <f>VLOOKUP(Tableau13[[#This Row],[Sept,]],[1]!Tableau3[#All],2,FALSE)</f>
        <v>#REF!</v>
      </c>
      <c r="AL1890" s="5" t="e">
        <f>VLOOKUP(Tableau13[[#This Row],[Oct,]],[1]!Tableau3[#All],2,FALSE)</f>
        <v>#REF!</v>
      </c>
      <c r="AM1890" s="5" t="e">
        <f>VLOOKUP(Tableau13[[#This Row],[Nov,]],[1]!Tableau3[#All],2,FALSE)</f>
        <v>#REF!</v>
      </c>
      <c r="AN1890" s="5" t="e">
        <f>VLOOKUP(Tableau13[[#This Row],[Déc,]],[1]!Tableau3[#All],2,FALSE)</f>
        <v>#REF!</v>
      </c>
    </row>
    <row r="1891" spans="1:40" x14ac:dyDescent="0.25">
      <c r="A1891" t="s">
        <v>5112</v>
      </c>
      <c r="B1891" s="1">
        <v>43880</v>
      </c>
      <c r="D1891" t="s">
        <v>5102</v>
      </c>
      <c r="E1891" t="s">
        <v>5103</v>
      </c>
      <c r="F1891" t="s">
        <v>8546</v>
      </c>
      <c r="G1891" t="s">
        <v>5113</v>
      </c>
      <c r="H1891" t="s">
        <v>5114</v>
      </c>
      <c r="I1891" t="s">
        <v>25</v>
      </c>
      <c r="J1891" s="3">
        <v>0</v>
      </c>
      <c r="K1891" s="1">
        <v>43891</v>
      </c>
      <c r="M1891" t="s">
        <v>38</v>
      </c>
      <c r="O1891" t="s">
        <v>102</v>
      </c>
      <c r="P1891" s="1"/>
      <c r="AC1891" s="5" t="e">
        <f>VLOOKUP(Tableau13[[#This Row],[Jan,]],[1]!Tableau3[#All],2,FALSE)</f>
        <v>#REF!</v>
      </c>
      <c r="AD1891" s="5" t="e">
        <f>VLOOKUP(Tableau13[[#This Row],[Fév,]],[1]!Tableau3[#All],2,FALSE)</f>
        <v>#REF!</v>
      </c>
      <c r="AE1891" s="5" t="e">
        <f>VLOOKUP(Tableau13[[#This Row],[Mar,]],[1]!Tableau3[#All],2,FALSE)</f>
        <v>#REF!</v>
      </c>
      <c r="AF1891" s="5" t="e">
        <f>VLOOKUP(Tableau13[[#This Row],[Avr,]],[1]!Tableau3[#All],2,FALSE)</f>
        <v>#REF!</v>
      </c>
      <c r="AG1891" s="5" t="e">
        <f>VLOOKUP(Tableau13[[#This Row],[Mai]],[1]!Tableau3[#All],2,FALSE)</f>
        <v>#REF!</v>
      </c>
      <c r="AH1891" s="5" t="e">
        <f>VLOOKUP(Tableau13[[#This Row],[Juin]],[1]!Tableau3[#All],2,FALSE)</f>
        <v>#REF!</v>
      </c>
      <c r="AI1891" s="5" t="e">
        <f>VLOOKUP(Tableau13[[#This Row],[Juil,]],[1]!Tableau3[#All],2,FALSE)</f>
        <v>#REF!</v>
      </c>
      <c r="AJ1891" s="5" t="e">
        <f>VLOOKUP(Tableau13[[#This Row],[Août]],[1]!Tableau3[#All],2,FALSE)</f>
        <v>#REF!</v>
      </c>
      <c r="AK1891" s="5" t="e">
        <f>VLOOKUP(Tableau13[[#This Row],[Sept,]],[1]!Tableau3[#All],2,FALSE)</f>
        <v>#REF!</v>
      </c>
      <c r="AL1891" s="5" t="e">
        <f>VLOOKUP(Tableau13[[#This Row],[Oct,]],[1]!Tableau3[#All],2,FALSE)</f>
        <v>#REF!</v>
      </c>
      <c r="AM1891" s="5" t="e">
        <f>VLOOKUP(Tableau13[[#This Row],[Nov,]],[1]!Tableau3[#All],2,FALSE)</f>
        <v>#REF!</v>
      </c>
      <c r="AN1891" s="5" t="e">
        <f>VLOOKUP(Tableau13[[#This Row],[Déc,]],[1]!Tableau3[#All],2,FALSE)</f>
        <v>#REF!</v>
      </c>
    </row>
    <row r="1892" spans="1:40" x14ac:dyDescent="0.25">
      <c r="A1892" t="s">
        <v>5115</v>
      </c>
      <c r="B1892" s="1">
        <v>43880</v>
      </c>
      <c r="D1892" t="s">
        <v>5102</v>
      </c>
      <c r="E1892" t="s">
        <v>5103</v>
      </c>
      <c r="F1892" t="s">
        <v>8547</v>
      </c>
      <c r="G1892" t="s">
        <v>5116</v>
      </c>
      <c r="H1892" t="s">
        <v>5117</v>
      </c>
      <c r="I1892" t="s">
        <v>25</v>
      </c>
      <c r="J1892" s="3">
        <v>0</v>
      </c>
      <c r="K1892" s="1">
        <v>43891</v>
      </c>
      <c r="M1892" t="s">
        <v>38</v>
      </c>
      <c r="O1892" t="s">
        <v>102</v>
      </c>
      <c r="P1892" s="1"/>
      <c r="AC1892" s="5" t="e">
        <f>VLOOKUP(Tableau13[[#This Row],[Jan,]],[1]!Tableau3[#All],2,FALSE)</f>
        <v>#REF!</v>
      </c>
      <c r="AD1892" s="5" t="e">
        <f>VLOOKUP(Tableau13[[#This Row],[Fév,]],[1]!Tableau3[#All],2,FALSE)</f>
        <v>#REF!</v>
      </c>
      <c r="AE1892" s="5" t="e">
        <f>VLOOKUP(Tableau13[[#This Row],[Mar,]],[1]!Tableau3[#All],2,FALSE)</f>
        <v>#REF!</v>
      </c>
      <c r="AF1892" s="5" t="e">
        <f>VLOOKUP(Tableau13[[#This Row],[Avr,]],[1]!Tableau3[#All],2,FALSE)</f>
        <v>#REF!</v>
      </c>
      <c r="AG1892" s="5" t="e">
        <f>VLOOKUP(Tableau13[[#This Row],[Mai]],[1]!Tableau3[#All],2,FALSE)</f>
        <v>#REF!</v>
      </c>
      <c r="AH1892" s="5" t="e">
        <f>VLOOKUP(Tableau13[[#This Row],[Juin]],[1]!Tableau3[#All],2,FALSE)</f>
        <v>#REF!</v>
      </c>
      <c r="AI1892" s="5" t="e">
        <f>VLOOKUP(Tableau13[[#This Row],[Juil,]],[1]!Tableau3[#All],2,FALSE)</f>
        <v>#REF!</v>
      </c>
      <c r="AJ1892" s="5" t="e">
        <f>VLOOKUP(Tableau13[[#This Row],[Août]],[1]!Tableau3[#All],2,FALSE)</f>
        <v>#REF!</v>
      </c>
      <c r="AK1892" s="5" t="e">
        <f>VLOOKUP(Tableau13[[#This Row],[Sept,]],[1]!Tableau3[#All],2,FALSE)</f>
        <v>#REF!</v>
      </c>
      <c r="AL1892" s="5" t="e">
        <f>VLOOKUP(Tableau13[[#This Row],[Oct,]],[1]!Tableau3[#All],2,FALSE)</f>
        <v>#REF!</v>
      </c>
      <c r="AM1892" s="5" t="e">
        <f>VLOOKUP(Tableau13[[#This Row],[Nov,]],[1]!Tableau3[#All],2,FALSE)</f>
        <v>#REF!</v>
      </c>
      <c r="AN1892" s="5" t="e">
        <f>VLOOKUP(Tableau13[[#This Row],[Déc,]],[1]!Tableau3[#All],2,FALSE)</f>
        <v>#REF!</v>
      </c>
    </row>
    <row r="1893" spans="1:40" x14ac:dyDescent="0.25">
      <c r="A1893" t="s">
        <v>5118</v>
      </c>
      <c r="B1893" s="1">
        <v>43880</v>
      </c>
      <c r="D1893" t="s">
        <v>5102</v>
      </c>
      <c r="E1893" t="s">
        <v>5103</v>
      </c>
      <c r="F1893" t="s">
        <v>8548</v>
      </c>
      <c r="G1893" t="s">
        <v>5119</v>
      </c>
      <c r="H1893" t="s">
        <v>5120</v>
      </c>
      <c r="I1893" t="s">
        <v>25</v>
      </c>
      <c r="J1893" s="3">
        <v>0</v>
      </c>
      <c r="K1893" s="1">
        <v>43891</v>
      </c>
      <c r="M1893" t="s">
        <v>38</v>
      </c>
      <c r="O1893" t="s">
        <v>102</v>
      </c>
      <c r="P1893" s="1"/>
      <c r="AC1893" s="5" t="e">
        <f>VLOOKUP(Tableau13[[#This Row],[Jan,]],[1]!Tableau3[#All],2,FALSE)</f>
        <v>#REF!</v>
      </c>
      <c r="AD1893" s="5" t="e">
        <f>VLOOKUP(Tableau13[[#This Row],[Fév,]],[1]!Tableau3[#All],2,FALSE)</f>
        <v>#REF!</v>
      </c>
      <c r="AE1893" s="5" t="e">
        <f>VLOOKUP(Tableau13[[#This Row],[Mar,]],[1]!Tableau3[#All],2,FALSE)</f>
        <v>#REF!</v>
      </c>
      <c r="AF1893" s="5" t="e">
        <f>VLOOKUP(Tableau13[[#This Row],[Avr,]],[1]!Tableau3[#All],2,FALSE)</f>
        <v>#REF!</v>
      </c>
      <c r="AG1893" s="5" t="e">
        <f>VLOOKUP(Tableau13[[#This Row],[Mai]],[1]!Tableau3[#All],2,FALSE)</f>
        <v>#REF!</v>
      </c>
      <c r="AH1893" s="5" t="e">
        <f>VLOOKUP(Tableau13[[#This Row],[Juin]],[1]!Tableau3[#All],2,FALSE)</f>
        <v>#REF!</v>
      </c>
      <c r="AI1893" s="5" t="e">
        <f>VLOOKUP(Tableau13[[#This Row],[Juil,]],[1]!Tableau3[#All],2,FALSE)</f>
        <v>#REF!</v>
      </c>
      <c r="AJ1893" s="5" t="e">
        <f>VLOOKUP(Tableau13[[#This Row],[Août]],[1]!Tableau3[#All],2,FALSE)</f>
        <v>#REF!</v>
      </c>
      <c r="AK1893" s="5" t="e">
        <f>VLOOKUP(Tableau13[[#This Row],[Sept,]],[1]!Tableau3[#All],2,FALSE)</f>
        <v>#REF!</v>
      </c>
      <c r="AL1893" s="5" t="e">
        <f>VLOOKUP(Tableau13[[#This Row],[Oct,]],[1]!Tableau3[#All],2,FALSE)</f>
        <v>#REF!</v>
      </c>
      <c r="AM1893" s="5" t="e">
        <f>VLOOKUP(Tableau13[[#This Row],[Nov,]],[1]!Tableau3[#All],2,FALSE)</f>
        <v>#REF!</v>
      </c>
      <c r="AN1893" s="5" t="e">
        <f>VLOOKUP(Tableau13[[#This Row],[Déc,]],[1]!Tableau3[#All],2,FALSE)</f>
        <v>#REF!</v>
      </c>
    </row>
    <row r="1894" spans="1:40" x14ac:dyDescent="0.25">
      <c r="A1894" t="s">
        <v>5121</v>
      </c>
      <c r="B1894" s="1">
        <v>44013</v>
      </c>
      <c r="D1894" t="s">
        <v>5122</v>
      </c>
      <c r="E1894" t="s">
        <v>5123</v>
      </c>
      <c r="F1894" t="s">
        <v>5124</v>
      </c>
      <c r="G1894" t="s">
        <v>5125</v>
      </c>
      <c r="H1894" t="s">
        <v>5126</v>
      </c>
      <c r="I1894" t="s">
        <v>25</v>
      </c>
      <c r="J1894" s="3">
        <v>154.66999999999999</v>
      </c>
      <c r="K1894" s="1">
        <v>44013</v>
      </c>
      <c r="M1894" t="s">
        <v>26</v>
      </c>
      <c r="N1894" t="s">
        <v>5820</v>
      </c>
      <c r="O1894" t="s">
        <v>27</v>
      </c>
      <c r="P1894" s="1"/>
      <c r="X1894">
        <v>1</v>
      </c>
      <c r="AC1894" s="5" t="e">
        <f>VLOOKUP(Tableau13[[#This Row],[Jan,]],[1]!Tableau3[#All],2,FALSE)</f>
        <v>#REF!</v>
      </c>
      <c r="AD1894" s="5" t="e">
        <f>VLOOKUP(Tableau13[[#This Row],[Fév,]],[1]!Tableau3[#All],2,FALSE)</f>
        <v>#REF!</v>
      </c>
      <c r="AE1894" s="5" t="e">
        <f>VLOOKUP(Tableau13[[#This Row],[Mar,]],[1]!Tableau3[#All],2,FALSE)</f>
        <v>#REF!</v>
      </c>
      <c r="AF1894" s="5" t="e">
        <f>VLOOKUP(Tableau13[[#This Row],[Avr,]],[1]!Tableau3[#All],2,FALSE)</f>
        <v>#REF!</v>
      </c>
      <c r="AG1894" s="5" t="e">
        <f>VLOOKUP(Tableau13[[#This Row],[Mai]],[1]!Tableau3[#All],2,FALSE)</f>
        <v>#REF!</v>
      </c>
      <c r="AH1894" s="5" t="e">
        <f>VLOOKUP(Tableau13[[#This Row],[Juin]],[1]!Tableau3[#All],2,FALSE)</f>
        <v>#REF!</v>
      </c>
      <c r="AI1894" s="5" t="e">
        <f>VLOOKUP(Tableau13[[#This Row],[Juil,]],[1]!Tableau3[#All],2,FALSE)</f>
        <v>#REF!</v>
      </c>
      <c r="AJ1894" s="5" t="e">
        <f>VLOOKUP(Tableau13[[#This Row],[Août]],[1]!Tableau3[#All],2,FALSE)</f>
        <v>#REF!</v>
      </c>
      <c r="AK1894" s="5" t="e">
        <f>VLOOKUP(Tableau13[[#This Row],[Sept,]],[1]!Tableau3[#All],2,FALSE)</f>
        <v>#REF!</v>
      </c>
      <c r="AL1894" s="5" t="e">
        <f>VLOOKUP(Tableau13[[#This Row],[Oct,]],[1]!Tableau3[#All],2,FALSE)</f>
        <v>#REF!</v>
      </c>
      <c r="AM1894" s="5" t="e">
        <f>VLOOKUP(Tableau13[[#This Row],[Nov,]],[1]!Tableau3[#All],2,FALSE)</f>
        <v>#REF!</v>
      </c>
      <c r="AN1894" s="5" t="e">
        <f>VLOOKUP(Tableau13[[#This Row],[Déc,]],[1]!Tableau3[#All],2,FALSE)</f>
        <v>#REF!</v>
      </c>
    </row>
    <row r="1895" spans="1:40" x14ac:dyDescent="0.25">
      <c r="A1895" t="s">
        <v>5127</v>
      </c>
      <c r="B1895" s="1">
        <v>44013</v>
      </c>
      <c r="D1895" t="s">
        <v>5122</v>
      </c>
      <c r="E1895" t="s">
        <v>5123</v>
      </c>
      <c r="F1895" t="s">
        <v>5124</v>
      </c>
      <c r="G1895" t="s">
        <v>5125</v>
      </c>
      <c r="H1895" t="s">
        <v>5128</v>
      </c>
      <c r="I1895" t="s">
        <v>25</v>
      </c>
      <c r="J1895" s="3">
        <v>412.46</v>
      </c>
      <c r="K1895" s="1">
        <v>44013</v>
      </c>
      <c r="M1895" t="s">
        <v>26</v>
      </c>
      <c r="N1895" t="s">
        <v>5820</v>
      </c>
      <c r="O1895" t="s">
        <v>27</v>
      </c>
      <c r="P1895" s="1"/>
      <c r="X1895">
        <v>1</v>
      </c>
      <c r="AC1895" s="5" t="e">
        <f>VLOOKUP(Tableau13[[#This Row],[Jan,]],[1]!Tableau3[#All],2,FALSE)</f>
        <v>#REF!</v>
      </c>
      <c r="AD1895" s="5" t="e">
        <f>VLOOKUP(Tableau13[[#This Row],[Fév,]],[1]!Tableau3[#All],2,FALSE)</f>
        <v>#REF!</v>
      </c>
      <c r="AE1895" s="5" t="e">
        <f>VLOOKUP(Tableau13[[#This Row],[Mar,]],[1]!Tableau3[#All],2,FALSE)</f>
        <v>#REF!</v>
      </c>
      <c r="AF1895" s="5" t="e">
        <f>VLOOKUP(Tableau13[[#This Row],[Avr,]],[1]!Tableau3[#All],2,FALSE)</f>
        <v>#REF!</v>
      </c>
      <c r="AG1895" s="5" t="e">
        <f>VLOOKUP(Tableau13[[#This Row],[Mai]],[1]!Tableau3[#All],2,FALSE)</f>
        <v>#REF!</v>
      </c>
      <c r="AH1895" s="5" t="e">
        <f>VLOOKUP(Tableau13[[#This Row],[Juin]],[1]!Tableau3[#All],2,FALSE)</f>
        <v>#REF!</v>
      </c>
      <c r="AI1895" s="5" t="e">
        <f>VLOOKUP(Tableau13[[#This Row],[Juil,]],[1]!Tableau3[#All],2,FALSE)</f>
        <v>#REF!</v>
      </c>
      <c r="AJ1895" s="5" t="e">
        <f>VLOOKUP(Tableau13[[#This Row],[Août]],[1]!Tableau3[#All],2,FALSE)</f>
        <v>#REF!</v>
      </c>
      <c r="AK1895" s="5" t="e">
        <f>VLOOKUP(Tableau13[[#This Row],[Sept,]],[1]!Tableau3[#All],2,FALSE)</f>
        <v>#REF!</v>
      </c>
      <c r="AL1895" s="5" t="e">
        <f>VLOOKUP(Tableau13[[#This Row],[Oct,]],[1]!Tableau3[#All],2,FALSE)</f>
        <v>#REF!</v>
      </c>
      <c r="AM1895" s="5" t="e">
        <f>VLOOKUP(Tableau13[[#This Row],[Nov,]],[1]!Tableau3[#All],2,FALSE)</f>
        <v>#REF!</v>
      </c>
      <c r="AN1895" s="5" t="e">
        <f>VLOOKUP(Tableau13[[#This Row],[Déc,]],[1]!Tableau3[#All],2,FALSE)</f>
        <v>#REF!</v>
      </c>
    </row>
    <row r="1896" spans="1:40" x14ac:dyDescent="0.25">
      <c r="A1896" t="s">
        <v>5129</v>
      </c>
      <c r="B1896" s="1">
        <v>44071</v>
      </c>
      <c r="D1896" t="s">
        <v>5130</v>
      </c>
      <c r="E1896" t="s">
        <v>5131</v>
      </c>
      <c r="F1896" t="s">
        <v>5132</v>
      </c>
      <c r="G1896" t="s">
        <v>5133</v>
      </c>
      <c r="H1896" t="s">
        <v>5134</v>
      </c>
      <c r="I1896" t="s">
        <v>25</v>
      </c>
      <c r="J1896" s="3">
        <v>3250.56</v>
      </c>
      <c r="K1896" s="1">
        <v>44105</v>
      </c>
      <c r="M1896" t="s">
        <v>26</v>
      </c>
      <c r="N1896" t="s">
        <v>6106</v>
      </c>
      <c r="O1896" t="s">
        <v>27</v>
      </c>
      <c r="P1896" s="1"/>
      <c r="Y1896">
        <v>1</v>
      </c>
      <c r="AC1896" s="5" t="e">
        <f>VLOOKUP(Tableau13[[#This Row],[Jan,]],[1]!Tableau3[#All],2,FALSE)</f>
        <v>#REF!</v>
      </c>
      <c r="AD1896" s="5" t="e">
        <f>VLOOKUP(Tableau13[[#This Row],[Fév,]],[1]!Tableau3[#All],2,FALSE)</f>
        <v>#REF!</v>
      </c>
      <c r="AE1896" s="5" t="e">
        <f>VLOOKUP(Tableau13[[#This Row],[Mar,]],[1]!Tableau3[#All],2,FALSE)</f>
        <v>#REF!</v>
      </c>
      <c r="AF1896" s="5" t="e">
        <f>VLOOKUP(Tableau13[[#This Row],[Avr,]],[1]!Tableau3[#All],2,FALSE)</f>
        <v>#REF!</v>
      </c>
      <c r="AG1896" s="5" t="e">
        <f>VLOOKUP(Tableau13[[#This Row],[Mai]],[1]!Tableau3[#All],2,FALSE)</f>
        <v>#REF!</v>
      </c>
      <c r="AH1896" s="5" t="e">
        <f>VLOOKUP(Tableau13[[#This Row],[Juin]],[1]!Tableau3[#All],2,FALSE)</f>
        <v>#REF!</v>
      </c>
      <c r="AI1896" s="5" t="e">
        <f>VLOOKUP(Tableau13[[#This Row],[Juil,]],[1]!Tableau3[#All],2,FALSE)</f>
        <v>#REF!</v>
      </c>
      <c r="AJ1896" s="5" t="e">
        <f>VLOOKUP(Tableau13[[#This Row],[Août]],[1]!Tableau3[#All],2,FALSE)</f>
        <v>#REF!</v>
      </c>
      <c r="AK1896" s="5" t="e">
        <f>VLOOKUP(Tableau13[[#This Row],[Sept,]],[1]!Tableau3[#All],2,FALSE)</f>
        <v>#REF!</v>
      </c>
      <c r="AL1896" s="5" t="e">
        <f>VLOOKUP(Tableau13[[#This Row],[Oct,]],[1]!Tableau3[#All],2,FALSE)</f>
        <v>#REF!</v>
      </c>
      <c r="AM1896" s="5" t="e">
        <f>VLOOKUP(Tableau13[[#This Row],[Nov,]],[1]!Tableau3[#All],2,FALSE)</f>
        <v>#REF!</v>
      </c>
      <c r="AN1896" s="5" t="e">
        <f>VLOOKUP(Tableau13[[#This Row],[Déc,]],[1]!Tableau3[#All],2,FALSE)</f>
        <v>#REF!</v>
      </c>
    </row>
    <row r="1897" spans="1:40" x14ac:dyDescent="0.25">
      <c r="A1897" t="s">
        <v>5135</v>
      </c>
      <c r="D1897" t="s">
        <v>207</v>
      </c>
      <c r="E1897" t="s">
        <v>208</v>
      </c>
      <c r="F1897" t="s">
        <v>8549</v>
      </c>
      <c r="G1897" t="s">
        <v>5136</v>
      </c>
      <c r="H1897" t="s">
        <v>5137</v>
      </c>
      <c r="I1897" t="s">
        <v>25</v>
      </c>
      <c r="J1897" s="3">
        <v>121.94</v>
      </c>
      <c r="K1897" s="1">
        <v>44075</v>
      </c>
      <c r="M1897" t="s">
        <v>26</v>
      </c>
      <c r="N1897" t="s">
        <v>5820</v>
      </c>
      <c r="O1897" t="s">
        <v>27</v>
      </c>
      <c r="P1897" s="1"/>
      <c r="X1897">
        <v>1</v>
      </c>
      <c r="AC1897" s="5" t="e">
        <f>VLOOKUP(Tableau13[[#This Row],[Jan,]],[1]!Tableau3[#All],2,FALSE)</f>
        <v>#REF!</v>
      </c>
      <c r="AD1897" s="5" t="e">
        <f>VLOOKUP(Tableau13[[#This Row],[Fév,]],[1]!Tableau3[#All],2,FALSE)</f>
        <v>#REF!</v>
      </c>
      <c r="AE1897" s="5" t="e">
        <f>VLOOKUP(Tableau13[[#This Row],[Mar,]],[1]!Tableau3[#All],2,FALSE)</f>
        <v>#REF!</v>
      </c>
      <c r="AF1897" s="5" t="e">
        <f>VLOOKUP(Tableau13[[#This Row],[Avr,]],[1]!Tableau3[#All],2,FALSE)</f>
        <v>#REF!</v>
      </c>
      <c r="AG1897" s="5" t="e">
        <f>VLOOKUP(Tableau13[[#This Row],[Mai]],[1]!Tableau3[#All],2,FALSE)</f>
        <v>#REF!</v>
      </c>
      <c r="AH1897" s="5" t="e">
        <f>VLOOKUP(Tableau13[[#This Row],[Juin]],[1]!Tableau3[#All],2,FALSE)</f>
        <v>#REF!</v>
      </c>
      <c r="AI1897" s="5" t="e">
        <f>VLOOKUP(Tableau13[[#This Row],[Juil,]],[1]!Tableau3[#All],2,FALSE)</f>
        <v>#REF!</v>
      </c>
      <c r="AJ1897" s="5" t="e">
        <f>VLOOKUP(Tableau13[[#This Row],[Août]],[1]!Tableau3[#All],2,FALSE)</f>
        <v>#REF!</v>
      </c>
      <c r="AK1897" s="5" t="e">
        <f>VLOOKUP(Tableau13[[#This Row],[Sept,]],[1]!Tableau3[#All],2,FALSE)</f>
        <v>#REF!</v>
      </c>
      <c r="AL1897" s="5" t="e">
        <f>VLOOKUP(Tableau13[[#This Row],[Oct,]],[1]!Tableau3[#All],2,FALSE)</f>
        <v>#REF!</v>
      </c>
      <c r="AM1897" s="5" t="e">
        <f>VLOOKUP(Tableau13[[#This Row],[Nov,]],[1]!Tableau3[#All],2,FALSE)</f>
        <v>#REF!</v>
      </c>
      <c r="AN1897" s="5" t="e">
        <f>VLOOKUP(Tableau13[[#This Row],[Déc,]],[1]!Tableau3[#All],2,FALSE)</f>
        <v>#REF!</v>
      </c>
    </row>
    <row r="1898" spans="1:40" x14ac:dyDescent="0.25">
      <c r="A1898" t="s">
        <v>5138</v>
      </c>
      <c r="B1898" s="1">
        <v>44071</v>
      </c>
      <c r="D1898" t="s">
        <v>207</v>
      </c>
      <c r="E1898" t="s">
        <v>208</v>
      </c>
      <c r="F1898" t="s">
        <v>5139</v>
      </c>
      <c r="G1898" t="s">
        <v>5140</v>
      </c>
      <c r="H1898" t="s">
        <v>5141</v>
      </c>
      <c r="I1898" t="s">
        <v>25</v>
      </c>
      <c r="J1898" s="3">
        <v>121.94</v>
      </c>
      <c r="K1898" s="1">
        <v>44075</v>
      </c>
      <c r="M1898" t="s">
        <v>26</v>
      </c>
      <c r="N1898" t="s">
        <v>5820</v>
      </c>
      <c r="O1898" t="s">
        <v>27</v>
      </c>
      <c r="P1898" s="1"/>
      <c r="X1898">
        <v>1</v>
      </c>
      <c r="AC1898" s="5" t="e">
        <f>VLOOKUP(Tableau13[[#This Row],[Jan,]],[1]!Tableau3[#All],2,FALSE)</f>
        <v>#REF!</v>
      </c>
      <c r="AD1898" s="5" t="e">
        <f>VLOOKUP(Tableau13[[#This Row],[Fév,]],[1]!Tableau3[#All],2,FALSE)</f>
        <v>#REF!</v>
      </c>
      <c r="AE1898" s="5" t="e">
        <f>VLOOKUP(Tableau13[[#This Row],[Mar,]],[1]!Tableau3[#All],2,FALSE)</f>
        <v>#REF!</v>
      </c>
      <c r="AF1898" s="5" t="e">
        <f>VLOOKUP(Tableau13[[#This Row],[Avr,]],[1]!Tableau3[#All],2,FALSE)</f>
        <v>#REF!</v>
      </c>
      <c r="AG1898" s="5" t="e">
        <f>VLOOKUP(Tableau13[[#This Row],[Mai]],[1]!Tableau3[#All],2,FALSE)</f>
        <v>#REF!</v>
      </c>
      <c r="AH1898" s="5" t="e">
        <f>VLOOKUP(Tableau13[[#This Row],[Juin]],[1]!Tableau3[#All],2,FALSE)</f>
        <v>#REF!</v>
      </c>
      <c r="AI1898" s="5" t="e">
        <f>VLOOKUP(Tableau13[[#This Row],[Juil,]],[1]!Tableau3[#All],2,FALSE)</f>
        <v>#REF!</v>
      </c>
      <c r="AJ1898" s="5" t="e">
        <f>VLOOKUP(Tableau13[[#This Row],[Août]],[1]!Tableau3[#All],2,FALSE)</f>
        <v>#REF!</v>
      </c>
      <c r="AK1898" s="5" t="e">
        <f>VLOOKUP(Tableau13[[#This Row],[Sept,]],[1]!Tableau3[#All],2,FALSE)</f>
        <v>#REF!</v>
      </c>
      <c r="AL1898" s="5" t="e">
        <f>VLOOKUP(Tableau13[[#This Row],[Oct,]],[1]!Tableau3[#All],2,FALSE)</f>
        <v>#REF!</v>
      </c>
      <c r="AM1898" s="5" t="e">
        <f>VLOOKUP(Tableau13[[#This Row],[Nov,]],[1]!Tableau3[#All],2,FALSE)</f>
        <v>#REF!</v>
      </c>
      <c r="AN1898" s="5" t="e">
        <f>VLOOKUP(Tableau13[[#This Row],[Déc,]],[1]!Tableau3[#All],2,FALSE)</f>
        <v>#REF!</v>
      </c>
    </row>
    <row r="1899" spans="1:40" x14ac:dyDescent="0.25">
      <c r="A1899" t="s">
        <v>5142</v>
      </c>
      <c r="D1899" t="s">
        <v>207</v>
      </c>
      <c r="E1899" t="s">
        <v>208</v>
      </c>
      <c r="F1899" t="s">
        <v>5143</v>
      </c>
      <c r="G1899" t="s">
        <v>5144</v>
      </c>
      <c r="H1899" t="s">
        <v>5145</v>
      </c>
      <c r="I1899" t="s">
        <v>25</v>
      </c>
      <c r="J1899" s="3">
        <v>793.59</v>
      </c>
      <c r="K1899" s="1">
        <v>44075</v>
      </c>
      <c r="M1899" t="s">
        <v>26</v>
      </c>
      <c r="N1899" t="s">
        <v>5820</v>
      </c>
      <c r="O1899" t="s">
        <v>27</v>
      </c>
      <c r="P1899" s="1"/>
      <c r="X1899">
        <v>1</v>
      </c>
      <c r="AC1899" s="5" t="e">
        <f>VLOOKUP(Tableau13[[#This Row],[Jan,]],[1]!Tableau3[#All],2,FALSE)</f>
        <v>#REF!</v>
      </c>
      <c r="AD1899" s="5" t="e">
        <f>VLOOKUP(Tableau13[[#This Row],[Fév,]],[1]!Tableau3[#All],2,FALSE)</f>
        <v>#REF!</v>
      </c>
      <c r="AE1899" s="5" t="e">
        <f>VLOOKUP(Tableau13[[#This Row],[Mar,]],[1]!Tableau3[#All],2,FALSE)</f>
        <v>#REF!</v>
      </c>
      <c r="AF1899" s="5" t="e">
        <f>VLOOKUP(Tableau13[[#This Row],[Avr,]],[1]!Tableau3[#All],2,FALSE)</f>
        <v>#REF!</v>
      </c>
      <c r="AG1899" s="5" t="e">
        <f>VLOOKUP(Tableau13[[#This Row],[Mai]],[1]!Tableau3[#All],2,FALSE)</f>
        <v>#REF!</v>
      </c>
      <c r="AH1899" s="5" t="e">
        <f>VLOOKUP(Tableau13[[#This Row],[Juin]],[1]!Tableau3[#All],2,FALSE)</f>
        <v>#REF!</v>
      </c>
      <c r="AI1899" s="5" t="e">
        <f>VLOOKUP(Tableau13[[#This Row],[Juil,]],[1]!Tableau3[#All],2,FALSE)</f>
        <v>#REF!</v>
      </c>
      <c r="AJ1899" s="5" t="e">
        <f>VLOOKUP(Tableau13[[#This Row],[Août]],[1]!Tableau3[#All],2,FALSE)</f>
        <v>#REF!</v>
      </c>
      <c r="AK1899" s="5" t="e">
        <f>VLOOKUP(Tableau13[[#This Row],[Sept,]],[1]!Tableau3[#All],2,FALSE)</f>
        <v>#REF!</v>
      </c>
      <c r="AL1899" s="5" t="e">
        <f>VLOOKUP(Tableau13[[#This Row],[Oct,]],[1]!Tableau3[#All],2,FALSE)</f>
        <v>#REF!</v>
      </c>
      <c r="AM1899" s="5" t="e">
        <f>VLOOKUP(Tableau13[[#This Row],[Nov,]],[1]!Tableau3[#All],2,FALSE)</f>
        <v>#REF!</v>
      </c>
      <c r="AN1899" s="5" t="e">
        <f>VLOOKUP(Tableau13[[#This Row],[Déc,]],[1]!Tableau3[#All],2,FALSE)</f>
        <v>#REF!</v>
      </c>
    </row>
    <row r="1900" spans="1:40" x14ac:dyDescent="0.25">
      <c r="A1900" t="s">
        <v>5146</v>
      </c>
      <c r="B1900" s="1">
        <v>44071</v>
      </c>
      <c r="D1900" t="s">
        <v>5130</v>
      </c>
      <c r="E1900" t="s">
        <v>5131</v>
      </c>
      <c r="F1900" t="s">
        <v>5147</v>
      </c>
      <c r="G1900" t="s">
        <v>5148</v>
      </c>
      <c r="H1900" t="s">
        <v>5149</v>
      </c>
      <c r="I1900" t="s">
        <v>25</v>
      </c>
      <c r="J1900" s="3">
        <v>2987</v>
      </c>
      <c r="K1900" s="1">
        <v>44166</v>
      </c>
      <c r="M1900" t="s">
        <v>26</v>
      </c>
      <c r="N1900" t="s">
        <v>6106</v>
      </c>
      <c r="O1900" t="s">
        <v>27</v>
      </c>
      <c r="P1900" s="1"/>
      <c r="AA1900">
        <v>1</v>
      </c>
      <c r="AC1900" s="5" t="e">
        <f>VLOOKUP(Tableau13[[#This Row],[Jan,]],[1]!Tableau3[#All],2,FALSE)</f>
        <v>#REF!</v>
      </c>
      <c r="AD1900" s="5" t="e">
        <f>VLOOKUP(Tableau13[[#This Row],[Fév,]],[1]!Tableau3[#All],2,FALSE)</f>
        <v>#REF!</v>
      </c>
      <c r="AE1900" s="5" t="e">
        <f>VLOOKUP(Tableau13[[#This Row],[Mar,]],[1]!Tableau3[#All],2,FALSE)</f>
        <v>#REF!</v>
      </c>
      <c r="AF1900" s="5" t="e">
        <f>VLOOKUP(Tableau13[[#This Row],[Avr,]],[1]!Tableau3[#All],2,FALSE)</f>
        <v>#REF!</v>
      </c>
      <c r="AG1900" s="5" t="e">
        <f>VLOOKUP(Tableau13[[#This Row],[Mai]],[1]!Tableau3[#All],2,FALSE)</f>
        <v>#REF!</v>
      </c>
      <c r="AH1900" s="5" t="e">
        <f>VLOOKUP(Tableau13[[#This Row],[Juin]],[1]!Tableau3[#All],2,FALSE)</f>
        <v>#REF!</v>
      </c>
      <c r="AI1900" s="5" t="e">
        <f>VLOOKUP(Tableau13[[#This Row],[Juil,]],[1]!Tableau3[#All],2,FALSE)</f>
        <v>#REF!</v>
      </c>
      <c r="AJ1900" s="5" t="e">
        <f>VLOOKUP(Tableau13[[#This Row],[Août]],[1]!Tableau3[#All],2,FALSE)</f>
        <v>#REF!</v>
      </c>
      <c r="AK1900" s="5" t="e">
        <f>VLOOKUP(Tableau13[[#This Row],[Sept,]],[1]!Tableau3[#All],2,FALSE)</f>
        <v>#REF!</v>
      </c>
      <c r="AL1900" s="5" t="e">
        <f>VLOOKUP(Tableau13[[#This Row],[Oct,]],[1]!Tableau3[#All],2,FALSE)</f>
        <v>#REF!</v>
      </c>
      <c r="AM1900" s="5" t="e">
        <f>VLOOKUP(Tableau13[[#This Row],[Nov,]],[1]!Tableau3[#All],2,FALSE)</f>
        <v>#REF!</v>
      </c>
      <c r="AN1900" s="5" t="e">
        <f>VLOOKUP(Tableau13[[#This Row],[Déc,]],[1]!Tableau3[#All],2,FALSE)</f>
        <v>#REF!</v>
      </c>
    </row>
    <row r="1901" spans="1:40" x14ac:dyDescent="0.25">
      <c r="A1901" t="s">
        <v>5150</v>
      </c>
      <c r="D1901" t="s">
        <v>625</v>
      </c>
      <c r="E1901" t="s">
        <v>626</v>
      </c>
      <c r="F1901" t="s">
        <v>8550</v>
      </c>
      <c r="G1901" t="s">
        <v>5151</v>
      </c>
      <c r="H1901" t="s">
        <v>5152</v>
      </c>
      <c r="I1901" t="s">
        <v>25</v>
      </c>
      <c r="J1901" s="3">
        <v>55055.12</v>
      </c>
      <c r="K1901" s="1">
        <v>44197</v>
      </c>
      <c r="L1901" s="1">
        <v>46203</v>
      </c>
      <c r="M1901" t="s">
        <v>26</v>
      </c>
      <c r="N1901" t="s">
        <v>5849</v>
      </c>
      <c r="O1901" t="s">
        <v>32</v>
      </c>
      <c r="P1901" s="1">
        <v>0.25</v>
      </c>
      <c r="S1901">
        <v>0.25</v>
      </c>
      <c r="V1901">
        <v>0.25</v>
      </c>
      <c r="Y1901">
        <v>0.25</v>
      </c>
      <c r="AB1901" t="s">
        <v>53</v>
      </c>
      <c r="AC1901" s="5" t="e">
        <f>VLOOKUP(Tableau13[[#This Row],[Jan,]],[1]!Tableau3[#All],2,FALSE)</f>
        <v>#REF!</v>
      </c>
      <c r="AD1901" s="5" t="e">
        <f>VLOOKUP(Tableau13[[#This Row],[Fév,]],[1]!Tableau3[#All],2,FALSE)</f>
        <v>#REF!</v>
      </c>
      <c r="AE1901" s="5" t="e">
        <f>VLOOKUP(Tableau13[[#This Row],[Mar,]],[1]!Tableau3[#All],2,FALSE)</f>
        <v>#REF!</v>
      </c>
      <c r="AF1901" s="5" t="e">
        <f>VLOOKUP(Tableau13[[#This Row],[Avr,]],[1]!Tableau3[#All],2,FALSE)</f>
        <v>#REF!</v>
      </c>
      <c r="AG1901" s="5" t="e">
        <f>VLOOKUP(Tableau13[[#This Row],[Mai]],[1]!Tableau3[#All],2,FALSE)</f>
        <v>#REF!</v>
      </c>
      <c r="AH1901" s="5" t="e">
        <f>VLOOKUP(Tableau13[[#This Row],[Juin]],[1]!Tableau3[#All],2,FALSE)</f>
        <v>#REF!</v>
      </c>
      <c r="AI1901" s="5" t="e">
        <f>VLOOKUP(Tableau13[[#This Row],[Juil,]],[1]!Tableau3[#All],2,FALSE)</f>
        <v>#REF!</v>
      </c>
      <c r="AJ1901" s="5" t="e">
        <f>VLOOKUP(Tableau13[[#This Row],[Août]],[1]!Tableau3[#All],2,FALSE)</f>
        <v>#REF!</v>
      </c>
      <c r="AK1901" s="5" t="e">
        <f>VLOOKUP(Tableau13[[#This Row],[Sept,]],[1]!Tableau3[#All],2,FALSE)</f>
        <v>#REF!</v>
      </c>
      <c r="AL1901" s="5" t="e">
        <f>VLOOKUP(Tableau13[[#This Row],[Oct,]],[1]!Tableau3[#All],2,FALSE)</f>
        <v>#REF!</v>
      </c>
      <c r="AM1901" s="5" t="e">
        <f>VLOOKUP(Tableau13[[#This Row],[Nov,]],[1]!Tableau3[#All],2,FALSE)</f>
        <v>#REF!</v>
      </c>
      <c r="AN1901" s="5" t="e">
        <f>VLOOKUP(Tableau13[[#This Row],[Déc,]],[1]!Tableau3[#All],2,FALSE)</f>
        <v>#REF!</v>
      </c>
    </row>
    <row r="1902" spans="1:40" x14ac:dyDescent="0.25">
      <c r="A1902" t="s">
        <v>5153</v>
      </c>
      <c r="D1902" t="s">
        <v>625</v>
      </c>
      <c r="E1902" t="s">
        <v>626</v>
      </c>
      <c r="F1902" t="s">
        <v>8551</v>
      </c>
      <c r="G1902" t="s">
        <v>5154</v>
      </c>
      <c r="H1902" t="s">
        <v>5152</v>
      </c>
      <c r="I1902" t="s">
        <v>25</v>
      </c>
      <c r="J1902" s="3">
        <v>0</v>
      </c>
      <c r="K1902" s="1">
        <v>44197</v>
      </c>
      <c r="L1902" s="1">
        <v>46203</v>
      </c>
      <c r="M1902" t="s">
        <v>38</v>
      </c>
      <c r="O1902" t="s">
        <v>102</v>
      </c>
      <c r="P1902" s="1"/>
      <c r="AB1902" t="s">
        <v>53</v>
      </c>
      <c r="AC1902" s="5" t="e">
        <f>VLOOKUP(Tableau13[[#This Row],[Jan,]],[1]!Tableau3[#All],2,FALSE)</f>
        <v>#REF!</v>
      </c>
      <c r="AD1902" s="5" t="e">
        <f>VLOOKUP(Tableau13[[#This Row],[Fév,]],[1]!Tableau3[#All],2,FALSE)</f>
        <v>#REF!</v>
      </c>
      <c r="AE1902" s="5" t="e">
        <f>VLOOKUP(Tableau13[[#This Row],[Mar,]],[1]!Tableau3[#All],2,FALSE)</f>
        <v>#REF!</v>
      </c>
      <c r="AF1902" s="5" t="e">
        <f>VLOOKUP(Tableau13[[#This Row],[Avr,]],[1]!Tableau3[#All],2,FALSE)</f>
        <v>#REF!</v>
      </c>
      <c r="AG1902" s="5" t="e">
        <f>VLOOKUP(Tableau13[[#This Row],[Mai]],[1]!Tableau3[#All],2,FALSE)</f>
        <v>#REF!</v>
      </c>
      <c r="AH1902" s="5" t="e">
        <f>VLOOKUP(Tableau13[[#This Row],[Juin]],[1]!Tableau3[#All],2,FALSE)</f>
        <v>#REF!</v>
      </c>
      <c r="AI1902" s="5" t="e">
        <f>VLOOKUP(Tableau13[[#This Row],[Juil,]],[1]!Tableau3[#All],2,FALSE)</f>
        <v>#REF!</v>
      </c>
      <c r="AJ1902" s="5" t="e">
        <f>VLOOKUP(Tableau13[[#This Row],[Août]],[1]!Tableau3[#All],2,FALSE)</f>
        <v>#REF!</v>
      </c>
      <c r="AK1902" s="5" t="e">
        <f>VLOOKUP(Tableau13[[#This Row],[Sept,]],[1]!Tableau3[#All],2,FALSE)</f>
        <v>#REF!</v>
      </c>
      <c r="AL1902" s="5" t="e">
        <f>VLOOKUP(Tableau13[[#This Row],[Oct,]],[1]!Tableau3[#All],2,FALSE)</f>
        <v>#REF!</v>
      </c>
      <c r="AM1902" s="5" t="e">
        <f>VLOOKUP(Tableau13[[#This Row],[Nov,]],[1]!Tableau3[#All],2,FALSE)</f>
        <v>#REF!</v>
      </c>
      <c r="AN1902" s="5" t="e">
        <f>VLOOKUP(Tableau13[[#This Row],[Déc,]],[1]!Tableau3[#All],2,FALSE)</f>
        <v>#REF!</v>
      </c>
    </row>
    <row r="1903" spans="1:40" x14ac:dyDescent="0.25">
      <c r="A1903" t="s">
        <v>5155</v>
      </c>
      <c r="D1903" t="s">
        <v>625</v>
      </c>
      <c r="E1903" t="s">
        <v>626</v>
      </c>
      <c r="F1903" t="s">
        <v>8552</v>
      </c>
      <c r="G1903" t="s">
        <v>5156</v>
      </c>
      <c r="H1903" t="s">
        <v>5152</v>
      </c>
      <c r="I1903" t="s">
        <v>25</v>
      </c>
      <c r="J1903" s="3">
        <v>0</v>
      </c>
      <c r="K1903" s="1">
        <v>44197</v>
      </c>
      <c r="L1903" s="1">
        <v>46203</v>
      </c>
      <c r="M1903" t="s">
        <v>38</v>
      </c>
      <c r="O1903" t="s">
        <v>102</v>
      </c>
      <c r="P1903" s="1"/>
      <c r="AB1903" t="s">
        <v>53</v>
      </c>
      <c r="AC1903" s="5" t="e">
        <f>VLOOKUP(Tableau13[[#This Row],[Jan,]],[1]!Tableau3[#All],2,FALSE)</f>
        <v>#REF!</v>
      </c>
      <c r="AD1903" s="5" t="e">
        <f>VLOOKUP(Tableau13[[#This Row],[Fév,]],[1]!Tableau3[#All],2,FALSE)</f>
        <v>#REF!</v>
      </c>
      <c r="AE1903" s="5" t="e">
        <f>VLOOKUP(Tableau13[[#This Row],[Mar,]],[1]!Tableau3[#All],2,FALSE)</f>
        <v>#REF!</v>
      </c>
      <c r="AF1903" s="5" t="e">
        <f>VLOOKUP(Tableau13[[#This Row],[Avr,]],[1]!Tableau3[#All],2,FALSE)</f>
        <v>#REF!</v>
      </c>
      <c r="AG1903" s="5" t="e">
        <f>VLOOKUP(Tableau13[[#This Row],[Mai]],[1]!Tableau3[#All],2,FALSE)</f>
        <v>#REF!</v>
      </c>
      <c r="AH1903" s="5" t="e">
        <f>VLOOKUP(Tableau13[[#This Row],[Juin]],[1]!Tableau3[#All],2,FALSE)</f>
        <v>#REF!</v>
      </c>
      <c r="AI1903" s="5" t="e">
        <f>VLOOKUP(Tableau13[[#This Row],[Juil,]],[1]!Tableau3[#All],2,FALSE)</f>
        <v>#REF!</v>
      </c>
      <c r="AJ1903" s="5" t="e">
        <f>VLOOKUP(Tableau13[[#This Row],[Août]],[1]!Tableau3[#All],2,FALSE)</f>
        <v>#REF!</v>
      </c>
      <c r="AK1903" s="5" t="e">
        <f>VLOOKUP(Tableau13[[#This Row],[Sept,]],[1]!Tableau3[#All],2,FALSE)</f>
        <v>#REF!</v>
      </c>
      <c r="AL1903" s="5" t="e">
        <f>VLOOKUP(Tableau13[[#This Row],[Oct,]],[1]!Tableau3[#All],2,FALSE)</f>
        <v>#REF!</v>
      </c>
      <c r="AM1903" s="5" t="e">
        <f>VLOOKUP(Tableau13[[#This Row],[Nov,]],[1]!Tableau3[#All],2,FALSE)</f>
        <v>#REF!</v>
      </c>
      <c r="AN1903" s="5" t="e">
        <f>VLOOKUP(Tableau13[[#This Row],[Déc,]],[1]!Tableau3[#All],2,FALSE)</f>
        <v>#REF!</v>
      </c>
    </row>
    <row r="1904" spans="1:40" x14ac:dyDescent="0.25">
      <c r="A1904" t="s">
        <v>5157</v>
      </c>
      <c r="D1904" t="s">
        <v>625</v>
      </c>
      <c r="E1904" t="s">
        <v>626</v>
      </c>
      <c r="F1904" t="s">
        <v>8553</v>
      </c>
      <c r="G1904" t="s">
        <v>5158</v>
      </c>
      <c r="H1904" t="s">
        <v>5152</v>
      </c>
      <c r="I1904" t="s">
        <v>25</v>
      </c>
      <c r="J1904" s="3">
        <v>0</v>
      </c>
      <c r="K1904" s="1">
        <v>44197</v>
      </c>
      <c r="L1904" s="1">
        <v>46203</v>
      </c>
      <c r="M1904" t="s">
        <v>38</v>
      </c>
      <c r="O1904" t="s">
        <v>102</v>
      </c>
      <c r="P1904" s="1"/>
      <c r="AB1904" t="s">
        <v>53</v>
      </c>
      <c r="AC1904" s="5" t="e">
        <f>VLOOKUP(Tableau13[[#This Row],[Jan,]],[1]!Tableau3[#All],2,FALSE)</f>
        <v>#REF!</v>
      </c>
      <c r="AD1904" s="5" t="e">
        <f>VLOOKUP(Tableau13[[#This Row],[Fév,]],[1]!Tableau3[#All],2,FALSE)</f>
        <v>#REF!</v>
      </c>
      <c r="AE1904" s="5" t="e">
        <f>VLOOKUP(Tableau13[[#This Row],[Mar,]],[1]!Tableau3[#All],2,FALSE)</f>
        <v>#REF!</v>
      </c>
      <c r="AF1904" s="5" t="e">
        <f>VLOOKUP(Tableau13[[#This Row],[Avr,]],[1]!Tableau3[#All],2,FALSE)</f>
        <v>#REF!</v>
      </c>
      <c r="AG1904" s="5" t="e">
        <f>VLOOKUP(Tableau13[[#This Row],[Mai]],[1]!Tableau3[#All],2,FALSE)</f>
        <v>#REF!</v>
      </c>
      <c r="AH1904" s="5" t="e">
        <f>VLOOKUP(Tableau13[[#This Row],[Juin]],[1]!Tableau3[#All],2,FALSE)</f>
        <v>#REF!</v>
      </c>
      <c r="AI1904" s="5" t="e">
        <f>VLOOKUP(Tableau13[[#This Row],[Juil,]],[1]!Tableau3[#All],2,FALSE)</f>
        <v>#REF!</v>
      </c>
      <c r="AJ1904" s="5" t="e">
        <f>VLOOKUP(Tableau13[[#This Row],[Août]],[1]!Tableau3[#All],2,FALSE)</f>
        <v>#REF!</v>
      </c>
      <c r="AK1904" s="5" t="e">
        <f>VLOOKUP(Tableau13[[#This Row],[Sept,]],[1]!Tableau3[#All],2,FALSE)</f>
        <v>#REF!</v>
      </c>
      <c r="AL1904" s="5" t="e">
        <f>VLOOKUP(Tableau13[[#This Row],[Oct,]],[1]!Tableau3[#All],2,FALSE)</f>
        <v>#REF!</v>
      </c>
      <c r="AM1904" s="5" t="e">
        <f>VLOOKUP(Tableau13[[#This Row],[Nov,]],[1]!Tableau3[#All],2,FALSE)</f>
        <v>#REF!</v>
      </c>
      <c r="AN1904" s="5" t="e">
        <f>VLOOKUP(Tableau13[[#This Row],[Déc,]],[1]!Tableau3[#All],2,FALSE)</f>
        <v>#REF!</v>
      </c>
    </row>
    <row r="1905" spans="1:40" x14ac:dyDescent="0.25">
      <c r="A1905" t="s">
        <v>5159</v>
      </c>
      <c r="D1905" t="s">
        <v>625</v>
      </c>
      <c r="E1905" t="s">
        <v>626</v>
      </c>
      <c r="F1905" t="s">
        <v>8554</v>
      </c>
      <c r="G1905" t="s">
        <v>5160</v>
      </c>
      <c r="H1905" t="s">
        <v>5152</v>
      </c>
      <c r="I1905" t="s">
        <v>25</v>
      </c>
      <c r="J1905" s="3">
        <v>0</v>
      </c>
      <c r="K1905" s="1">
        <v>44197</v>
      </c>
      <c r="L1905" s="1">
        <v>46203</v>
      </c>
      <c r="M1905" t="s">
        <v>38</v>
      </c>
      <c r="O1905" t="s">
        <v>102</v>
      </c>
      <c r="P1905" s="1"/>
      <c r="AB1905" t="s">
        <v>53</v>
      </c>
      <c r="AC1905" s="5" t="e">
        <f>VLOOKUP(Tableau13[[#This Row],[Jan,]],[1]!Tableau3[#All],2,FALSE)</f>
        <v>#REF!</v>
      </c>
      <c r="AD1905" s="5" t="e">
        <f>VLOOKUP(Tableau13[[#This Row],[Fév,]],[1]!Tableau3[#All],2,FALSE)</f>
        <v>#REF!</v>
      </c>
      <c r="AE1905" s="5" t="e">
        <f>VLOOKUP(Tableau13[[#This Row],[Mar,]],[1]!Tableau3[#All],2,FALSE)</f>
        <v>#REF!</v>
      </c>
      <c r="AF1905" s="5" t="e">
        <f>VLOOKUP(Tableau13[[#This Row],[Avr,]],[1]!Tableau3[#All],2,FALSE)</f>
        <v>#REF!</v>
      </c>
      <c r="AG1905" s="5" t="e">
        <f>VLOOKUP(Tableau13[[#This Row],[Mai]],[1]!Tableau3[#All],2,FALSE)</f>
        <v>#REF!</v>
      </c>
      <c r="AH1905" s="5" t="e">
        <f>VLOOKUP(Tableau13[[#This Row],[Juin]],[1]!Tableau3[#All],2,FALSE)</f>
        <v>#REF!</v>
      </c>
      <c r="AI1905" s="5" t="e">
        <f>VLOOKUP(Tableau13[[#This Row],[Juil,]],[1]!Tableau3[#All],2,FALSE)</f>
        <v>#REF!</v>
      </c>
      <c r="AJ1905" s="5" t="e">
        <f>VLOOKUP(Tableau13[[#This Row],[Août]],[1]!Tableau3[#All],2,FALSE)</f>
        <v>#REF!</v>
      </c>
      <c r="AK1905" s="5" t="e">
        <f>VLOOKUP(Tableau13[[#This Row],[Sept,]],[1]!Tableau3[#All],2,FALSE)</f>
        <v>#REF!</v>
      </c>
      <c r="AL1905" s="5" t="e">
        <f>VLOOKUP(Tableau13[[#This Row],[Oct,]],[1]!Tableau3[#All],2,FALSE)</f>
        <v>#REF!</v>
      </c>
      <c r="AM1905" s="5" t="e">
        <f>VLOOKUP(Tableau13[[#This Row],[Nov,]],[1]!Tableau3[#All],2,FALSE)</f>
        <v>#REF!</v>
      </c>
      <c r="AN1905" s="5" t="e">
        <f>VLOOKUP(Tableau13[[#This Row],[Déc,]],[1]!Tableau3[#All],2,FALSE)</f>
        <v>#REF!</v>
      </c>
    </row>
    <row r="1906" spans="1:40" x14ac:dyDescent="0.25">
      <c r="A1906" t="s">
        <v>5161</v>
      </c>
      <c r="D1906" t="s">
        <v>625</v>
      </c>
      <c r="E1906" t="s">
        <v>626</v>
      </c>
      <c r="F1906" t="s">
        <v>8555</v>
      </c>
      <c r="G1906" t="s">
        <v>5162</v>
      </c>
      <c r="H1906" t="s">
        <v>5152</v>
      </c>
      <c r="I1906" t="s">
        <v>25</v>
      </c>
      <c r="J1906" s="3">
        <v>0</v>
      </c>
      <c r="K1906" s="1">
        <v>44197</v>
      </c>
      <c r="L1906" s="1">
        <v>46203</v>
      </c>
      <c r="M1906" t="s">
        <v>38</v>
      </c>
      <c r="O1906" t="s">
        <v>102</v>
      </c>
      <c r="P1906" s="1"/>
      <c r="AB1906" t="s">
        <v>53</v>
      </c>
      <c r="AC1906" s="5" t="e">
        <f>VLOOKUP(Tableau13[[#This Row],[Jan,]],[1]!Tableau3[#All],2,FALSE)</f>
        <v>#REF!</v>
      </c>
      <c r="AD1906" s="5" t="e">
        <f>VLOOKUP(Tableau13[[#This Row],[Fév,]],[1]!Tableau3[#All],2,FALSE)</f>
        <v>#REF!</v>
      </c>
      <c r="AE1906" s="5" t="e">
        <f>VLOOKUP(Tableau13[[#This Row],[Mar,]],[1]!Tableau3[#All],2,FALSE)</f>
        <v>#REF!</v>
      </c>
      <c r="AF1906" s="5" t="e">
        <f>VLOOKUP(Tableau13[[#This Row],[Avr,]],[1]!Tableau3[#All],2,FALSE)</f>
        <v>#REF!</v>
      </c>
      <c r="AG1906" s="5" t="e">
        <f>VLOOKUP(Tableau13[[#This Row],[Mai]],[1]!Tableau3[#All],2,FALSE)</f>
        <v>#REF!</v>
      </c>
      <c r="AH1906" s="5" t="e">
        <f>VLOOKUP(Tableau13[[#This Row],[Juin]],[1]!Tableau3[#All],2,FALSE)</f>
        <v>#REF!</v>
      </c>
      <c r="AI1906" s="5" t="e">
        <f>VLOOKUP(Tableau13[[#This Row],[Juil,]],[1]!Tableau3[#All],2,FALSE)</f>
        <v>#REF!</v>
      </c>
      <c r="AJ1906" s="5" t="e">
        <f>VLOOKUP(Tableau13[[#This Row],[Août]],[1]!Tableau3[#All],2,FALSE)</f>
        <v>#REF!</v>
      </c>
      <c r="AK1906" s="5" t="e">
        <f>VLOOKUP(Tableau13[[#This Row],[Sept,]],[1]!Tableau3[#All],2,FALSE)</f>
        <v>#REF!</v>
      </c>
      <c r="AL1906" s="5" t="e">
        <f>VLOOKUP(Tableau13[[#This Row],[Oct,]],[1]!Tableau3[#All],2,FALSE)</f>
        <v>#REF!</v>
      </c>
      <c r="AM1906" s="5" t="e">
        <f>VLOOKUP(Tableau13[[#This Row],[Nov,]],[1]!Tableau3[#All],2,FALSE)</f>
        <v>#REF!</v>
      </c>
      <c r="AN1906" s="5" t="e">
        <f>VLOOKUP(Tableau13[[#This Row],[Déc,]],[1]!Tableau3[#All],2,FALSE)</f>
        <v>#REF!</v>
      </c>
    </row>
    <row r="1907" spans="1:40" x14ac:dyDescent="0.25">
      <c r="A1907" t="s">
        <v>5163</v>
      </c>
      <c r="D1907" t="s">
        <v>625</v>
      </c>
      <c r="E1907" t="s">
        <v>626</v>
      </c>
      <c r="F1907" t="s">
        <v>8556</v>
      </c>
      <c r="G1907" t="s">
        <v>5164</v>
      </c>
      <c r="H1907" t="s">
        <v>5152</v>
      </c>
      <c r="I1907" t="s">
        <v>25</v>
      </c>
      <c r="J1907" s="3">
        <v>0</v>
      </c>
      <c r="K1907" s="1">
        <v>44197</v>
      </c>
      <c r="L1907" s="1">
        <v>46203</v>
      </c>
      <c r="M1907" t="s">
        <v>38</v>
      </c>
      <c r="O1907" t="s">
        <v>102</v>
      </c>
      <c r="P1907" s="1"/>
      <c r="AB1907" t="s">
        <v>53</v>
      </c>
      <c r="AC1907" s="5" t="e">
        <f>VLOOKUP(Tableau13[[#This Row],[Jan,]],[1]!Tableau3[#All],2,FALSE)</f>
        <v>#REF!</v>
      </c>
      <c r="AD1907" s="5" t="e">
        <f>VLOOKUP(Tableau13[[#This Row],[Fév,]],[1]!Tableau3[#All],2,FALSE)</f>
        <v>#REF!</v>
      </c>
      <c r="AE1907" s="5" t="e">
        <f>VLOOKUP(Tableau13[[#This Row],[Mar,]],[1]!Tableau3[#All],2,FALSE)</f>
        <v>#REF!</v>
      </c>
      <c r="AF1907" s="5" t="e">
        <f>VLOOKUP(Tableau13[[#This Row],[Avr,]],[1]!Tableau3[#All],2,FALSE)</f>
        <v>#REF!</v>
      </c>
      <c r="AG1907" s="5" t="e">
        <f>VLOOKUP(Tableau13[[#This Row],[Mai]],[1]!Tableau3[#All],2,FALSE)</f>
        <v>#REF!</v>
      </c>
      <c r="AH1907" s="5" t="e">
        <f>VLOOKUP(Tableau13[[#This Row],[Juin]],[1]!Tableau3[#All],2,FALSE)</f>
        <v>#REF!</v>
      </c>
      <c r="AI1907" s="5" t="e">
        <f>VLOOKUP(Tableau13[[#This Row],[Juil,]],[1]!Tableau3[#All],2,FALSE)</f>
        <v>#REF!</v>
      </c>
      <c r="AJ1907" s="5" t="e">
        <f>VLOOKUP(Tableau13[[#This Row],[Août]],[1]!Tableau3[#All],2,FALSE)</f>
        <v>#REF!</v>
      </c>
      <c r="AK1907" s="5" t="e">
        <f>VLOOKUP(Tableau13[[#This Row],[Sept,]],[1]!Tableau3[#All],2,FALSE)</f>
        <v>#REF!</v>
      </c>
      <c r="AL1907" s="5" t="e">
        <f>VLOOKUP(Tableau13[[#This Row],[Oct,]],[1]!Tableau3[#All],2,FALSE)</f>
        <v>#REF!</v>
      </c>
      <c r="AM1907" s="5" t="e">
        <f>VLOOKUP(Tableau13[[#This Row],[Nov,]],[1]!Tableau3[#All],2,FALSE)</f>
        <v>#REF!</v>
      </c>
      <c r="AN1907" s="5" t="e">
        <f>VLOOKUP(Tableau13[[#This Row],[Déc,]],[1]!Tableau3[#All],2,FALSE)</f>
        <v>#REF!</v>
      </c>
    </row>
    <row r="1908" spans="1:40" x14ac:dyDescent="0.25">
      <c r="A1908" t="s">
        <v>5165</v>
      </c>
      <c r="D1908" t="s">
        <v>625</v>
      </c>
      <c r="E1908" t="s">
        <v>626</v>
      </c>
      <c r="F1908" t="s">
        <v>8557</v>
      </c>
      <c r="G1908" t="s">
        <v>5166</v>
      </c>
      <c r="H1908" t="s">
        <v>5152</v>
      </c>
      <c r="I1908" t="s">
        <v>25</v>
      </c>
      <c r="J1908" s="3">
        <v>0</v>
      </c>
      <c r="K1908" s="1">
        <v>44197</v>
      </c>
      <c r="L1908" s="1">
        <v>46203</v>
      </c>
      <c r="M1908" t="s">
        <v>38</v>
      </c>
      <c r="O1908" t="s">
        <v>102</v>
      </c>
      <c r="P1908" s="1"/>
      <c r="AB1908" t="s">
        <v>53</v>
      </c>
      <c r="AC1908" s="5" t="e">
        <f>VLOOKUP(Tableau13[[#This Row],[Jan,]],[1]!Tableau3[#All],2,FALSE)</f>
        <v>#REF!</v>
      </c>
      <c r="AD1908" s="5" t="e">
        <f>VLOOKUP(Tableau13[[#This Row],[Fév,]],[1]!Tableau3[#All],2,FALSE)</f>
        <v>#REF!</v>
      </c>
      <c r="AE1908" s="5" t="e">
        <f>VLOOKUP(Tableau13[[#This Row],[Mar,]],[1]!Tableau3[#All],2,FALSE)</f>
        <v>#REF!</v>
      </c>
      <c r="AF1908" s="5" t="e">
        <f>VLOOKUP(Tableau13[[#This Row],[Avr,]],[1]!Tableau3[#All],2,FALSE)</f>
        <v>#REF!</v>
      </c>
      <c r="AG1908" s="5" t="e">
        <f>VLOOKUP(Tableau13[[#This Row],[Mai]],[1]!Tableau3[#All],2,FALSE)</f>
        <v>#REF!</v>
      </c>
      <c r="AH1908" s="5" t="e">
        <f>VLOOKUP(Tableau13[[#This Row],[Juin]],[1]!Tableau3[#All],2,FALSE)</f>
        <v>#REF!</v>
      </c>
      <c r="AI1908" s="5" t="e">
        <f>VLOOKUP(Tableau13[[#This Row],[Juil,]],[1]!Tableau3[#All],2,FALSE)</f>
        <v>#REF!</v>
      </c>
      <c r="AJ1908" s="5" t="e">
        <f>VLOOKUP(Tableau13[[#This Row],[Août]],[1]!Tableau3[#All],2,FALSE)</f>
        <v>#REF!</v>
      </c>
      <c r="AK1908" s="5" t="e">
        <f>VLOOKUP(Tableau13[[#This Row],[Sept,]],[1]!Tableau3[#All],2,FALSE)</f>
        <v>#REF!</v>
      </c>
      <c r="AL1908" s="5" t="e">
        <f>VLOOKUP(Tableau13[[#This Row],[Oct,]],[1]!Tableau3[#All],2,FALSE)</f>
        <v>#REF!</v>
      </c>
      <c r="AM1908" s="5" t="e">
        <f>VLOOKUP(Tableau13[[#This Row],[Nov,]],[1]!Tableau3[#All],2,FALSE)</f>
        <v>#REF!</v>
      </c>
      <c r="AN1908" s="5" t="e">
        <f>VLOOKUP(Tableau13[[#This Row],[Déc,]],[1]!Tableau3[#All],2,FALSE)</f>
        <v>#REF!</v>
      </c>
    </row>
    <row r="1909" spans="1:40" x14ac:dyDescent="0.25">
      <c r="A1909" t="s">
        <v>5167</v>
      </c>
      <c r="D1909" t="s">
        <v>625</v>
      </c>
      <c r="E1909" t="s">
        <v>626</v>
      </c>
      <c r="F1909" t="s">
        <v>8558</v>
      </c>
      <c r="G1909" t="s">
        <v>5168</v>
      </c>
      <c r="H1909" t="s">
        <v>5152</v>
      </c>
      <c r="I1909" t="s">
        <v>25</v>
      </c>
      <c r="J1909" s="3">
        <v>0</v>
      </c>
      <c r="K1909" s="1">
        <v>44197</v>
      </c>
      <c r="L1909" s="1">
        <v>46203</v>
      </c>
      <c r="M1909" t="s">
        <v>38</v>
      </c>
      <c r="O1909" t="s">
        <v>102</v>
      </c>
      <c r="P1909" s="1"/>
      <c r="AB1909" t="s">
        <v>53</v>
      </c>
      <c r="AC1909" s="5" t="e">
        <f>VLOOKUP(Tableau13[[#This Row],[Jan,]],[1]!Tableau3[#All],2,FALSE)</f>
        <v>#REF!</v>
      </c>
      <c r="AD1909" s="5" t="e">
        <f>VLOOKUP(Tableau13[[#This Row],[Fév,]],[1]!Tableau3[#All],2,FALSE)</f>
        <v>#REF!</v>
      </c>
      <c r="AE1909" s="5" t="e">
        <f>VLOOKUP(Tableau13[[#This Row],[Mar,]],[1]!Tableau3[#All],2,FALSE)</f>
        <v>#REF!</v>
      </c>
      <c r="AF1909" s="5" t="e">
        <f>VLOOKUP(Tableau13[[#This Row],[Avr,]],[1]!Tableau3[#All],2,FALSE)</f>
        <v>#REF!</v>
      </c>
      <c r="AG1909" s="5" t="e">
        <f>VLOOKUP(Tableau13[[#This Row],[Mai]],[1]!Tableau3[#All],2,FALSE)</f>
        <v>#REF!</v>
      </c>
      <c r="AH1909" s="5" t="e">
        <f>VLOOKUP(Tableau13[[#This Row],[Juin]],[1]!Tableau3[#All],2,FALSE)</f>
        <v>#REF!</v>
      </c>
      <c r="AI1909" s="5" t="e">
        <f>VLOOKUP(Tableau13[[#This Row],[Juil,]],[1]!Tableau3[#All],2,FALSE)</f>
        <v>#REF!</v>
      </c>
      <c r="AJ1909" s="5" t="e">
        <f>VLOOKUP(Tableau13[[#This Row],[Août]],[1]!Tableau3[#All],2,FALSE)</f>
        <v>#REF!</v>
      </c>
      <c r="AK1909" s="5" t="e">
        <f>VLOOKUP(Tableau13[[#This Row],[Sept,]],[1]!Tableau3[#All],2,FALSE)</f>
        <v>#REF!</v>
      </c>
      <c r="AL1909" s="5" t="e">
        <f>VLOOKUP(Tableau13[[#This Row],[Oct,]],[1]!Tableau3[#All],2,FALSE)</f>
        <v>#REF!</v>
      </c>
      <c r="AM1909" s="5" t="e">
        <f>VLOOKUP(Tableau13[[#This Row],[Nov,]],[1]!Tableau3[#All],2,FALSE)</f>
        <v>#REF!</v>
      </c>
      <c r="AN1909" s="5" t="e">
        <f>VLOOKUP(Tableau13[[#This Row],[Déc,]],[1]!Tableau3[#All],2,FALSE)</f>
        <v>#REF!</v>
      </c>
    </row>
    <row r="1910" spans="1:40" x14ac:dyDescent="0.25">
      <c r="A1910" t="s">
        <v>5169</v>
      </c>
      <c r="B1910" s="1">
        <v>44106</v>
      </c>
      <c r="D1910" t="s">
        <v>5170</v>
      </c>
      <c r="E1910" t="s">
        <v>5171</v>
      </c>
      <c r="F1910" t="s">
        <v>5172</v>
      </c>
      <c r="G1910" t="s">
        <v>5173</v>
      </c>
      <c r="H1910" t="s">
        <v>5174</v>
      </c>
      <c r="I1910" t="s">
        <v>25</v>
      </c>
      <c r="J1910" s="3">
        <v>2822.85</v>
      </c>
      <c r="K1910" s="1">
        <v>44105</v>
      </c>
      <c r="L1910" s="1">
        <v>45930</v>
      </c>
      <c r="M1910" t="s">
        <v>26</v>
      </c>
      <c r="N1910" t="s">
        <v>8559</v>
      </c>
      <c r="O1910" t="s">
        <v>27</v>
      </c>
      <c r="P1910" s="1">
        <v>44531</v>
      </c>
      <c r="Q1910" s="2">
        <v>44531</v>
      </c>
      <c r="R1910" s="2">
        <v>44531</v>
      </c>
      <c r="S1910" s="2">
        <v>44531</v>
      </c>
      <c r="T1910" s="2">
        <v>44531</v>
      </c>
      <c r="U1910" s="2">
        <v>44531</v>
      </c>
      <c r="V1910" s="2">
        <v>44531</v>
      </c>
      <c r="W1910" s="2">
        <v>44531</v>
      </c>
      <c r="X1910" s="2">
        <v>44531</v>
      </c>
      <c r="Y1910" s="2">
        <v>44531</v>
      </c>
      <c r="Z1910" s="2">
        <v>44531</v>
      </c>
      <c r="AA1910" s="2">
        <v>44531</v>
      </c>
      <c r="AC1910" s="5" t="e">
        <f>VLOOKUP(Tableau13[[#This Row],[Jan,]],[1]!Tableau3[#All],2,FALSE)</f>
        <v>#REF!</v>
      </c>
      <c r="AD1910" s="5" t="e">
        <f>VLOOKUP(Tableau13[[#This Row],[Fév,]],[1]!Tableau3[#All],2,FALSE)</f>
        <v>#REF!</v>
      </c>
      <c r="AE1910" s="5" t="e">
        <f>VLOOKUP(Tableau13[[#This Row],[Mar,]],[1]!Tableau3[#All],2,FALSE)</f>
        <v>#REF!</v>
      </c>
      <c r="AF1910" s="5" t="e">
        <f>VLOOKUP(Tableau13[[#This Row],[Avr,]],[1]!Tableau3[#All],2,FALSE)</f>
        <v>#REF!</v>
      </c>
      <c r="AG1910" s="5" t="e">
        <f>VLOOKUP(Tableau13[[#This Row],[Mai]],[1]!Tableau3[#All],2,FALSE)</f>
        <v>#REF!</v>
      </c>
      <c r="AH1910" s="5" t="e">
        <f>VLOOKUP(Tableau13[[#This Row],[Juin]],[1]!Tableau3[#All],2,FALSE)</f>
        <v>#REF!</v>
      </c>
      <c r="AI1910" s="5" t="e">
        <f>VLOOKUP(Tableau13[[#This Row],[Juil,]],[1]!Tableau3[#All],2,FALSE)</f>
        <v>#REF!</v>
      </c>
      <c r="AJ1910" s="5" t="e">
        <f>VLOOKUP(Tableau13[[#This Row],[Août]],[1]!Tableau3[#All],2,FALSE)</f>
        <v>#REF!</v>
      </c>
      <c r="AK1910" s="5" t="e">
        <f>VLOOKUP(Tableau13[[#This Row],[Sept,]],[1]!Tableau3[#All],2,FALSE)</f>
        <v>#REF!</v>
      </c>
      <c r="AL1910" s="5" t="e">
        <f>VLOOKUP(Tableau13[[#This Row],[Oct,]],[1]!Tableau3[#All],2,FALSE)</f>
        <v>#REF!</v>
      </c>
      <c r="AM1910" s="5" t="e">
        <f>VLOOKUP(Tableau13[[#This Row],[Nov,]],[1]!Tableau3[#All],2,FALSE)</f>
        <v>#REF!</v>
      </c>
      <c r="AN1910" s="5" t="e">
        <f>VLOOKUP(Tableau13[[#This Row],[Déc,]],[1]!Tableau3[#All],2,FALSE)</f>
        <v>#REF!</v>
      </c>
    </row>
    <row r="1911" spans="1:40" x14ac:dyDescent="0.25">
      <c r="A1911" t="s">
        <v>5175</v>
      </c>
      <c r="D1911" t="s">
        <v>5176</v>
      </c>
      <c r="E1911" t="s">
        <v>5177</v>
      </c>
      <c r="F1911" t="s">
        <v>5178</v>
      </c>
      <c r="G1911" t="s">
        <v>5179</v>
      </c>
      <c r="H1911" t="s">
        <v>5180</v>
      </c>
      <c r="I1911" t="s">
        <v>25</v>
      </c>
      <c r="J1911" s="3">
        <v>3099.98</v>
      </c>
      <c r="K1911" s="1">
        <v>44044</v>
      </c>
      <c r="M1911" t="s">
        <v>26</v>
      </c>
      <c r="N1911" t="s">
        <v>5820</v>
      </c>
      <c r="O1911" t="s">
        <v>27</v>
      </c>
      <c r="P1911" s="1"/>
      <c r="W1911">
        <v>1</v>
      </c>
      <c r="AB1911" t="s">
        <v>53</v>
      </c>
      <c r="AC1911" s="5" t="e">
        <f>VLOOKUP(Tableau13[[#This Row],[Jan,]],[1]!Tableau3[#All],2,FALSE)</f>
        <v>#REF!</v>
      </c>
      <c r="AD1911" s="5" t="e">
        <f>VLOOKUP(Tableau13[[#This Row],[Fév,]],[1]!Tableau3[#All],2,FALSE)</f>
        <v>#REF!</v>
      </c>
      <c r="AE1911" s="5" t="e">
        <f>VLOOKUP(Tableau13[[#This Row],[Mar,]],[1]!Tableau3[#All],2,FALSE)</f>
        <v>#REF!</v>
      </c>
      <c r="AF1911" s="5" t="e">
        <f>VLOOKUP(Tableau13[[#This Row],[Avr,]],[1]!Tableau3[#All],2,FALSE)</f>
        <v>#REF!</v>
      </c>
      <c r="AG1911" s="5" t="e">
        <f>VLOOKUP(Tableau13[[#This Row],[Mai]],[1]!Tableau3[#All],2,FALSE)</f>
        <v>#REF!</v>
      </c>
      <c r="AH1911" s="5" t="e">
        <f>VLOOKUP(Tableau13[[#This Row],[Juin]],[1]!Tableau3[#All],2,FALSE)</f>
        <v>#REF!</v>
      </c>
      <c r="AI1911" s="5" t="e">
        <f>VLOOKUP(Tableau13[[#This Row],[Juil,]],[1]!Tableau3[#All],2,FALSE)</f>
        <v>#REF!</v>
      </c>
      <c r="AJ1911" s="5" t="e">
        <f>VLOOKUP(Tableau13[[#This Row],[Août]],[1]!Tableau3[#All],2,FALSE)</f>
        <v>#REF!</v>
      </c>
      <c r="AK1911" s="5" t="e">
        <f>VLOOKUP(Tableau13[[#This Row],[Sept,]],[1]!Tableau3[#All],2,FALSE)</f>
        <v>#REF!</v>
      </c>
      <c r="AL1911" s="5" t="e">
        <f>VLOOKUP(Tableau13[[#This Row],[Oct,]],[1]!Tableau3[#All],2,FALSE)</f>
        <v>#REF!</v>
      </c>
      <c r="AM1911" s="5" t="e">
        <f>VLOOKUP(Tableau13[[#This Row],[Nov,]],[1]!Tableau3[#All],2,FALSE)</f>
        <v>#REF!</v>
      </c>
      <c r="AN1911" s="5" t="e">
        <f>VLOOKUP(Tableau13[[#This Row],[Déc,]],[1]!Tableau3[#All],2,FALSE)</f>
        <v>#REF!</v>
      </c>
    </row>
    <row r="1912" spans="1:40" x14ac:dyDescent="0.25">
      <c r="A1912" t="s">
        <v>5181</v>
      </c>
      <c r="D1912" t="s">
        <v>43</v>
      </c>
      <c r="E1912" t="s">
        <v>5182</v>
      </c>
      <c r="F1912" t="s">
        <v>5183</v>
      </c>
      <c r="G1912" t="s">
        <v>5184</v>
      </c>
      <c r="H1912" t="s">
        <v>5185</v>
      </c>
      <c r="I1912" t="s">
        <v>25</v>
      </c>
      <c r="J1912" s="3">
        <v>3910.22</v>
      </c>
      <c r="K1912" s="1">
        <v>44044</v>
      </c>
      <c r="M1912" t="s">
        <v>26</v>
      </c>
      <c r="N1912" t="s">
        <v>5820</v>
      </c>
      <c r="O1912" t="s">
        <v>27</v>
      </c>
      <c r="P1912" s="1"/>
      <c r="W1912">
        <v>1</v>
      </c>
      <c r="AB1912" t="s">
        <v>53</v>
      </c>
      <c r="AC1912" s="5" t="e">
        <f>VLOOKUP(Tableau13[[#This Row],[Jan,]],[1]!Tableau3[#All],2,FALSE)</f>
        <v>#REF!</v>
      </c>
      <c r="AD1912" s="5" t="e">
        <f>VLOOKUP(Tableau13[[#This Row],[Fév,]],[1]!Tableau3[#All],2,FALSE)</f>
        <v>#REF!</v>
      </c>
      <c r="AE1912" s="5" t="e">
        <f>VLOOKUP(Tableau13[[#This Row],[Mar,]],[1]!Tableau3[#All],2,FALSE)</f>
        <v>#REF!</v>
      </c>
      <c r="AF1912" s="5" t="e">
        <f>VLOOKUP(Tableau13[[#This Row],[Avr,]],[1]!Tableau3[#All],2,FALSE)</f>
        <v>#REF!</v>
      </c>
      <c r="AG1912" s="5" t="e">
        <f>VLOOKUP(Tableau13[[#This Row],[Mai]],[1]!Tableau3[#All],2,FALSE)</f>
        <v>#REF!</v>
      </c>
      <c r="AH1912" s="5" t="e">
        <f>VLOOKUP(Tableau13[[#This Row],[Juin]],[1]!Tableau3[#All],2,FALSE)</f>
        <v>#REF!</v>
      </c>
      <c r="AI1912" s="5" t="e">
        <f>VLOOKUP(Tableau13[[#This Row],[Juil,]],[1]!Tableau3[#All],2,FALSE)</f>
        <v>#REF!</v>
      </c>
      <c r="AJ1912" s="5" t="e">
        <f>VLOOKUP(Tableau13[[#This Row],[Août]],[1]!Tableau3[#All],2,FALSE)</f>
        <v>#REF!</v>
      </c>
      <c r="AK1912" s="5" t="e">
        <f>VLOOKUP(Tableau13[[#This Row],[Sept,]],[1]!Tableau3[#All],2,FALSE)</f>
        <v>#REF!</v>
      </c>
      <c r="AL1912" s="5" t="e">
        <f>VLOOKUP(Tableau13[[#This Row],[Oct,]],[1]!Tableau3[#All],2,FALSE)</f>
        <v>#REF!</v>
      </c>
      <c r="AM1912" s="5" t="e">
        <f>VLOOKUP(Tableau13[[#This Row],[Nov,]],[1]!Tableau3[#All],2,FALSE)</f>
        <v>#REF!</v>
      </c>
      <c r="AN1912" s="5" t="e">
        <f>VLOOKUP(Tableau13[[#This Row],[Déc,]],[1]!Tableau3[#All],2,FALSE)</f>
        <v>#REF!</v>
      </c>
    </row>
    <row r="1913" spans="1:40" x14ac:dyDescent="0.25">
      <c r="A1913" t="s">
        <v>5186</v>
      </c>
      <c r="B1913" s="1">
        <v>44104</v>
      </c>
      <c r="D1913" t="s">
        <v>4896</v>
      </c>
      <c r="E1913" t="s">
        <v>4897</v>
      </c>
      <c r="F1913" t="s">
        <v>5187</v>
      </c>
      <c r="G1913" t="s">
        <v>5188</v>
      </c>
      <c r="H1913" t="s">
        <v>5189</v>
      </c>
      <c r="I1913" t="s">
        <v>25</v>
      </c>
      <c r="J1913" s="3">
        <v>624.86</v>
      </c>
      <c r="K1913" s="1">
        <v>43891</v>
      </c>
      <c r="M1913" t="s">
        <v>26</v>
      </c>
      <c r="N1913" t="s">
        <v>5820</v>
      </c>
      <c r="O1913" t="s">
        <v>27</v>
      </c>
      <c r="P1913" s="1"/>
      <c r="T1913">
        <v>1</v>
      </c>
      <c r="AC1913" s="5" t="e">
        <f>VLOOKUP(Tableau13[[#This Row],[Jan,]],[1]!Tableau3[#All],2,FALSE)</f>
        <v>#REF!</v>
      </c>
      <c r="AD1913" s="5" t="e">
        <f>VLOOKUP(Tableau13[[#This Row],[Fév,]],[1]!Tableau3[#All],2,FALSE)</f>
        <v>#REF!</v>
      </c>
      <c r="AE1913" s="5" t="e">
        <f>VLOOKUP(Tableau13[[#This Row],[Mar,]],[1]!Tableau3[#All],2,FALSE)</f>
        <v>#REF!</v>
      </c>
      <c r="AF1913" s="5" t="e">
        <f>VLOOKUP(Tableau13[[#This Row],[Avr,]],[1]!Tableau3[#All],2,FALSE)</f>
        <v>#REF!</v>
      </c>
      <c r="AG1913" s="5" t="e">
        <f>VLOOKUP(Tableau13[[#This Row],[Mai]],[1]!Tableau3[#All],2,FALSE)</f>
        <v>#REF!</v>
      </c>
      <c r="AH1913" s="5" t="e">
        <f>VLOOKUP(Tableau13[[#This Row],[Juin]],[1]!Tableau3[#All],2,FALSE)</f>
        <v>#REF!</v>
      </c>
      <c r="AI1913" s="5" t="e">
        <f>VLOOKUP(Tableau13[[#This Row],[Juil,]],[1]!Tableau3[#All],2,FALSE)</f>
        <v>#REF!</v>
      </c>
      <c r="AJ1913" s="5" t="e">
        <f>VLOOKUP(Tableau13[[#This Row],[Août]],[1]!Tableau3[#All],2,FALSE)</f>
        <v>#REF!</v>
      </c>
      <c r="AK1913" s="5" t="e">
        <f>VLOOKUP(Tableau13[[#This Row],[Sept,]],[1]!Tableau3[#All],2,FALSE)</f>
        <v>#REF!</v>
      </c>
      <c r="AL1913" s="5" t="e">
        <f>VLOOKUP(Tableau13[[#This Row],[Oct,]],[1]!Tableau3[#All],2,FALSE)</f>
        <v>#REF!</v>
      </c>
      <c r="AM1913" s="5" t="e">
        <f>VLOOKUP(Tableau13[[#This Row],[Nov,]],[1]!Tableau3[#All],2,FALSE)</f>
        <v>#REF!</v>
      </c>
      <c r="AN1913" s="5" t="e">
        <f>VLOOKUP(Tableau13[[#This Row],[Déc,]],[1]!Tableau3[#All],2,FALSE)</f>
        <v>#REF!</v>
      </c>
    </row>
    <row r="1914" spans="1:40" x14ac:dyDescent="0.25">
      <c r="A1914" t="s">
        <v>5190</v>
      </c>
      <c r="B1914" s="1">
        <v>43886</v>
      </c>
      <c r="D1914" t="s">
        <v>4906</v>
      </c>
      <c r="E1914" t="s">
        <v>4907</v>
      </c>
      <c r="F1914" t="s">
        <v>5191</v>
      </c>
      <c r="G1914" t="s">
        <v>5192</v>
      </c>
      <c r="H1914" t="s">
        <v>5193</v>
      </c>
      <c r="I1914" t="s">
        <v>25</v>
      </c>
      <c r="J1914" s="3">
        <v>1124.77</v>
      </c>
      <c r="K1914" s="1">
        <v>43952</v>
      </c>
      <c r="M1914" t="s">
        <v>26</v>
      </c>
      <c r="N1914" t="s">
        <v>5820</v>
      </c>
      <c r="O1914" t="s">
        <v>27</v>
      </c>
      <c r="P1914" s="1"/>
      <c r="T1914">
        <v>1</v>
      </c>
      <c r="AC1914" s="5" t="e">
        <f>VLOOKUP(Tableau13[[#This Row],[Jan,]],[1]!Tableau3[#All],2,FALSE)</f>
        <v>#REF!</v>
      </c>
      <c r="AD1914" s="5" t="e">
        <f>VLOOKUP(Tableau13[[#This Row],[Fév,]],[1]!Tableau3[#All],2,FALSE)</f>
        <v>#REF!</v>
      </c>
      <c r="AE1914" s="5" t="e">
        <f>VLOOKUP(Tableau13[[#This Row],[Mar,]],[1]!Tableau3[#All],2,FALSE)</f>
        <v>#REF!</v>
      </c>
      <c r="AF1914" s="5" t="e">
        <f>VLOOKUP(Tableau13[[#This Row],[Avr,]],[1]!Tableau3[#All],2,FALSE)</f>
        <v>#REF!</v>
      </c>
      <c r="AG1914" s="5" t="e">
        <f>VLOOKUP(Tableau13[[#This Row],[Mai]],[1]!Tableau3[#All],2,FALSE)</f>
        <v>#REF!</v>
      </c>
      <c r="AH1914" s="5" t="e">
        <f>VLOOKUP(Tableau13[[#This Row],[Juin]],[1]!Tableau3[#All],2,FALSE)</f>
        <v>#REF!</v>
      </c>
      <c r="AI1914" s="5" t="e">
        <f>VLOOKUP(Tableau13[[#This Row],[Juil,]],[1]!Tableau3[#All],2,FALSE)</f>
        <v>#REF!</v>
      </c>
      <c r="AJ1914" s="5" t="e">
        <f>VLOOKUP(Tableau13[[#This Row],[Août]],[1]!Tableau3[#All],2,FALSE)</f>
        <v>#REF!</v>
      </c>
      <c r="AK1914" s="5" t="e">
        <f>VLOOKUP(Tableau13[[#This Row],[Sept,]],[1]!Tableau3[#All],2,FALSE)</f>
        <v>#REF!</v>
      </c>
      <c r="AL1914" s="5" t="e">
        <f>VLOOKUP(Tableau13[[#This Row],[Oct,]],[1]!Tableau3[#All],2,FALSE)</f>
        <v>#REF!</v>
      </c>
      <c r="AM1914" s="5" t="e">
        <f>VLOOKUP(Tableau13[[#This Row],[Nov,]],[1]!Tableau3[#All],2,FALSE)</f>
        <v>#REF!</v>
      </c>
      <c r="AN1914" s="5" t="e">
        <f>VLOOKUP(Tableau13[[#This Row],[Déc,]],[1]!Tableau3[#All],2,FALSE)</f>
        <v>#REF!</v>
      </c>
    </row>
    <row r="1915" spans="1:40" x14ac:dyDescent="0.25">
      <c r="A1915" t="s">
        <v>5194</v>
      </c>
      <c r="B1915" s="1">
        <v>43886</v>
      </c>
      <c r="D1915" t="s">
        <v>4912</v>
      </c>
      <c r="E1915" t="s">
        <v>4913</v>
      </c>
      <c r="F1915" t="s">
        <v>5195</v>
      </c>
      <c r="G1915" t="s">
        <v>5196</v>
      </c>
      <c r="H1915" t="s">
        <v>5197</v>
      </c>
      <c r="I1915" t="s">
        <v>25</v>
      </c>
      <c r="J1915" s="3">
        <v>524.89</v>
      </c>
      <c r="K1915" s="1">
        <v>43952</v>
      </c>
      <c r="M1915" t="s">
        <v>26</v>
      </c>
      <c r="N1915" t="s">
        <v>5820</v>
      </c>
      <c r="O1915" t="s">
        <v>27</v>
      </c>
      <c r="P1915" s="1"/>
      <c r="T1915">
        <v>1</v>
      </c>
      <c r="AC1915" s="5" t="e">
        <f>VLOOKUP(Tableau13[[#This Row],[Jan,]],[1]!Tableau3[#All],2,FALSE)</f>
        <v>#REF!</v>
      </c>
      <c r="AD1915" s="5" t="e">
        <f>VLOOKUP(Tableau13[[#This Row],[Fév,]],[1]!Tableau3[#All],2,FALSE)</f>
        <v>#REF!</v>
      </c>
      <c r="AE1915" s="5" t="e">
        <f>VLOOKUP(Tableau13[[#This Row],[Mar,]],[1]!Tableau3[#All],2,FALSE)</f>
        <v>#REF!</v>
      </c>
      <c r="AF1915" s="5" t="e">
        <f>VLOOKUP(Tableau13[[#This Row],[Avr,]],[1]!Tableau3[#All],2,FALSE)</f>
        <v>#REF!</v>
      </c>
      <c r="AG1915" s="5" t="e">
        <f>VLOOKUP(Tableau13[[#This Row],[Mai]],[1]!Tableau3[#All],2,FALSE)</f>
        <v>#REF!</v>
      </c>
      <c r="AH1915" s="5" t="e">
        <f>VLOOKUP(Tableau13[[#This Row],[Juin]],[1]!Tableau3[#All],2,FALSE)</f>
        <v>#REF!</v>
      </c>
      <c r="AI1915" s="5" t="e">
        <f>VLOOKUP(Tableau13[[#This Row],[Juil,]],[1]!Tableau3[#All],2,FALSE)</f>
        <v>#REF!</v>
      </c>
      <c r="AJ1915" s="5" t="e">
        <f>VLOOKUP(Tableau13[[#This Row],[Août]],[1]!Tableau3[#All],2,FALSE)</f>
        <v>#REF!</v>
      </c>
      <c r="AK1915" s="5" t="e">
        <f>VLOOKUP(Tableau13[[#This Row],[Sept,]],[1]!Tableau3[#All],2,FALSE)</f>
        <v>#REF!</v>
      </c>
      <c r="AL1915" s="5" t="e">
        <f>VLOOKUP(Tableau13[[#This Row],[Oct,]],[1]!Tableau3[#All],2,FALSE)</f>
        <v>#REF!</v>
      </c>
      <c r="AM1915" s="5" t="e">
        <f>VLOOKUP(Tableau13[[#This Row],[Nov,]],[1]!Tableau3[#All],2,FALSE)</f>
        <v>#REF!</v>
      </c>
      <c r="AN1915" s="5" t="e">
        <f>VLOOKUP(Tableau13[[#This Row],[Déc,]],[1]!Tableau3[#All],2,FALSE)</f>
        <v>#REF!</v>
      </c>
    </row>
    <row r="1916" spans="1:40" x14ac:dyDescent="0.25">
      <c r="A1916" t="s">
        <v>5198</v>
      </c>
      <c r="B1916" s="1">
        <v>43886</v>
      </c>
      <c r="D1916" t="s">
        <v>4918</v>
      </c>
      <c r="E1916" t="s">
        <v>4919</v>
      </c>
      <c r="F1916" t="s">
        <v>5199</v>
      </c>
      <c r="G1916" t="s">
        <v>5200</v>
      </c>
      <c r="H1916" t="s">
        <v>5201</v>
      </c>
      <c r="I1916" t="s">
        <v>25</v>
      </c>
      <c r="J1916" s="3">
        <v>624.86</v>
      </c>
      <c r="K1916" s="1">
        <v>43952</v>
      </c>
      <c r="M1916" t="s">
        <v>26</v>
      </c>
      <c r="N1916" t="s">
        <v>5820</v>
      </c>
      <c r="O1916" t="s">
        <v>27</v>
      </c>
      <c r="P1916" s="1"/>
      <c r="T1916">
        <v>1</v>
      </c>
      <c r="AC1916" s="5" t="e">
        <f>VLOOKUP(Tableau13[[#This Row],[Jan,]],[1]!Tableau3[#All],2,FALSE)</f>
        <v>#REF!</v>
      </c>
      <c r="AD1916" s="5" t="e">
        <f>VLOOKUP(Tableau13[[#This Row],[Fév,]],[1]!Tableau3[#All],2,FALSE)</f>
        <v>#REF!</v>
      </c>
      <c r="AE1916" s="5" t="e">
        <f>VLOOKUP(Tableau13[[#This Row],[Mar,]],[1]!Tableau3[#All],2,FALSE)</f>
        <v>#REF!</v>
      </c>
      <c r="AF1916" s="5" t="e">
        <f>VLOOKUP(Tableau13[[#This Row],[Avr,]],[1]!Tableau3[#All],2,FALSE)</f>
        <v>#REF!</v>
      </c>
      <c r="AG1916" s="5" t="e">
        <f>VLOOKUP(Tableau13[[#This Row],[Mai]],[1]!Tableau3[#All],2,FALSE)</f>
        <v>#REF!</v>
      </c>
      <c r="AH1916" s="5" t="e">
        <f>VLOOKUP(Tableau13[[#This Row],[Juin]],[1]!Tableau3[#All],2,FALSE)</f>
        <v>#REF!</v>
      </c>
      <c r="AI1916" s="5" t="e">
        <f>VLOOKUP(Tableau13[[#This Row],[Juil,]],[1]!Tableau3[#All],2,FALSE)</f>
        <v>#REF!</v>
      </c>
      <c r="AJ1916" s="5" t="e">
        <f>VLOOKUP(Tableau13[[#This Row],[Août]],[1]!Tableau3[#All],2,FALSE)</f>
        <v>#REF!</v>
      </c>
      <c r="AK1916" s="5" t="e">
        <f>VLOOKUP(Tableau13[[#This Row],[Sept,]],[1]!Tableau3[#All],2,FALSE)</f>
        <v>#REF!</v>
      </c>
      <c r="AL1916" s="5" t="e">
        <f>VLOOKUP(Tableau13[[#This Row],[Oct,]],[1]!Tableau3[#All],2,FALSE)</f>
        <v>#REF!</v>
      </c>
      <c r="AM1916" s="5" t="e">
        <f>VLOOKUP(Tableau13[[#This Row],[Nov,]],[1]!Tableau3[#All],2,FALSE)</f>
        <v>#REF!</v>
      </c>
      <c r="AN1916" s="5" t="e">
        <f>VLOOKUP(Tableau13[[#This Row],[Déc,]],[1]!Tableau3[#All],2,FALSE)</f>
        <v>#REF!</v>
      </c>
    </row>
    <row r="1917" spans="1:40" x14ac:dyDescent="0.25">
      <c r="A1917" t="s">
        <v>5202</v>
      </c>
      <c r="D1917" t="s">
        <v>135</v>
      </c>
      <c r="E1917" t="s">
        <v>136</v>
      </c>
      <c r="F1917" t="s">
        <v>8560</v>
      </c>
      <c r="G1917" t="s">
        <v>5203</v>
      </c>
      <c r="H1917" t="s">
        <v>5204</v>
      </c>
      <c r="I1917" t="s">
        <v>25</v>
      </c>
      <c r="J1917" s="3">
        <v>2763.36</v>
      </c>
      <c r="K1917" s="1">
        <v>44136</v>
      </c>
      <c r="L1917" s="1">
        <v>45291</v>
      </c>
      <c r="M1917" t="s">
        <v>38</v>
      </c>
      <c r="O1917" t="s">
        <v>32</v>
      </c>
      <c r="P1917" s="1">
        <v>44287</v>
      </c>
      <c r="S1917" s="2">
        <v>44287</v>
      </c>
      <c r="V1917" s="2">
        <v>44287</v>
      </c>
      <c r="Y1917" s="2">
        <v>44287</v>
      </c>
      <c r="AC1917" s="5" t="e">
        <f>VLOOKUP(Tableau13[[#This Row],[Jan,]],[1]!Tableau3[#All],2,FALSE)</f>
        <v>#REF!</v>
      </c>
      <c r="AD1917" s="5" t="e">
        <f>VLOOKUP(Tableau13[[#This Row],[Fév,]],[1]!Tableau3[#All],2,FALSE)</f>
        <v>#REF!</v>
      </c>
      <c r="AE1917" s="5" t="e">
        <f>VLOOKUP(Tableau13[[#This Row],[Mar,]],[1]!Tableau3[#All],2,FALSE)</f>
        <v>#REF!</v>
      </c>
      <c r="AF1917" s="5" t="e">
        <f>VLOOKUP(Tableau13[[#This Row],[Avr,]],[1]!Tableau3[#All],2,FALSE)</f>
        <v>#REF!</v>
      </c>
      <c r="AG1917" s="5" t="e">
        <f>VLOOKUP(Tableau13[[#This Row],[Mai]],[1]!Tableau3[#All],2,FALSE)</f>
        <v>#REF!</v>
      </c>
      <c r="AH1917" s="5" t="e">
        <f>VLOOKUP(Tableau13[[#This Row],[Juin]],[1]!Tableau3[#All],2,FALSE)</f>
        <v>#REF!</v>
      </c>
      <c r="AI1917" s="5" t="e">
        <f>VLOOKUP(Tableau13[[#This Row],[Juil,]],[1]!Tableau3[#All],2,FALSE)</f>
        <v>#REF!</v>
      </c>
      <c r="AJ1917" s="5" t="e">
        <f>VLOOKUP(Tableau13[[#This Row],[Août]],[1]!Tableau3[#All],2,FALSE)</f>
        <v>#REF!</v>
      </c>
      <c r="AK1917" s="5" t="e">
        <f>VLOOKUP(Tableau13[[#This Row],[Sept,]],[1]!Tableau3[#All],2,FALSE)</f>
        <v>#REF!</v>
      </c>
      <c r="AL1917" s="5" t="e">
        <f>VLOOKUP(Tableau13[[#This Row],[Oct,]],[1]!Tableau3[#All],2,FALSE)</f>
        <v>#REF!</v>
      </c>
      <c r="AM1917" s="5" t="e">
        <f>VLOOKUP(Tableau13[[#This Row],[Nov,]],[1]!Tableau3[#All],2,FALSE)</f>
        <v>#REF!</v>
      </c>
      <c r="AN1917" s="5" t="e">
        <f>VLOOKUP(Tableau13[[#This Row],[Déc,]],[1]!Tableau3[#All],2,FALSE)</f>
        <v>#REF!</v>
      </c>
    </row>
    <row r="1918" spans="1:40" x14ac:dyDescent="0.25">
      <c r="A1918" t="s">
        <v>5205</v>
      </c>
      <c r="D1918" t="s">
        <v>135</v>
      </c>
      <c r="E1918" t="s">
        <v>136</v>
      </c>
      <c r="F1918" t="s">
        <v>8561</v>
      </c>
      <c r="G1918" t="s">
        <v>5206</v>
      </c>
      <c r="H1918" t="s">
        <v>5207</v>
      </c>
      <c r="I1918" t="s">
        <v>25</v>
      </c>
      <c r="J1918" s="3">
        <v>0</v>
      </c>
      <c r="K1918" s="1">
        <v>44136</v>
      </c>
      <c r="L1918" s="1">
        <v>45291</v>
      </c>
      <c r="M1918" t="s">
        <v>38</v>
      </c>
      <c r="O1918" t="s">
        <v>102</v>
      </c>
      <c r="P1918" s="1"/>
      <c r="AC1918" s="5" t="e">
        <f>VLOOKUP(Tableau13[[#This Row],[Jan,]],[1]!Tableau3[#All],2,FALSE)</f>
        <v>#REF!</v>
      </c>
      <c r="AD1918" s="5" t="e">
        <f>VLOOKUP(Tableau13[[#This Row],[Fév,]],[1]!Tableau3[#All],2,FALSE)</f>
        <v>#REF!</v>
      </c>
      <c r="AE1918" s="5" t="e">
        <f>VLOOKUP(Tableau13[[#This Row],[Mar,]],[1]!Tableau3[#All],2,FALSE)</f>
        <v>#REF!</v>
      </c>
      <c r="AF1918" s="5" t="e">
        <f>VLOOKUP(Tableau13[[#This Row],[Avr,]],[1]!Tableau3[#All],2,FALSE)</f>
        <v>#REF!</v>
      </c>
      <c r="AG1918" s="5" t="e">
        <f>VLOOKUP(Tableau13[[#This Row],[Mai]],[1]!Tableau3[#All],2,FALSE)</f>
        <v>#REF!</v>
      </c>
      <c r="AH1918" s="5" t="e">
        <f>VLOOKUP(Tableau13[[#This Row],[Juin]],[1]!Tableau3[#All],2,FALSE)</f>
        <v>#REF!</v>
      </c>
      <c r="AI1918" s="5" t="e">
        <f>VLOOKUP(Tableau13[[#This Row],[Juil,]],[1]!Tableau3[#All],2,FALSE)</f>
        <v>#REF!</v>
      </c>
      <c r="AJ1918" s="5" t="e">
        <f>VLOOKUP(Tableau13[[#This Row],[Août]],[1]!Tableau3[#All],2,FALSE)</f>
        <v>#REF!</v>
      </c>
      <c r="AK1918" s="5" t="e">
        <f>VLOOKUP(Tableau13[[#This Row],[Sept,]],[1]!Tableau3[#All],2,FALSE)</f>
        <v>#REF!</v>
      </c>
      <c r="AL1918" s="5" t="e">
        <f>VLOOKUP(Tableau13[[#This Row],[Oct,]],[1]!Tableau3[#All],2,FALSE)</f>
        <v>#REF!</v>
      </c>
      <c r="AM1918" s="5" t="e">
        <f>VLOOKUP(Tableau13[[#This Row],[Nov,]],[1]!Tableau3[#All],2,FALSE)</f>
        <v>#REF!</v>
      </c>
      <c r="AN1918" s="5" t="e">
        <f>VLOOKUP(Tableau13[[#This Row],[Déc,]],[1]!Tableau3[#All],2,FALSE)</f>
        <v>#REF!</v>
      </c>
    </row>
    <row r="1919" spans="1:40" x14ac:dyDescent="0.25">
      <c r="A1919" t="s">
        <v>5208</v>
      </c>
      <c r="D1919" t="s">
        <v>135</v>
      </c>
      <c r="E1919" t="s">
        <v>136</v>
      </c>
      <c r="F1919" t="s">
        <v>8562</v>
      </c>
      <c r="G1919" t="s">
        <v>5209</v>
      </c>
      <c r="H1919" t="s">
        <v>5210</v>
      </c>
      <c r="I1919" t="s">
        <v>25</v>
      </c>
      <c r="J1919" s="3">
        <v>0</v>
      </c>
      <c r="K1919" s="1">
        <v>44136</v>
      </c>
      <c r="L1919" s="1">
        <v>45291</v>
      </c>
      <c r="M1919" t="s">
        <v>38</v>
      </c>
      <c r="O1919" t="s">
        <v>102</v>
      </c>
      <c r="P1919" s="1"/>
      <c r="AC1919" s="5" t="e">
        <f>VLOOKUP(Tableau13[[#This Row],[Jan,]],[1]!Tableau3[#All],2,FALSE)</f>
        <v>#REF!</v>
      </c>
      <c r="AD1919" s="5" t="e">
        <f>VLOOKUP(Tableau13[[#This Row],[Fév,]],[1]!Tableau3[#All],2,FALSE)</f>
        <v>#REF!</v>
      </c>
      <c r="AE1919" s="5" t="e">
        <f>VLOOKUP(Tableau13[[#This Row],[Mar,]],[1]!Tableau3[#All],2,FALSE)</f>
        <v>#REF!</v>
      </c>
      <c r="AF1919" s="5" t="e">
        <f>VLOOKUP(Tableau13[[#This Row],[Avr,]],[1]!Tableau3[#All],2,FALSE)</f>
        <v>#REF!</v>
      </c>
      <c r="AG1919" s="5" t="e">
        <f>VLOOKUP(Tableau13[[#This Row],[Mai]],[1]!Tableau3[#All],2,FALSE)</f>
        <v>#REF!</v>
      </c>
      <c r="AH1919" s="5" t="e">
        <f>VLOOKUP(Tableau13[[#This Row],[Juin]],[1]!Tableau3[#All],2,FALSE)</f>
        <v>#REF!</v>
      </c>
      <c r="AI1919" s="5" t="e">
        <f>VLOOKUP(Tableau13[[#This Row],[Juil,]],[1]!Tableau3[#All],2,FALSE)</f>
        <v>#REF!</v>
      </c>
      <c r="AJ1919" s="5" t="e">
        <f>VLOOKUP(Tableau13[[#This Row],[Août]],[1]!Tableau3[#All],2,FALSE)</f>
        <v>#REF!</v>
      </c>
      <c r="AK1919" s="5" t="e">
        <f>VLOOKUP(Tableau13[[#This Row],[Sept,]],[1]!Tableau3[#All],2,FALSE)</f>
        <v>#REF!</v>
      </c>
      <c r="AL1919" s="5" t="e">
        <f>VLOOKUP(Tableau13[[#This Row],[Oct,]],[1]!Tableau3[#All],2,FALSE)</f>
        <v>#REF!</v>
      </c>
      <c r="AM1919" s="5" t="e">
        <f>VLOOKUP(Tableau13[[#This Row],[Nov,]],[1]!Tableau3[#All],2,FALSE)</f>
        <v>#REF!</v>
      </c>
      <c r="AN1919" s="5" t="e">
        <f>VLOOKUP(Tableau13[[#This Row],[Déc,]],[1]!Tableau3[#All],2,FALSE)</f>
        <v>#REF!</v>
      </c>
    </row>
    <row r="1920" spans="1:40" x14ac:dyDescent="0.25">
      <c r="A1920" t="s">
        <v>5211</v>
      </c>
      <c r="D1920" t="s">
        <v>5212</v>
      </c>
      <c r="E1920" t="s">
        <v>5213</v>
      </c>
      <c r="F1920" t="s">
        <v>5214</v>
      </c>
      <c r="G1920" t="s">
        <v>5215</v>
      </c>
      <c r="H1920" t="s">
        <v>5216</v>
      </c>
      <c r="I1920" t="s">
        <v>25</v>
      </c>
      <c r="J1920" s="3">
        <v>442.36</v>
      </c>
      <c r="K1920" s="1">
        <v>44044</v>
      </c>
      <c r="M1920" t="s">
        <v>26</v>
      </c>
      <c r="N1920" t="s">
        <v>5820</v>
      </c>
      <c r="O1920" t="s">
        <v>27</v>
      </c>
      <c r="P1920" s="1"/>
      <c r="W1920">
        <v>1</v>
      </c>
      <c r="AC1920" s="5" t="e">
        <f>VLOOKUP(Tableau13[[#This Row],[Jan,]],[1]!Tableau3[#All],2,FALSE)</f>
        <v>#REF!</v>
      </c>
      <c r="AD1920" s="5" t="e">
        <f>VLOOKUP(Tableau13[[#This Row],[Fév,]],[1]!Tableau3[#All],2,FALSE)</f>
        <v>#REF!</v>
      </c>
      <c r="AE1920" s="5" t="e">
        <f>VLOOKUP(Tableau13[[#This Row],[Mar,]],[1]!Tableau3[#All],2,FALSE)</f>
        <v>#REF!</v>
      </c>
      <c r="AF1920" s="5" t="e">
        <f>VLOOKUP(Tableau13[[#This Row],[Avr,]],[1]!Tableau3[#All],2,FALSE)</f>
        <v>#REF!</v>
      </c>
      <c r="AG1920" s="5" t="e">
        <f>VLOOKUP(Tableau13[[#This Row],[Mai]],[1]!Tableau3[#All],2,FALSE)</f>
        <v>#REF!</v>
      </c>
      <c r="AH1920" s="5" t="e">
        <f>VLOOKUP(Tableau13[[#This Row],[Juin]],[1]!Tableau3[#All],2,FALSE)</f>
        <v>#REF!</v>
      </c>
      <c r="AI1920" s="5" t="e">
        <f>VLOOKUP(Tableau13[[#This Row],[Juil,]],[1]!Tableau3[#All],2,FALSE)</f>
        <v>#REF!</v>
      </c>
      <c r="AJ1920" s="5" t="e">
        <f>VLOOKUP(Tableau13[[#This Row],[Août]],[1]!Tableau3[#All],2,FALSE)</f>
        <v>#REF!</v>
      </c>
      <c r="AK1920" s="5" t="e">
        <f>VLOOKUP(Tableau13[[#This Row],[Sept,]],[1]!Tableau3[#All],2,FALSE)</f>
        <v>#REF!</v>
      </c>
      <c r="AL1920" s="5" t="e">
        <f>VLOOKUP(Tableau13[[#This Row],[Oct,]],[1]!Tableau3[#All],2,FALSE)</f>
        <v>#REF!</v>
      </c>
      <c r="AM1920" s="5" t="e">
        <f>VLOOKUP(Tableau13[[#This Row],[Nov,]],[1]!Tableau3[#All],2,FALSE)</f>
        <v>#REF!</v>
      </c>
      <c r="AN1920" s="5" t="e">
        <f>VLOOKUP(Tableau13[[#This Row],[Déc,]],[1]!Tableau3[#All],2,FALSE)</f>
        <v>#REF!</v>
      </c>
    </row>
    <row r="1921" spans="1:40" x14ac:dyDescent="0.25">
      <c r="A1921" t="s">
        <v>5217</v>
      </c>
      <c r="B1921" s="1">
        <v>44085</v>
      </c>
      <c r="D1921" t="s">
        <v>5218</v>
      </c>
      <c r="E1921" t="s">
        <v>5219</v>
      </c>
      <c r="F1921" t="s">
        <v>5220</v>
      </c>
      <c r="G1921" t="s">
        <v>5221</v>
      </c>
      <c r="H1921" t="s">
        <v>5222</v>
      </c>
      <c r="I1921" t="s">
        <v>25</v>
      </c>
      <c r="J1921" s="3">
        <v>2958.46</v>
      </c>
      <c r="K1921" s="1">
        <v>44197</v>
      </c>
      <c r="M1921" t="s">
        <v>26</v>
      </c>
      <c r="N1921" t="s">
        <v>5820</v>
      </c>
      <c r="O1921" t="s">
        <v>27</v>
      </c>
      <c r="P1921" s="1">
        <v>44287</v>
      </c>
      <c r="S1921" s="2">
        <v>44287</v>
      </c>
      <c r="V1921" s="2">
        <v>44287</v>
      </c>
      <c r="Y1921" s="2">
        <v>44287</v>
      </c>
      <c r="AC1921" s="5" t="e">
        <f>VLOOKUP(Tableau13[[#This Row],[Jan,]],[1]!Tableau3[#All],2,FALSE)</f>
        <v>#REF!</v>
      </c>
      <c r="AD1921" s="5" t="e">
        <f>VLOOKUP(Tableau13[[#This Row],[Fév,]],[1]!Tableau3[#All],2,FALSE)</f>
        <v>#REF!</v>
      </c>
      <c r="AE1921" s="5" t="e">
        <f>VLOOKUP(Tableau13[[#This Row],[Mar,]],[1]!Tableau3[#All],2,FALSE)</f>
        <v>#REF!</v>
      </c>
      <c r="AF1921" s="5" t="e">
        <f>VLOOKUP(Tableau13[[#This Row],[Avr,]],[1]!Tableau3[#All],2,FALSE)</f>
        <v>#REF!</v>
      </c>
      <c r="AG1921" s="5" t="e">
        <f>VLOOKUP(Tableau13[[#This Row],[Mai]],[1]!Tableau3[#All],2,FALSE)</f>
        <v>#REF!</v>
      </c>
      <c r="AH1921" s="5" t="e">
        <f>VLOOKUP(Tableau13[[#This Row],[Juin]],[1]!Tableau3[#All],2,FALSE)</f>
        <v>#REF!</v>
      </c>
      <c r="AI1921" s="5" t="e">
        <f>VLOOKUP(Tableau13[[#This Row],[Juil,]],[1]!Tableau3[#All],2,FALSE)</f>
        <v>#REF!</v>
      </c>
      <c r="AJ1921" s="5" t="e">
        <f>VLOOKUP(Tableau13[[#This Row],[Août]],[1]!Tableau3[#All],2,FALSE)</f>
        <v>#REF!</v>
      </c>
      <c r="AK1921" s="5" t="e">
        <f>VLOOKUP(Tableau13[[#This Row],[Sept,]],[1]!Tableau3[#All],2,FALSE)</f>
        <v>#REF!</v>
      </c>
      <c r="AL1921" s="5" t="e">
        <f>VLOOKUP(Tableau13[[#This Row],[Oct,]],[1]!Tableau3[#All],2,FALSE)</f>
        <v>#REF!</v>
      </c>
      <c r="AM1921" s="5" t="e">
        <f>VLOOKUP(Tableau13[[#This Row],[Nov,]],[1]!Tableau3[#All],2,FALSE)</f>
        <v>#REF!</v>
      </c>
      <c r="AN1921" s="5" t="e">
        <f>VLOOKUP(Tableau13[[#This Row],[Déc,]],[1]!Tableau3[#All],2,FALSE)</f>
        <v>#REF!</v>
      </c>
    </row>
    <row r="1922" spans="1:40" x14ac:dyDescent="0.25">
      <c r="A1922" t="s">
        <v>5223</v>
      </c>
      <c r="B1922" s="1">
        <v>44077</v>
      </c>
      <c r="D1922" t="s">
        <v>207</v>
      </c>
      <c r="E1922" t="s">
        <v>208</v>
      </c>
      <c r="F1922" t="s">
        <v>5224</v>
      </c>
      <c r="G1922" t="s">
        <v>5225</v>
      </c>
      <c r="H1922" t="s">
        <v>5226</v>
      </c>
      <c r="I1922" t="s">
        <v>25</v>
      </c>
      <c r="J1922" s="3">
        <v>243.88</v>
      </c>
      <c r="K1922" s="1">
        <v>44089</v>
      </c>
      <c r="M1922" t="s">
        <v>26</v>
      </c>
      <c r="N1922" t="s">
        <v>5820</v>
      </c>
      <c r="O1922" t="s">
        <v>27</v>
      </c>
      <c r="P1922" s="1"/>
      <c r="X1922">
        <v>1</v>
      </c>
      <c r="AC1922" s="5" t="e">
        <f>VLOOKUP(Tableau13[[#This Row],[Jan,]],[1]!Tableau3[#All],2,FALSE)</f>
        <v>#REF!</v>
      </c>
      <c r="AD1922" s="5" t="e">
        <f>VLOOKUP(Tableau13[[#This Row],[Fév,]],[1]!Tableau3[#All],2,FALSE)</f>
        <v>#REF!</v>
      </c>
      <c r="AE1922" s="5" t="e">
        <f>VLOOKUP(Tableau13[[#This Row],[Mar,]],[1]!Tableau3[#All],2,FALSE)</f>
        <v>#REF!</v>
      </c>
      <c r="AF1922" s="5" t="e">
        <f>VLOOKUP(Tableau13[[#This Row],[Avr,]],[1]!Tableau3[#All],2,FALSE)</f>
        <v>#REF!</v>
      </c>
      <c r="AG1922" s="5" t="e">
        <f>VLOOKUP(Tableau13[[#This Row],[Mai]],[1]!Tableau3[#All],2,FALSE)</f>
        <v>#REF!</v>
      </c>
      <c r="AH1922" s="5" t="e">
        <f>VLOOKUP(Tableau13[[#This Row],[Juin]],[1]!Tableau3[#All],2,FALSE)</f>
        <v>#REF!</v>
      </c>
      <c r="AI1922" s="5" t="e">
        <f>VLOOKUP(Tableau13[[#This Row],[Juil,]],[1]!Tableau3[#All],2,FALSE)</f>
        <v>#REF!</v>
      </c>
      <c r="AJ1922" s="5" t="e">
        <f>VLOOKUP(Tableau13[[#This Row],[Août]],[1]!Tableau3[#All],2,FALSE)</f>
        <v>#REF!</v>
      </c>
      <c r="AK1922" s="5" t="e">
        <f>VLOOKUP(Tableau13[[#This Row],[Sept,]],[1]!Tableau3[#All],2,FALSE)</f>
        <v>#REF!</v>
      </c>
      <c r="AL1922" s="5" t="e">
        <f>VLOOKUP(Tableau13[[#This Row],[Oct,]],[1]!Tableau3[#All],2,FALSE)</f>
        <v>#REF!</v>
      </c>
      <c r="AM1922" s="5" t="e">
        <f>VLOOKUP(Tableau13[[#This Row],[Nov,]],[1]!Tableau3[#All],2,FALSE)</f>
        <v>#REF!</v>
      </c>
      <c r="AN1922" s="5" t="e">
        <f>VLOOKUP(Tableau13[[#This Row],[Déc,]],[1]!Tableau3[#All],2,FALSE)</f>
        <v>#REF!</v>
      </c>
    </row>
    <row r="1923" spans="1:40" x14ac:dyDescent="0.25">
      <c r="A1923" t="s">
        <v>5227</v>
      </c>
      <c r="D1923" t="s">
        <v>135</v>
      </c>
      <c r="E1923" t="s">
        <v>136</v>
      </c>
      <c r="F1923" t="s">
        <v>8563</v>
      </c>
      <c r="G1923" t="s">
        <v>5228</v>
      </c>
      <c r="H1923" t="s">
        <v>5229</v>
      </c>
      <c r="I1923" t="s">
        <v>25</v>
      </c>
      <c r="J1923" s="3">
        <v>0</v>
      </c>
      <c r="K1923" s="1">
        <v>44197</v>
      </c>
      <c r="L1923" s="1">
        <v>46022</v>
      </c>
      <c r="M1923" t="s">
        <v>38</v>
      </c>
      <c r="O1923" t="s">
        <v>102</v>
      </c>
      <c r="P1923" s="1"/>
      <c r="AC1923" s="5" t="e">
        <f>VLOOKUP(Tableau13[[#This Row],[Jan,]],[1]!Tableau3[#All],2,FALSE)</f>
        <v>#REF!</v>
      </c>
      <c r="AD1923" s="5" t="e">
        <f>VLOOKUP(Tableau13[[#This Row],[Fév,]],[1]!Tableau3[#All],2,FALSE)</f>
        <v>#REF!</v>
      </c>
      <c r="AE1923" s="5" t="e">
        <f>VLOOKUP(Tableau13[[#This Row],[Mar,]],[1]!Tableau3[#All],2,FALSE)</f>
        <v>#REF!</v>
      </c>
      <c r="AF1923" s="5" t="e">
        <f>VLOOKUP(Tableau13[[#This Row],[Avr,]],[1]!Tableau3[#All],2,FALSE)</f>
        <v>#REF!</v>
      </c>
      <c r="AG1923" s="5" t="e">
        <f>VLOOKUP(Tableau13[[#This Row],[Mai]],[1]!Tableau3[#All],2,FALSE)</f>
        <v>#REF!</v>
      </c>
      <c r="AH1923" s="5" t="e">
        <f>VLOOKUP(Tableau13[[#This Row],[Juin]],[1]!Tableau3[#All],2,FALSE)</f>
        <v>#REF!</v>
      </c>
      <c r="AI1923" s="5" t="e">
        <f>VLOOKUP(Tableau13[[#This Row],[Juil,]],[1]!Tableau3[#All],2,FALSE)</f>
        <v>#REF!</v>
      </c>
      <c r="AJ1923" s="5" t="e">
        <f>VLOOKUP(Tableau13[[#This Row],[Août]],[1]!Tableau3[#All],2,FALSE)</f>
        <v>#REF!</v>
      </c>
      <c r="AK1923" s="5" t="e">
        <f>VLOOKUP(Tableau13[[#This Row],[Sept,]],[1]!Tableau3[#All],2,FALSE)</f>
        <v>#REF!</v>
      </c>
      <c r="AL1923" s="5" t="e">
        <f>VLOOKUP(Tableau13[[#This Row],[Oct,]],[1]!Tableau3[#All],2,FALSE)</f>
        <v>#REF!</v>
      </c>
      <c r="AM1923" s="5" t="e">
        <f>VLOOKUP(Tableau13[[#This Row],[Nov,]],[1]!Tableau3[#All],2,FALSE)</f>
        <v>#REF!</v>
      </c>
      <c r="AN1923" s="5" t="e">
        <f>VLOOKUP(Tableau13[[#This Row],[Déc,]],[1]!Tableau3[#All],2,FALSE)</f>
        <v>#REF!</v>
      </c>
    </row>
    <row r="1924" spans="1:40" x14ac:dyDescent="0.25">
      <c r="A1924" t="s">
        <v>5230</v>
      </c>
      <c r="B1924" s="1">
        <v>44165</v>
      </c>
      <c r="D1924" t="s">
        <v>5231</v>
      </c>
      <c r="E1924" t="s">
        <v>5232</v>
      </c>
      <c r="F1924" t="s">
        <v>5233</v>
      </c>
      <c r="G1924" t="s">
        <v>5234</v>
      </c>
      <c r="H1924" t="s">
        <v>5235</v>
      </c>
      <c r="I1924" t="s">
        <v>25</v>
      </c>
      <c r="J1924" s="3">
        <v>1673.18</v>
      </c>
      <c r="K1924" s="1">
        <v>44197</v>
      </c>
      <c r="M1924" t="s">
        <v>26</v>
      </c>
      <c r="O1924" t="s">
        <v>27</v>
      </c>
      <c r="P1924" s="1"/>
      <c r="Q1924" s="2">
        <v>44287</v>
      </c>
      <c r="T1924" s="2">
        <v>44287</v>
      </c>
      <c r="W1924" s="2">
        <v>44287</v>
      </c>
      <c r="Z1924" s="2">
        <v>44287</v>
      </c>
      <c r="AC1924" s="5" t="e">
        <f>VLOOKUP(Tableau13[[#This Row],[Jan,]],[1]!Tableau3[#All],2,FALSE)</f>
        <v>#REF!</v>
      </c>
      <c r="AD1924" s="5" t="e">
        <f>VLOOKUP(Tableau13[[#This Row],[Fév,]],[1]!Tableau3[#All],2,FALSE)</f>
        <v>#REF!</v>
      </c>
      <c r="AE1924" s="5" t="e">
        <f>VLOOKUP(Tableau13[[#This Row],[Mar,]],[1]!Tableau3[#All],2,FALSE)</f>
        <v>#REF!</v>
      </c>
      <c r="AF1924" s="5" t="e">
        <f>VLOOKUP(Tableau13[[#This Row],[Avr,]],[1]!Tableau3[#All],2,FALSE)</f>
        <v>#REF!</v>
      </c>
      <c r="AG1924" s="5" t="e">
        <f>VLOOKUP(Tableau13[[#This Row],[Mai]],[1]!Tableau3[#All],2,FALSE)</f>
        <v>#REF!</v>
      </c>
      <c r="AH1924" s="5" t="e">
        <f>VLOOKUP(Tableau13[[#This Row],[Juin]],[1]!Tableau3[#All],2,FALSE)</f>
        <v>#REF!</v>
      </c>
      <c r="AI1924" s="5" t="e">
        <f>VLOOKUP(Tableau13[[#This Row],[Juil,]],[1]!Tableau3[#All],2,FALSE)</f>
        <v>#REF!</v>
      </c>
      <c r="AJ1924" s="5" t="e">
        <f>VLOOKUP(Tableau13[[#This Row],[Août]],[1]!Tableau3[#All],2,FALSE)</f>
        <v>#REF!</v>
      </c>
      <c r="AK1924" s="5" t="e">
        <f>VLOOKUP(Tableau13[[#This Row],[Sept,]],[1]!Tableau3[#All],2,FALSE)</f>
        <v>#REF!</v>
      </c>
      <c r="AL1924" s="5" t="e">
        <f>VLOOKUP(Tableau13[[#This Row],[Oct,]],[1]!Tableau3[#All],2,FALSE)</f>
        <v>#REF!</v>
      </c>
      <c r="AM1924" s="5" t="e">
        <f>VLOOKUP(Tableau13[[#This Row],[Nov,]],[1]!Tableau3[#All],2,FALSE)</f>
        <v>#REF!</v>
      </c>
      <c r="AN1924" s="5" t="e">
        <f>VLOOKUP(Tableau13[[#This Row],[Déc,]],[1]!Tableau3[#All],2,FALSE)</f>
        <v>#REF!</v>
      </c>
    </row>
    <row r="1925" spans="1:40" x14ac:dyDescent="0.25">
      <c r="A1925" t="s">
        <v>5236</v>
      </c>
      <c r="B1925" s="1">
        <v>44104</v>
      </c>
      <c r="D1925" t="s">
        <v>5231</v>
      </c>
      <c r="E1925" t="s">
        <v>5232</v>
      </c>
      <c r="F1925" t="s">
        <v>5233</v>
      </c>
      <c r="G1925" t="s">
        <v>5234</v>
      </c>
      <c r="H1925" t="s">
        <v>5235</v>
      </c>
      <c r="I1925" t="s">
        <v>25</v>
      </c>
      <c r="J1925" s="3">
        <v>2892.1</v>
      </c>
      <c r="K1925" s="1">
        <v>44136</v>
      </c>
      <c r="M1925" t="s">
        <v>26</v>
      </c>
      <c r="N1925" t="s">
        <v>5820</v>
      </c>
      <c r="O1925" t="s">
        <v>27</v>
      </c>
      <c r="P1925" s="1"/>
      <c r="Q1925" s="2">
        <v>44287</v>
      </c>
      <c r="T1925" s="2">
        <v>44287</v>
      </c>
      <c r="W1925" s="2">
        <v>44287</v>
      </c>
      <c r="Z1925" s="2">
        <v>44287</v>
      </c>
      <c r="AC1925" s="5" t="e">
        <f>VLOOKUP(Tableau13[[#This Row],[Jan,]],[1]!Tableau3[#All],2,FALSE)</f>
        <v>#REF!</v>
      </c>
      <c r="AD1925" s="5" t="e">
        <f>VLOOKUP(Tableau13[[#This Row],[Fév,]],[1]!Tableau3[#All],2,FALSE)</f>
        <v>#REF!</v>
      </c>
      <c r="AE1925" s="5" t="e">
        <f>VLOOKUP(Tableau13[[#This Row],[Mar,]],[1]!Tableau3[#All],2,FALSE)</f>
        <v>#REF!</v>
      </c>
      <c r="AF1925" s="5" t="e">
        <f>VLOOKUP(Tableau13[[#This Row],[Avr,]],[1]!Tableau3[#All],2,FALSE)</f>
        <v>#REF!</v>
      </c>
      <c r="AG1925" s="5" t="e">
        <f>VLOOKUP(Tableau13[[#This Row],[Mai]],[1]!Tableau3[#All],2,FALSE)</f>
        <v>#REF!</v>
      </c>
      <c r="AH1925" s="5" t="e">
        <f>VLOOKUP(Tableau13[[#This Row],[Juin]],[1]!Tableau3[#All],2,FALSE)</f>
        <v>#REF!</v>
      </c>
      <c r="AI1925" s="5" t="e">
        <f>VLOOKUP(Tableau13[[#This Row],[Juil,]],[1]!Tableau3[#All],2,FALSE)</f>
        <v>#REF!</v>
      </c>
      <c r="AJ1925" s="5" t="e">
        <f>VLOOKUP(Tableau13[[#This Row],[Août]],[1]!Tableau3[#All],2,FALSE)</f>
        <v>#REF!</v>
      </c>
      <c r="AK1925" s="5" t="e">
        <f>VLOOKUP(Tableau13[[#This Row],[Sept,]],[1]!Tableau3[#All],2,FALSE)</f>
        <v>#REF!</v>
      </c>
      <c r="AL1925" s="5" t="e">
        <f>VLOOKUP(Tableau13[[#This Row],[Oct,]],[1]!Tableau3[#All],2,FALSE)</f>
        <v>#REF!</v>
      </c>
      <c r="AM1925" s="5" t="e">
        <f>VLOOKUP(Tableau13[[#This Row],[Nov,]],[1]!Tableau3[#All],2,FALSE)</f>
        <v>#REF!</v>
      </c>
      <c r="AN1925" s="5" t="e">
        <f>VLOOKUP(Tableau13[[#This Row],[Déc,]],[1]!Tableau3[#All],2,FALSE)</f>
        <v>#REF!</v>
      </c>
    </row>
    <row r="1926" spans="1:40" x14ac:dyDescent="0.25">
      <c r="A1926" t="s">
        <v>5237</v>
      </c>
      <c r="D1926" t="s">
        <v>5238</v>
      </c>
      <c r="E1926" t="s">
        <v>5239</v>
      </c>
      <c r="F1926" t="s">
        <v>5240</v>
      </c>
      <c r="G1926" t="s">
        <v>5241</v>
      </c>
      <c r="H1926" t="s">
        <v>5242</v>
      </c>
      <c r="I1926" t="s">
        <v>25</v>
      </c>
      <c r="J1926" s="3">
        <v>200</v>
      </c>
      <c r="K1926" s="1">
        <v>44197</v>
      </c>
      <c r="M1926" t="s">
        <v>26</v>
      </c>
      <c r="N1926" t="s">
        <v>5820</v>
      </c>
      <c r="O1926" t="s">
        <v>27</v>
      </c>
      <c r="P1926" s="1">
        <v>1</v>
      </c>
      <c r="AC1926" s="5" t="e">
        <f>VLOOKUP(Tableau13[[#This Row],[Jan,]],[1]!Tableau3[#All],2,FALSE)</f>
        <v>#REF!</v>
      </c>
      <c r="AD1926" s="5" t="e">
        <f>VLOOKUP(Tableau13[[#This Row],[Fév,]],[1]!Tableau3[#All],2,FALSE)</f>
        <v>#REF!</v>
      </c>
      <c r="AE1926" s="5" t="e">
        <f>VLOOKUP(Tableau13[[#This Row],[Mar,]],[1]!Tableau3[#All],2,FALSE)</f>
        <v>#REF!</v>
      </c>
      <c r="AF1926" s="5" t="e">
        <f>VLOOKUP(Tableau13[[#This Row],[Avr,]],[1]!Tableau3[#All],2,FALSE)</f>
        <v>#REF!</v>
      </c>
      <c r="AG1926" s="5" t="e">
        <f>VLOOKUP(Tableau13[[#This Row],[Mai]],[1]!Tableau3[#All],2,FALSE)</f>
        <v>#REF!</v>
      </c>
      <c r="AH1926" s="5" t="e">
        <f>VLOOKUP(Tableau13[[#This Row],[Juin]],[1]!Tableau3[#All],2,FALSE)</f>
        <v>#REF!</v>
      </c>
      <c r="AI1926" s="5" t="e">
        <f>VLOOKUP(Tableau13[[#This Row],[Juil,]],[1]!Tableau3[#All],2,FALSE)</f>
        <v>#REF!</v>
      </c>
      <c r="AJ1926" s="5" t="e">
        <f>VLOOKUP(Tableau13[[#This Row],[Août]],[1]!Tableau3[#All],2,FALSE)</f>
        <v>#REF!</v>
      </c>
      <c r="AK1926" s="5" t="e">
        <f>VLOOKUP(Tableau13[[#This Row],[Sept,]],[1]!Tableau3[#All],2,FALSE)</f>
        <v>#REF!</v>
      </c>
      <c r="AL1926" s="5" t="e">
        <f>VLOOKUP(Tableau13[[#This Row],[Oct,]],[1]!Tableau3[#All],2,FALSE)</f>
        <v>#REF!</v>
      </c>
      <c r="AM1926" s="5" t="e">
        <f>VLOOKUP(Tableau13[[#This Row],[Nov,]],[1]!Tableau3[#All],2,FALSE)</f>
        <v>#REF!</v>
      </c>
      <c r="AN1926" s="5" t="e">
        <f>VLOOKUP(Tableau13[[#This Row],[Déc,]],[1]!Tableau3[#All],2,FALSE)</f>
        <v>#REF!</v>
      </c>
    </row>
    <row r="1927" spans="1:40" x14ac:dyDescent="0.25">
      <c r="A1927" t="s">
        <v>5243</v>
      </c>
      <c r="D1927" t="s">
        <v>5244</v>
      </c>
      <c r="E1927" t="s">
        <v>5245</v>
      </c>
      <c r="F1927" t="s">
        <v>5246</v>
      </c>
      <c r="G1927" t="s">
        <v>5247</v>
      </c>
      <c r="H1927" t="s">
        <v>5248</v>
      </c>
      <c r="I1927" t="s">
        <v>25</v>
      </c>
      <c r="J1927" s="3">
        <v>1760</v>
      </c>
      <c r="K1927" s="1">
        <v>44041</v>
      </c>
      <c r="M1927" t="s">
        <v>26</v>
      </c>
      <c r="N1927" t="s">
        <v>5820</v>
      </c>
      <c r="O1927" t="s">
        <v>27</v>
      </c>
      <c r="P1927" s="1"/>
      <c r="W1927">
        <v>1</v>
      </c>
      <c r="AC1927" s="5" t="e">
        <f>VLOOKUP(Tableau13[[#This Row],[Jan,]],[1]!Tableau3[#All],2,FALSE)</f>
        <v>#REF!</v>
      </c>
      <c r="AD1927" s="5" t="e">
        <f>VLOOKUP(Tableau13[[#This Row],[Fév,]],[1]!Tableau3[#All],2,FALSE)</f>
        <v>#REF!</v>
      </c>
      <c r="AE1927" s="5" t="e">
        <f>VLOOKUP(Tableau13[[#This Row],[Mar,]],[1]!Tableau3[#All],2,FALSE)</f>
        <v>#REF!</v>
      </c>
      <c r="AF1927" s="5" t="e">
        <f>VLOOKUP(Tableau13[[#This Row],[Avr,]],[1]!Tableau3[#All],2,FALSE)</f>
        <v>#REF!</v>
      </c>
      <c r="AG1927" s="5" t="e">
        <f>VLOOKUP(Tableau13[[#This Row],[Mai]],[1]!Tableau3[#All],2,FALSE)</f>
        <v>#REF!</v>
      </c>
      <c r="AH1927" s="5" t="e">
        <f>VLOOKUP(Tableau13[[#This Row],[Juin]],[1]!Tableau3[#All],2,FALSE)</f>
        <v>#REF!</v>
      </c>
      <c r="AI1927" s="5" t="e">
        <f>VLOOKUP(Tableau13[[#This Row],[Juil,]],[1]!Tableau3[#All],2,FALSE)</f>
        <v>#REF!</v>
      </c>
      <c r="AJ1927" s="5" t="e">
        <f>VLOOKUP(Tableau13[[#This Row],[Août]],[1]!Tableau3[#All],2,FALSE)</f>
        <v>#REF!</v>
      </c>
      <c r="AK1927" s="5" t="e">
        <f>VLOOKUP(Tableau13[[#This Row],[Sept,]],[1]!Tableau3[#All],2,FALSE)</f>
        <v>#REF!</v>
      </c>
      <c r="AL1927" s="5" t="e">
        <f>VLOOKUP(Tableau13[[#This Row],[Oct,]],[1]!Tableau3[#All],2,FALSE)</f>
        <v>#REF!</v>
      </c>
      <c r="AM1927" s="5" t="e">
        <f>VLOOKUP(Tableau13[[#This Row],[Nov,]],[1]!Tableau3[#All],2,FALSE)</f>
        <v>#REF!</v>
      </c>
      <c r="AN1927" s="5" t="e">
        <f>VLOOKUP(Tableau13[[#This Row],[Déc,]],[1]!Tableau3[#All],2,FALSE)</f>
        <v>#REF!</v>
      </c>
    </row>
    <row r="1928" spans="1:40" x14ac:dyDescent="0.25">
      <c r="A1928" t="s">
        <v>5249</v>
      </c>
      <c r="B1928" s="1">
        <v>44166</v>
      </c>
      <c r="D1928" t="s">
        <v>364</v>
      </c>
      <c r="E1928" t="s">
        <v>365</v>
      </c>
      <c r="F1928" t="s">
        <v>5250</v>
      </c>
      <c r="G1928" t="s">
        <v>5251</v>
      </c>
      <c r="H1928" t="s">
        <v>368</v>
      </c>
      <c r="I1928" t="s">
        <v>25</v>
      </c>
      <c r="J1928" s="3">
        <v>0</v>
      </c>
      <c r="K1928" t="s">
        <v>723</v>
      </c>
      <c r="L1928" s="1">
        <v>44501</v>
      </c>
      <c r="M1928" t="s">
        <v>38</v>
      </c>
      <c r="O1928" t="s">
        <v>102</v>
      </c>
      <c r="P1928" s="1"/>
      <c r="AB1928" t="s">
        <v>53</v>
      </c>
      <c r="AC1928" s="5" t="e">
        <f>VLOOKUP(Tableau13[[#This Row],[Jan,]],[1]!Tableau3[#All],2,FALSE)</f>
        <v>#REF!</v>
      </c>
      <c r="AD1928" s="5" t="e">
        <f>VLOOKUP(Tableau13[[#This Row],[Fév,]],[1]!Tableau3[#All],2,FALSE)</f>
        <v>#REF!</v>
      </c>
      <c r="AE1928" s="5" t="e">
        <f>VLOOKUP(Tableau13[[#This Row],[Mar,]],[1]!Tableau3[#All],2,FALSE)</f>
        <v>#REF!</v>
      </c>
      <c r="AF1928" s="5" t="e">
        <f>VLOOKUP(Tableau13[[#This Row],[Avr,]],[1]!Tableau3[#All],2,FALSE)</f>
        <v>#REF!</v>
      </c>
      <c r="AG1928" s="5" t="e">
        <f>VLOOKUP(Tableau13[[#This Row],[Mai]],[1]!Tableau3[#All],2,FALSE)</f>
        <v>#REF!</v>
      </c>
      <c r="AH1928" s="5" t="e">
        <f>VLOOKUP(Tableau13[[#This Row],[Juin]],[1]!Tableau3[#All],2,FALSE)</f>
        <v>#REF!</v>
      </c>
      <c r="AI1928" s="5" t="e">
        <f>VLOOKUP(Tableau13[[#This Row],[Juil,]],[1]!Tableau3[#All],2,FALSE)</f>
        <v>#REF!</v>
      </c>
      <c r="AJ1928" s="5" t="e">
        <f>VLOOKUP(Tableau13[[#This Row],[Août]],[1]!Tableau3[#All],2,FALSE)</f>
        <v>#REF!</v>
      </c>
      <c r="AK1928" s="5" t="e">
        <f>VLOOKUP(Tableau13[[#This Row],[Sept,]],[1]!Tableau3[#All],2,FALSE)</f>
        <v>#REF!</v>
      </c>
      <c r="AL1928" s="5" t="e">
        <f>VLOOKUP(Tableau13[[#This Row],[Oct,]],[1]!Tableau3[#All],2,FALSE)</f>
        <v>#REF!</v>
      </c>
      <c r="AM1928" s="5" t="e">
        <f>VLOOKUP(Tableau13[[#This Row],[Nov,]],[1]!Tableau3[#All],2,FALSE)</f>
        <v>#REF!</v>
      </c>
      <c r="AN1928" s="5" t="e">
        <f>VLOOKUP(Tableau13[[#This Row],[Déc,]],[1]!Tableau3[#All],2,FALSE)</f>
        <v>#REF!</v>
      </c>
    </row>
    <row r="1929" spans="1:40" x14ac:dyDescent="0.25">
      <c r="A1929" t="s">
        <v>5252</v>
      </c>
      <c r="D1929" t="s">
        <v>1080</v>
      </c>
      <c r="E1929" t="s">
        <v>1081</v>
      </c>
      <c r="F1929" t="s">
        <v>8564</v>
      </c>
      <c r="G1929" t="s">
        <v>5253</v>
      </c>
      <c r="H1929" t="s">
        <v>5254</v>
      </c>
      <c r="I1929" t="s">
        <v>25</v>
      </c>
      <c r="J1929" s="3">
        <v>0</v>
      </c>
      <c r="K1929" s="1">
        <v>42522</v>
      </c>
      <c r="M1929" t="s">
        <v>38</v>
      </c>
      <c r="O1929" t="s">
        <v>102</v>
      </c>
      <c r="P1929" s="1"/>
      <c r="AC1929" s="5" t="e">
        <f>VLOOKUP(Tableau13[[#This Row],[Jan,]],[1]!Tableau3[#All],2,FALSE)</f>
        <v>#REF!</v>
      </c>
      <c r="AD1929" s="5" t="e">
        <f>VLOOKUP(Tableau13[[#This Row],[Fév,]],[1]!Tableau3[#All],2,FALSE)</f>
        <v>#REF!</v>
      </c>
      <c r="AE1929" s="5" t="e">
        <f>VLOOKUP(Tableau13[[#This Row],[Mar,]],[1]!Tableau3[#All],2,FALSE)</f>
        <v>#REF!</v>
      </c>
      <c r="AF1929" s="5" t="e">
        <f>VLOOKUP(Tableau13[[#This Row],[Avr,]],[1]!Tableau3[#All],2,FALSE)</f>
        <v>#REF!</v>
      </c>
      <c r="AG1929" s="5" t="e">
        <f>VLOOKUP(Tableau13[[#This Row],[Mai]],[1]!Tableau3[#All],2,FALSE)</f>
        <v>#REF!</v>
      </c>
      <c r="AH1929" s="5" t="e">
        <f>VLOOKUP(Tableau13[[#This Row],[Juin]],[1]!Tableau3[#All],2,FALSE)</f>
        <v>#REF!</v>
      </c>
      <c r="AI1929" s="5" t="e">
        <f>VLOOKUP(Tableau13[[#This Row],[Juil,]],[1]!Tableau3[#All],2,FALSE)</f>
        <v>#REF!</v>
      </c>
      <c r="AJ1929" s="5" t="e">
        <f>VLOOKUP(Tableau13[[#This Row],[Août]],[1]!Tableau3[#All],2,FALSE)</f>
        <v>#REF!</v>
      </c>
      <c r="AK1929" s="5" t="e">
        <f>VLOOKUP(Tableau13[[#This Row],[Sept,]],[1]!Tableau3[#All],2,FALSE)</f>
        <v>#REF!</v>
      </c>
      <c r="AL1929" s="5" t="e">
        <f>VLOOKUP(Tableau13[[#This Row],[Oct,]],[1]!Tableau3[#All],2,FALSE)</f>
        <v>#REF!</v>
      </c>
      <c r="AM1929" s="5" t="e">
        <f>VLOOKUP(Tableau13[[#This Row],[Nov,]],[1]!Tableau3[#All],2,FALSE)</f>
        <v>#REF!</v>
      </c>
      <c r="AN1929" s="5" t="e">
        <f>VLOOKUP(Tableau13[[#This Row],[Déc,]],[1]!Tableau3[#All],2,FALSE)</f>
        <v>#REF!</v>
      </c>
    </row>
    <row r="1930" spans="1:40" x14ac:dyDescent="0.25">
      <c r="A1930" t="s">
        <v>5255</v>
      </c>
      <c r="B1930" s="1">
        <v>44125</v>
      </c>
      <c r="D1930" t="s">
        <v>2871</v>
      </c>
      <c r="E1930" t="s">
        <v>2872</v>
      </c>
      <c r="F1930" t="s">
        <v>5256</v>
      </c>
      <c r="G1930" t="s">
        <v>5257</v>
      </c>
      <c r="H1930" t="s">
        <v>5258</v>
      </c>
      <c r="I1930" t="s">
        <v>25</v>
      </c>
      <c r="J1930" s="3">
        <v>4060</v>
      </c>
      <c r="K1930" s="1">
        <v>44197</v>
      </c>
      <c r="M1930" t="s">
        <v>26</v>
      </c>
      <c r="N1930" t="s">
        <v>5820</v>
      </c>
      <c r="O1930" t="s">
        <v>27</v>
      </c>
      <c r="P1930" s="1">
        <v>44287</v>
      </c>
      <c r="S1930" s="2">
        <v>44287</v>
      </c>
      <c r="V1930" s="2">
        <v>44287</v>
      </c>
      <c r="Y1930" s="2">
        <v>44287</v>
      </c>
      <c r="AC1930" s="5" t="e">
        <f>VLOOKUP(Tableau13[[#This Row],[Jan,]],[1]!Tableau3[#All],2,FALSE)</f>
        <v>#REF!</v>
      </c>
      <c r="AD1930" s="5" t="e">
        <f>VLOOKUP(Tableau13[[#This Row],[Fév,]],[1]!Tableau3[#All],2,FALSE)</f>
        <v>#REF!</v>
      </c>
      <c r="AE1930" s="5" t="e">
        <f>VLOOKUP(Tableau13[[#This Row],[Mar,]],[1]!Tableau3[#All],2,FALSE)</f>
        <v>#REF!</v>
      </c>
      <c r="AF1930" s="5" t="e">
        <f>VLOOKUP(Tableau13[[#This Row],[Avr,]],[1]!Tableau3[#All],2,FALSE)</f>
        <v>#REF!</v>
      </c>
      <c r="AG1930" s="5" t="e">
        <f>VLOOKUP(Tableau13[[#This Row],[Mai]],[1]!Tableau3[#All],2,FALSE)</f>
        <v>#REF!</v>
      </c>
      <c r="AH1930" s="5" t="e">
        <f>VLOOKUP(Tableau13[[#This Row],[Juin]],[1]!Tableau3[#All],2,FALSE)</f>
        <v>#REF!</v>
      </c>
      <c r="AI1930" s="5" t="e">
        <f>VLOOKUP(Tableau13[[#This Row],[Juil,]],[1]!Tableau3[#All],2,FALSE)</f>
        <v>#REF!</v>
      </c>
      <c r="AJ1930" s="5" t="e">
        <f>VLOOKUP(Tableau13[[#This Row],[Août]],[1]!Tableau3[#All],2,FALSE)</f>
        <v>#REF!</v>
      </c>
      <c r="AK1930" s="5" t="e">
        <f>VLOOKUP(Tableau13[[#This Row],[Sept,]],[1]!Tableau3[#All],2,FALSE)</f>
        <v>#REF!</v>
      </c>
      <c r="AL1930" s="5" t="e">
        <f>VLOOKUP(Tableau13[[#This Row],[Oct,]],[1]!Tableau3[#All],2,FALSE)</f>
        <v>#REF!</v>
      </c>
      <c r="AM1930" s="5" t="e">
        <f>VLOOKUP(Tableau13[[#This Row],[Nov,]],[1]!Tableau3[#All],2,FALSE)</f>
        <v>#REF!</v>
      </c>
      <c r="AN1930" s="5" t="e">
        <f>VLOOKUP(Tableau13[[#This Row],[Déc,]],[1]!Tableau3[#All],2,FALSE)</f>
        <v>#REF!</v>
      </c>
    </row>
    <row r="1931" spans="1:40" x14ac:dyDescent="0.25">
      <c r="A1931" t="s">
        <v>5259</v>
      </c>
      <c r="D1931" t="s">
        <v>2913</v>
      </c>
      <c r="E1931" t="s">
        <v>2950</v>
      </c>
      <c r="F1931" t="s">
        <v>8565</v>
      </c>
      <c r="G1931" t="s">
        <v>5260</v>
      </c>
      <c r="H1931" t="s">
        <v>5261</v>
      </c>
      <c r="I1931" t="s">
        <v>25</v>
      </c>
      <c r="J1931" s="3">
        <v>300</v>
      </c>
      <c r="K1931" s="1">
        <v>44197</v>
      </c>
      <c r="L1931" s="1">
        <v>44561</v>
      </c>
      <c r="M1931" t="s">
        <v>38</v>
      </c>
      <c r="O1931" t="s">
        <v>32</v>
      </c>
      <c r="P1931" s="1">
        <v>0.25</v>
      </c>
      <c r="S1931">
        <v>0.25</v>
      </c>
      <c r="V1931">
        <v>0.25</v>
      </c>
      <c r="Y1931">
        <v>0.25</v>
      </c>
      <c r="AB1931" t="s">
        <v>53</v>
      </c>
      <c r="AC1931" s="5" t="e">
        <f>VLOOKUP(Tableau13[[#This Row],[Jan,]],[1]!Tableau3[#All],2,FALSE)</f>
        <v>#REF!</v>
      </c>
      <c r="AD1931" s="5" t="e">
        <f>VLOOKUP(Tableau13[[#This Row],[Fév,]],[1]!Tableau3[#All],2,FALSE)</f>
        <v>#REF!</v>
      </c>
      <c r="AE1931" s="5" t="e">
        <f>VLOOKUP(Tableau13[[#This Row],[Mar,]],[1]!Tableau3[#All],2,FALSE)</f>
        <v>#REF!</v>
      </c>
      <c r="AF1931" s="5" t="e">
        <f>VLOOKUP(Tableau13[[#This Row],[Avr,]],[1]!Tableau3[#All],2,FALSE)</f>
        <v>#REF!</v>
      </c>
      <c r="AG1931" s="5" t="e">
        <f>VLOOKUP(Tableau13[[#This Row],[Mai]],[1]!Tableau3[#All],2,FALSE)</f>
        <v>#REF!</v>
      </c>
      <c r="AH1931" s="5" t="e">
        <f>VLOOKUP(Tableau13[[#This Row],[Juin]],[1]!Tableau3[#All],2,FALSE)</f>
        <v>#REF!</v>
      </c>
      <c r="AI1931" s="5" t="e">
        <f>VLOOKUP(Tableau13[[#This Row],[Juil,]],[1]!Tableau3[#All],2,FALSE)</f>
        <v>#REF!</v>
      </c>
      <c r="AJ1931" s="5" t="e">
        <f>VLOOKUP(Tableau13[[#This Row],[Août]],[1]!Tableau3[#All],2,FALSE)</f>
        <v>#REF!</v>
      </c>
      <c r="AK1931" s="5" t="e">
        <f>VLOOKUP(Tableau13[[#This Row],[Sept,]],[1]!Tableau3[#All],2,FALSE)</f>
        <v>#REF!</v>
      </c>
      <c r="AL1931" s="5" t="e">
        <f>VLOOKUP(Tableau13[[#This Row],[Oct,]],[1]!Tableau3[#All],2,FALSE)</f>
        <v>#REF!</v>
      </c>
      <c r="AM1931" s="5" t="e">
        <f>VLOOKUP(Tableau13[[#This Row],[Nov,]],[1]!Tableau3[#All],2,FALSE)</f>
        <v>#REF!</v>
      </c>
      <c r="AN1931" s="5" t="e">
        <f>VLOOKUP(Tableau13[[#This Row],[Déc,]],[1]!Tableau3[#All],2,FALSE)</f>
        <v>#REF!</v>
      </c>
    </row>
    <row r="1932" spans="1:40" x14ac:dyDescent="0.25">
      <c r="A1932" t="s">
        <v>5262</v>
      </c>
      <c r="D1932" t="s">
        <v>1000</v>
      </c>
      <c r="E1932" t="s">
        <v>1001</v>
      </c>
      <c r="F1932" t="s">
        <v>8566</v>
      </c>
      <c r="G1932" t="s">
        <v>5263</v>
      </c>
      <c r="H1932" t="s">
        <v>5264</v>
      </c>
      <c r="I1932" t="s">
        <v>25</v>
      </c>
      <c r="J1932" s="3">
        <v>0</v>
      </c>
      <c r="K1932" s="1">
        <v>44166</v>
      </c>
      <c r="M1932" t="s">
        <v>38</v>
      </c>
      <c r="O1932" t="s">
        <v>102</v>
      </c>
      <c r="P1932" s="1"/>
      <c r="AC1932" s="5" t="e">
        <f>VLOOKUP(Tableau13[[#This Row],[Jan,]],[1]!Tableau3[#All],2,FALSE)</f>
        <v>#REF!</v>
      </c>
      <c r="AD1932" s="5" t="e">
        <f>VLOOKUP(Tableau13[[#This Row],[Fév,]],[1]!Tableau3[#All],2,FALSE)</f>
        <v>#REF!</v>
      </c>
      <c r="AE1932" s="5" t="e">
        <f>VLOOKUP(Tableau13[[#This Row],[Mar,]],[1]!Tableau3[#All],2,FALSE)</f>
        <v>#REF!</v>
      </c>
      <c r="AF1932" s="5" t="e">
        <f>VLOOKUP(Tableau13[[#This Row],[Avr,]],[1]!Tableau3[#All],2,FALSE)</f>
        <v>#REF!</v>
      </c>
      <c r="AG1932" s="5" t="e">
        <f>VLOOKUP(Tableau13[[#This Row],[Mai]],[1]!Tableau3[#All],2,FALSE)</f>
        <v>#REF!</v>
      </c>
      <c r="AH1932" s="5" t="e">
        <f>VLOOKUP(Tableau13[[#This Row],[Juin]],[1]!Tableau3[#All],2,FALSE)</f>
        <v>#REF!</v>
      </c>
      <c r="AI1932" s="5" t="e">
        <f>VLOOKUP(Tableau13[[#This Row],[Juil,]],[1]!Tableau3[#All],2,FALSE)</f>
        <v>#REF!</v>
      </c>
      <c r="AJ1932" s="5" t="e">
        <f>VLOOKUP(Tableau13[[#This Row],[Août]],[1]!Tableau3[#All],2,FALSE)</f>
        <v>#REF!</v>
      </c>
      <c r="AK1932" s="5" t="e">
        <f>VLOOKUP(Tableau13[[#This Row],[Sept,]],[1]!Tableau3[#All],2,FALSE)</f>
        <v>#REF!</v>
      </c>
      <c r="AL1932" s="5" t="e">
        <f>VLOOKUP(Tableau13[[#This Row],[Oct,]],[1]!Tableau3[#All],2,FALSE)</f>
        <v>#REF!</v>
      </c>
      <c r="AM1932" s="5" t="e">
        <f>VLOOKUP(Tableau13[[#This Row],[Nov,]],[1]!Tableau3[#All],2,FALSE)</f>
        <v>#REF!</v>
      </c>
      <c r="AN1932" s="5" t="e">
        <f>VLOOKUP(Tableau13[[#This Row],[Déc,]],[1]!Tableau3[#All],2,FALSE)</f>
        <v>#REF!</v>
      </c>
    </row>
    <row r="1933" spans="1:40" x14ac:dyDescent="0.25">
      <c r="A1933" t="s">
        <v>5265</v>
      </c>
      <c r="D1933" t="s">
        <v>169</v>
      </c>
      <c r="E1933" t="s">
        <v>170</v>
      </c>
      <c r="F1933" t="s">
        <v>8567</v>
      </c>
      <c r="G1933" t="s">
        <v>5266</v>
      </c>
      <c r="H1933" t="s">
        <v>5267</v>
      </c>
      <c r="I1933" t="s">
        <v>25</v>
      </c>
      <c r="J1933" s="3">
        <v>0</v>
      </c>
      <c r="K1933" s="1">
        <v>44166</v>
      </c>
      <c r="M1933" t="s">
        <v>38</v>
      </c>
      <c r="O1933" t="s">
        <v>102</v>
      </c>
      <c r="P1933" s="1"/>
      <c r="AC1933" s="5" t="e">
        <f>VLOOKUP(Tableau13[[#This Row],[Jan,]],[1]!Tableau3[#All],2,FALSE)</f>
        <v>#REF!</v>
      </c>
      <c r="AD1933" s="5" t="e">
        <f>VLOOKUP(Tableau13[[#This Row],[Fév,]],[1]!Tableau3[#All],2,FALSE)</f>
        <v>#REF!</v>
      </c>
      <c r="AE1933" s="5" t="e">
        <f>VLOOKUP(Tableau13[[#This Row],[Mar,]],[1]!Tableau3[#All],2,FALSE)</f>
        <v>#REF!</v>
      </c>
      <c r="AF1933" s="5" t="e">
        <f>VLOOKUP(Tableau13[[#This Row],[Avr,]],[1]!Tableau3[#All],2,FALSE)</f>
        <v>#REF!</v>
      </c>
      <c r="AG1933" s="5" t="e">
        <f>VLOOKUP(Tableau13[[#This Row],[Mai]],[1]!Tableau3[#All],2,FALSE)</f>
        <v>#REF!</v>
      </c>
      <c r="AH1933" s="5" t="e">
        <f>VLOOKUP(Tableau13[[#This Row],[Juin]],[1]!Tableau3[#All],2,FALSE)</f>
        <v>#REF!</v>
      </c>
      <c r="AI1933" s="5" t="e">
        <f>VLOOKUP(Tableau13[[#This Row],[Juil,]],[1]!Tableau3[#All],2,FALSE)</f>
        <v>#REF!</v>
      </c>
      <c r="AJ1933" s="5" t="e">
        <f>VLOOKUP(Tableau13[[#This Row],[Août]],[1]!Tableau3[#All],2,FALSE)</f>
        <v>#REF!</v>
      </c>
      <c r="AK1933" s="5" t="e">
        <f>VLOOKUP(Tableau13[[#This Row],[Sept,]],[1]!Tableau3[#All],2,FALSE)</f>
        <v>#REF!</v>
      </c>
      <c r="AL1933" s="5" t="e">
        <f>VLOOKUP(Tableau13[[#This Row],[Oct,]],[1]!Tableau3[#All],2,FALSE)</f>
        <v>#REF!</v>
      </c>
      <c r="AM1933" s="5" t="e">
        <f>VLOOKUP(Tableau13[[#This Row],[Nov,]],[1]!Tableau3[#All],2,FALSE)</f>
        <v>#REF!</v>
      </c>
      <c r="AN1933" s="5" t="e">
        <f>VLOOKUP(Tableau13[[#This Row],[Déc,]],[1]!Tableau3[#All],2,FALSE)</f>
        <v>#REF!</v>
      </c>
    </row>
    <row r="1934" spans="1:40" x14ac:dyDescent="0.25">
      <c r="A1934" t="s">
        <v>5268</v>
      </c>
      <c r="D1934" t="s">
        <v>169</v>
      </c>
      <c r="E1934" t="s">
        <v>170</v>
      </c>
      <c r="F1934" t="s">
        <v>8568</v>
      </c>
      <c r="G1934" t="s">
        <v>5269</v>
      </c>
      <c r="H1934" t="s">
        <v>5270</v>
      </c>
      <c r="I1934" t="s">
        <v>25</v>
      </c>
      <c r="J1934" s="3">
        <v>0</v>
      </c>
      <c r="K1934" s="1">
        <v>44166</v>
      </c>
      <c r="M1934" t="s">
        <v>38</v>
      </c>
      <c r="O1934" t="s">
        <v>102</v>
      </c>
      <c r="P1934" s="1"/>
      <c r="AC1934" s="5" t="e">
        <f>VLOOKUP(Tableau13[[#This Row],[Jan,]],[1]!Tableau3[#All],2,FALSE)</f>
        <v>#REF!</v>
      </c>
      <c r="AD1934" s="5" t="e">
        <f>VLOOKUP(Tableau13[[#This Row],[Fév,]],[1]!Tableau3[#All],2,FALSE)</f>
        <v>#REF!</v>
      </c>
      <c r="AE1934" s="5" t="e">
        <f>VLOOKUP(Tableau13[[#This Row],[Mar,]],[1]!Tableau3[#All],2,FALSE)</f>
        <v>#REF!</v>
      </c>
      <c r="AF1934" s="5" t="e">
        <f>VLOOKUP(Tableau13[[#This Row],[Avr,]],[1]!Tableau3[#All],2,FALSE)</f>
        <v>#REF!</v>
      </c>
      <c r="AG1934" s="5" t="e">
        <f>VLOOKUP(Tableau13[[#This Row],[Mai]],[1]!Tableau3[#All],2,FALSE)</f>
        <v>#REF!</v>
      </c>
      <c r="AH1934" s="5" t="e">
        <f>VLOOKUP(Tableau13[[#This Row],[Juin]],[1]!Tableau3[#All],2,FALSE)</f>
        <v>#REF!</v>
      </c>
      <c r="AI1934" s="5" t="e">
        <f>VLOOKUP(Tableau13[[#This Row],[Juil,]],[1]!Tableau3[#All],2,FALSE)</f>
        <v>#REF!</v>
      </c>
      <c r="AJ1934" s="5" t="e">
        <f>VLOOKUP(Tableau13[[#This Row],[Août]],[1]!Tableau3[#All],2,FALSE)</f>
        <v>#REF!</v>
      </c>
      <c r="AK1934" s="5" t="e">
        <f>VLOOKUP(Tableau13[[#This Row],[Sept,]],[1]!Tableau3[#All],2,FALSE)</f>
        <v>#REF!</v>
      </c>
      <c r="AL1934" s="5" t="e">
        <f>VLOOKUP(Tableau13[[#This Row],[Oct,]],[1]!Tableau3[#All],2,FALSE)</f>
        <v>#REF!</v>
      </c>
      <c r="AM1934" s="5" t="e">
        <f>VLOOKUP(Tableau13[[#This Row],[Nov,]],[1]!Tableau3[#All],2,FALSE)</f>
        <v>#REF!</v>
      </c>
      <c r="AN1934" s="5" t="e">
        <f>VLOOKUP(Tableau13[[#This Row],[Déc,]],[1]!Tableau3[#All],2,FALSE)</f>
        <v>#REF!</v>
      </c>
    </row>
    <row r="1935" spans="1:40" x14ac:dyDescent="0.25">
      <c r="A1935" t="s">
        <v>5271</v>
      </c>
      <c r="D1935" t="s">
        <v>5272</v>
      </c>
      <c r="E1935" t="s">
        <v>5273</v>
      </c>
      <c r="F1935" t="s">
        <v>5274</v>
      </c>
      <c r="G1935" t="s">
        <v>5275</v>
      </c>
      <c r="H1935" t="s">
        <v>5276</v>
      </c>
      <c r="I1935" t="s">
        <v>25</v>
      </c>
      <c r="J1935" s="3">
        <v>877</v>
      </c>
      <c r="K1935" s="1">
        <v>44197</v>
      </c>
      <c r="M1935" t="s">
        <v>26</v>
      </c>
      <c r="O1935" t="s">
        <v>27</v>
      </c>
      <c r="P1935" s="1">
        <v>1</v>
      </c>
      <c r="AC1935" s="5" t="e">
        <f>VLOOKUP(Tableau13[[#This Row],[Jan,]],[1]!Tableau3[#All],2,FALSE)</f>
        <v>#REF!</v>
      </c>
      <c r="AD1935" s="5" t="e">
        <f>VLOOKUP(Tableau13[[#This Row],[Fév,]],[1]!Tableau3[#All],2,FALSE)</f>
        <v>#REF!</v>
      </c>
      <c r="AE1935" s="5" t="e">
        <f>VLOOKUP(Tableau13[[#This Row],[Mar,]],[1]!Tableau3[#All],2,FALSE)</f>
        <v>#REF!</v>
      </c>
      <c r="AF1935" s="5" t="e">
        <f>VLOOKUP(Tableau13[[#This Row],[Avr,]],[1]!Tableau3[#All],2,FALSE)</f>
        <v>#REF!</v>
      </c>
      <c r="AG1935" s="5" t="e">
        <f>VLOOKUP(Tableau13[[#This Row],[Mai]],[1]!Tableau3[#All],2,FALSE)</f>
        <v>#REF!</v>
      </c>
      <c r="AH1935" s="5" t="e">
        <f>VLOOKUP(Tableau13[[#This Row],[Juin]],[1]!Tableau3[#All],2,FALSE)</f>
        <v>#REF!</v>
      </c>
      <c r="AI1935" s="5" t="e">
        <f>VLOOKUP(Tableau13[[#This Row],[Juil,]],[1]!Tableau3[#All],2,FALSE)</f>
        <v>#REF!</v>
      </c>
      <c r="AJ1935" s="5" t="e">
        <f>VLOOKUP(Tableau13[[#This Row],[Août]],[1]!Tableau3[#All],2,FALSE)</f>
        <v>#REF!</v>
      </c>
      <c r="AK1935" s="5" t="e">
        <f>VLOOKUP(Tableau13[[#This Row],[Sept,]],[1]!Tableau3[#All],2,FALSE)</f>
        <v>#REF!</v>
      </c>
      <c r="AL1935" s="5" t="e">
        <f>VLOOKUP(Tableau13[[#This Row],[Oct,]],[1]!Tableau3[#All],2,FALSE)</f>
        <v>#REF!</v>
      </c>
      <c r="AM1935" s="5" t="e">
        <f>VLOOKUP(Tableau13[[#This Row],[Nov,]],[1]!Tableau3[#All],2,FALSE)</f>
        <v>#REF!</v>
      </c>
      <c r="AN1935" s="5" t="e">
        <f>VLOOKUP(Tableau13[[#This Row],[Déc,]],[1]!Tableau3[#All],2,FALSE)</f>
        <v>#REF!</v>
      </c>
    </row>
    <row r="1936" spans="1:40" x14ac:dyDescent="0.25">
      <c r="A1936" t="s">
        <v>5277</v>
      </c>
      <c r="D1936" t="s">
        <v>5278</v>
      </c>
      <c r="E1936" t="s">
        <v>5279</v>
      </c>
      <c r="F1936" t="s">
        <v>5280</v>
      </c>
      <c r="G1936" t="s">
        <v>5281</v>
      </c>
      <c r="H1936" t="s">
        <v>5282</v>
      </c>
      <c r="I1936" t="s">
        <v>25</v>
      </c>
      <c r="J1936" s="3">
        <v>2240</v>
      </c>
      <c r="K1936" s="1">
        <v>44197</v>
      </c>
      <c r="M1936" t="s">
        <v>38</v>
      </c>
      <c r="O1936" t="s">
        <v>27</v>
      </c>
      <c r="P1936" s="1">
        <v>1</v>
      </c>
      <c r="AC1936" s="5" t="e">
        <f>VLOOKUP(Tableau13[[#This Row],[Jan,]],[1]!Tableau3[#All],2,FALSE)</f>
        <v>#REF!</v>
      </c>
      <c r="AD1936" s="5" t="e">
        <f>VLOOKUP(Tableau13[[#This Row],[Fév,]],[1]!Tableau3[#All],2,FALSE)</f>
        <v>#REF!</v>
      </c>
      <c r="AE1936" s="5" t="e">
        <f>VLOOKUP(Tableau13[[#This Row],[Mar,]],[1]!Tableau3[#All],2,FALSE)</f>
        <v>#REF!</v>
      </c>
      <c r="AF1936" s="5" t="e">
        <f>VLOOKUP(Tableau13[[#This Row],[Avr,]],[1]!Tableau3[#All],2,FALSE)</f>
        <v>#REF!</v>
      </c>
      <c r="AG1936" s="5" t="e">
        <f>VLOOKUP(Tableau13[[#This Row],[Mai]],[1]!Tableau3[#All],2,FALSE)</f>
        <v>#REF!</v>
      </c>
      <c r="AH1936" s="5" t="e">
        <f>VLOOKUP(Tableau13[[#This Row],[Juin]],[1]!Tableau3[#All],2,FALSE)</f>
        <v>#REF!</v>
      </c>
      <c r="AI1936" s="5" t="e">
        <f>VLOOKUP(Tableau13[[#This Row],[Juil,]],[1]!Tableau3[#All],2,FALSE)</f>
        <v>#REF!</v>
      </c>
      <c r="AJ1936" s="5" t="e">
        <f>VLOOKUP(Tableau13[[#This Row],[Août]],[1]!Tableau3[#All],2,FALSE)</f>
        <v>#REF!</v>
      </c>
      <c r="AK1936" s="5" t="e">
        <f>VLOOKUP(Tableau13[[#This Row],[Sept,]],[1]!Tableau3[#All],2,FALSE)</f>
        <v>#REF!</v>
      </c>
      <c r="AL1936" s="5" t="e">
        <f>VLOOKUP(Tableau13[[#This Row],[Oct,]],[1]!Tableau3[#All],2,FALSE)</f>
        <v>#REF!</v>
      </c>
      <c r="AM1936" s="5" t="e">
        <f>VLOOKUP(Tableau13[[#This Row],[Nov,]],[1]!Tableau3[#All],2,FALSE)</f>
        <v>#REF!</v>
      </c>
      <c r="AN1936" s="5" t="e">
        <f>VLOOKUP(Tableau13[[#This Row],[Déc,]],[1]!Tableau3[#All],2,FALSE)</f>
        <v>#REF!</v>
      </c>
    </row>
    <row r="1937" spans="1:40" x14ac:dyDescent="0.25">
      <c r="A1937" t="s">
        <v>5283</v>
      </c>
      <c r="D1937" t="s">
        <v>5284</v>
      </c>
      <c r="E1937" t="s">
        <v>5285</v>
      </c>
      <c r="F1937" t="s">
        <v>5286</v>
      </c>
      <c r="G1937" t="s">
        <v>5287</v>
      </c>
      <c r="H1937" t="s">
        <v>5288</v>
      </c>
      <c r="I1937" t="s">
        <v>25</v>
      </c>
      <c r="J1937" s="3">
        <v>3520</v>
      </c>
      <c r="K1937" s="1">
        <v>44197</v>
      </c>
      <c r="M1937" t="s">
        <v>26</v>
      </c>
      <c r="O1937" t="s">
        <v>27</v>
      </c>
      <c r="P1937" s="1">
        <v>1</v>
      </c>
      <c r="AC1937" s="5" t="e">
        <f>VLOOKUP(Tableau13[[#This Row],[Jan,]],[1]!Tableau3[#All],2,FALSE)</f>
        <v>#REF!</v>
      </c>
      <c r="AD1937" s="5" t="e">
        <f>VLOOKUP(Tableau13[[#This Row],[Fév,]],[1]!Tableau3[#All],2,FALSE)</f>
        <v>#REF!</v>
      </c>
      <c r="AE1937" s="5" t="e">
        <f>VLOOKUP(Tableau13[[#This Row],[Mar,]],[1]!Tableau3[#All],2,FALSE)</f>
        <v>#REF!</v>
      </c>
      <c r="AF1937" s="5" t="e">
        <f>VLOOKUP(Tableau13[[#This Row],[Avr,]],[1]!Tableau3[#All],2,FALSE)</f>
        <v>#REF!</v>
      </c>
      <c r="AG1937" s="5" t="e">
        <f>VLOOKUP(Tableau13[[#This Row],[Mai]],[1]!Tableau3[#All],2,FALSE)</f>
        <v>#REF!</v>
      </c>
      <c r="AH1937" s="5" t="e">
        <f>VLOOKUP(Tableau13[[#This Row],[Juin]],[1]!Tableau3[#All],2,FALSE)</f>
        <v>#REF!</v>
      </c>
      <c r="AI1937" s="5" t="e">
        <f>VLOOKUP(Tableau13[[#This Row],[Juil,]],[1]!Tableau3[#All],2,FALSE)</f>
        <v>#REF!</v>
      </c>
      <c r="AJ1937" s="5" t="e">
        <f>VLOOKUP(Tableau13[[#This Row],[Août]],[1]!Tableau3[#All],2,FALSE)</f>
        <v>#REF!</v>
      </c>
      <c r="AK1937" s="5" t="e">
        <f>VLOOKUP(Tableau13[[#This Row],[Sept,]],[1]!Tableau3[#All],2,FALSE)</f>
        <v>#REF!</v>
      </c>
      <c r="AL1937" s="5" t="e">
        <f>VLOOKUP(Tableau13[[#This Row],[Oct,]],[1]!Tableau3[#All],2,FALSE)</f>
        <v>#REF!</v>
      </c>
      <c r="AM1937" s="5" t="e">
        <f>VLOOKUP(Tableau13[[#This Row],[Nov,]],[1]!Tableau3[#All],2,FALSE)</f>
        <v>#REF!</v>
      </c>
      <c r="AN1937" s="5" t="e">
        <f>VLOOKUP(Tableau13[[#This Row],[Déc,]],[1]!Tableau3[#All],2,FALSE)</f>
        <v>#REF!</v>
      </c>
    </row>
    <row r="1938" spans="1:40" x14ac:dyDescent="0.25">
      <c r="A1938" t="s">
        <v>5289</v>
      </c>
      <c r="D1938" t="s">
        <v>5290</v>
      </c>
      <c r="E1938" t="s">
        <v>5291</v>
      </c>
      <c r="F1938" t="s">
        <v>5292</v>
      </c>
      <c r="G1938" t="s">
        <v>5293</v>
      </c>
      <c r="H1938" t="s">
        <v>5294</v>
      </c>
      <c r="I1938" t="s">
        <v>25</v>
      </c>
      <c r="J1938" s="3">
        <v>2100</v>
      </c>
      <c r="K1938" s="1">
        <v>44197</v>
      </c>
      <c r="M1938" t="s">
        <v>26</v>
      </c>
      <c r="O1938" t="s">
        <v>27</v>
      </c>
      <c r="P1938" s="1">
        <v>1</v>
      </c>
      <c r="AC1938" s="5" t="e">
        <f>VLOOKUP(Tableau13[[#This Row],[Jan,]],[1]!Tableau3[#All],2,FALSE)</f>
        <v>#REF!</v>
      </c>
      <c r="AD1938" s="5" t="e">
        <f>VLOOKUP(Tableau13[[#This Row],[Fév,]],[1]!Tableau3[#All],2,FALSE)</f>
        <v>#REF!</v>
      </c>
      <c r="AE1938" s="5" t="e">
        <f>VLOOKUP(Tableau13[[#This Row],[Mar,]],[1]!Tableau3[#All],2,FALSE)</f>
        <v>#REF!</v>
      </c>
      <c r="AF1938" s="5" t="e">
        <f>VLOOKUP(Tableau13[[#This Row],[Avr,]],[1]!Tableau3[#All],2,FALSE)</f>
        <v>#REF!</v>
      </c>
      <c r="AG1938" s="5" t="e">
        <f>VLOOKUP(Tableau13[[#This Row],[Mai]],[1]!Tableau3[#All],2,FALSE)</f>
        <v>#REF!</v>
      </c>
      <c r="AH1938" s="5" t="e">
        <f>VLOOKUP(Tableau13[[#This Row],[Juin]],[1]!Tableau3[#All],2,FALSE)</f>
        <v>#REF!</v>
      </c>
      <c r="AI1938" s="5" t="e">
        <f>VLOOKUP(Tableau13[[#This Row],[Juil,]],[1]!Tableau3[#All],2,FALSE)</f>
        <v>#REF!</v>
      </c>
      <c r="AJ1938" s="5" t="e">
        <f>VLOOKUP(Tableau13[[#This Row],[Août]],[1]!Tableau3[#All],2,FALSE)</f>
        <v>#REF!</v>
      </c>
      <c r="AK1938" s="5" t="e">
        <f>VLOOKUP(Tableau13[[#This Row],[Sept,]],[1]!Tableau3[#All],2,FALSE)</f>
        <v>#REF!</v>
      </c>
      <c r="AL1938" s="5" t="e">
        <f>VLOOKUP(Tableau13[[#This Row],[Oct,]],[1]!Tableau3[#All],2,FALSE)</f>
        <v>#REF!</v>
      </c>
      <c r="AM1938" s="5" t="e">
        <f>VLOOKUP(Tableau13[[#This Row],[Nov,]],[1]!Tableau3[#All],2,FALSE)</f>
        <v>#REF!</v>
      </c>
      <c r="AN1938" s="5" t="e">
        <f>VLOOKUP(Tableau13[[#This Row],[Déc,]],[1]!Tableau3[#All],2,FALSE)</f>
        <v>#REF!</v>
      </c>
    </row>
    <row r="1939" spans="1:40" x14ac:dyDescent="0.25">
      <c r="A1939" t="s">
        <v>5295</v>
      </c>
      <c r="D1939" t="s">
        <v>5296</v>
      </c>
      <c r="E1939" t="s">
        <v>5297</v>
      </c>
      <c r="F1939" t="s">
        <v>5298</v>
      </c>
      <c r="G1939" t="s">
        <v>5299</v>
      </c>
      <c r="H1939" t="s">
        <v>5300</v>
      </c>
      <c r="I1939" t="s">
        <v>25</v>
      </c>
      <c r="J1939" s="3">
        <v>2100</v>
      </c>
      <c r="K1939" s="1">
        <v>44197</v>
      </c>
      <c r="M1939" t="s">
        <v>26</v>
      </c>
      <c r="O1939" t="s">
        <v>27</v>
      </c>
      <c r="P1939" s="1">
        <v>1</v>
      </c>
      <c r="AC1939" s="5" t="e">
        <f>VLOOKUP(Tableau13[[#This Row],[Jan,]],[1]!Tableau3[#All],2,FALSE)</f>
        <v>#REF!</v>
      </c>
      <c r="AD1939" s="5" t="e">
        <f>VLOOKUP(Tableau13[[#This Row],[Fév,]],[1]!Tableau3[#All],2,FALSE)</f>
        <v>#REF!</v>
      </c>
      <c r="AE1939" s="5" t="e">
        <f>VLOOKUP(Tableau13[[#This Row],[Mar,]],[1]!Tableau3[#All],2,FALSE)</f>
        <v>#REF!</v>
      </c>
      <c r="AF1939" s="5" t="e">
        <f>VLOOKUP(Tableau13[[#This Row],[Avr,]],[1]!Tableau3[#All],2,FALSE)</f>
        <v>#REF!</v>
      </c>
      <c r="AG1939" s="5" t="e">
        <f>VLOOKUP(Tableau13[[#This Row],[Mai]],[1]!Tableau3[#All],2,FALSE)</f>
        <v>#REF!</v>
      </c>
      <c r="AH1939" s="5" t="e">
        <f>VLOOKUP(Tableau13[[#This Row],[Juin]],[1]!Tableau3[#All],2,FALSE)</f>
        <v>#REF!</v>
      </c>
      <c r="AI1939" s="5" t="e">
        <f>VLOOKUP(Tableau13[[#This Row],[Juil,]],[1]!Tableau3[#All],2,FALSE)</f>
        <v>#REF!</v>
      </c>
      <c r="AJ1939" s="5" t="e">
        <f>VLOOKUP(Tableau13[[#This Row],[Août]],[1]!Tableau3[#All],2,FALSE)</f>
        <v>#REF!</v>
      </c>
      <c r="AK1939" s="5" t="e">
        <f>VLOOKUP(Tableau13[[#This Row],[Sept,]],[1]!Tableau3[#All],2,FALSE)</f>
        <v>#REF!</v>
      </c>
      <c r="AL1939" s="5" t="e">
        <f>VLOOKUP(Tableau13[[#This Row],[Oct,]],[1]!Tableau3[#All],2,FALSE)</f>
        <v>#REF!</v>
      </c>
      <c r="AM1939" s="5" t="e">
        <f>VLOOKUP(Tableau13[[#This Row],[Nov,]],[1]!Tableau3[#All],2,FALSE)</f>
        <v>#REF!</v>
      </c>
      <c r="AN1939" s="5" t="e">
        <f>VLOOKUP(Tableau13[[#This Row],[Déc,]],[1]!Tableau3[#All],2,FALSE)</f>
        <v>#REF!</v>
      </c>
    </row>
    <row r="1940" spans="1:40" x14ac:dyDescent="0.25">
      <c r="A1940" t="s">
        <v>5301</v>
      </c>
      <c r="D1940" t="s">
        <v>5302</v>
      </c>
      <c r="E1940" t="s">
        <v>5303</v>
      </c>
      <c r="F1940" t="s">
        <v>5304</v>
      </c>
      <c r="G1940" t="s">
        <v>5305</v>
      </c>
      <c r="H1940" t="s">
        <v>5306</v>
      </c>
      <c r="I1940" t="s">
        <v>25</v>
      </c>
      <c r="J1940" s="3">
        <v>3600</v>
      </c>
      <c r="K1940" s="1">
        <v>44197</v>
      </c>
      <c r="M1940" t="s">
        <v>26</v>
      </c>
      <c r="O1940" t="s">
        <v>27</v>
      </c>
      <c r="P1940" s="1">
        <v>1</v>
      </c>
      <c r="AC1940" s="5" t="e">
        <f>VLOOKUP(Tableau13[[#This Row],[Jan,]],[1]!Tableau3[#All],2,FALSE)</f>
        <v>#REF!</v>
      </c>
      <c r="AD1940" s="5" t="e">
        <f>VLOOKUP(Tableau13[[#This Row],[Fév,]],[1]!Tableau3[#All],2,FALSE)</f>
        <v>#REF!</v>
      </c>
      <c r="AE1940" s="5" t="e">
        <f>VLOOKUP(Tableau13[[#This Row],[Mar,]],[1]!Tableau3[#All],2,FALSE)</f>
        <v>#REF!</v>
      </c>
      <c r="AF1940" s="5" t="e">
        <f>VLOOKUP(Tableau13[[#This Row],[Avr,]],[1]!Tableau3[#All],2,FALSE)</f>
        <v>#REF!</v>
      </c>
      <c r="AG1940" s="5" t="e">
        <f>VLOOKUP(Tableau13[[#This Row],[Mai]],[1]!Tableau3[#All],2,FALSE)</f>
        <v>#REF!</v>
      </c>
      <c r="AH1940" s="5" t="e">
        <f>VLOOKUP(Tableau13[[#This Row],[Juin]],[1]!Tableau3[#All],2,FALSE)</f>
        <v>#REF!</v>
      </c>
      <c r="AI1940" s="5" t="e">
        <f>VLOOKUP(Tableau13[[#This Row],[Juil,]],[1]!Tableau3[#All],2,FALSE)</f>
        <v>#REF!</v>
      </c>
      <c r="AJ1940" s="5" t="e">
        <f>VLOOKUP(Tableau13[[#This Row],[Août]],[1]!Tableau3[#All],2,FALSE)</f>
        <v>#REF!</v>
      </c>
      <c r="AK1940" s="5" t="e">
        <f>VLOOKUP(Tableau13[[#This Row],[Sept,]],[1]!Tableau3[#All],2,FALSE)</f>
        <v>#REF!</v>
      </c>
      <c r="AL1940" s="5" t="e">
        <f>VLOOKUP(Tableau13[[#This Row],[Oct,]],[1]!Tableau3[#All],2,FALSE)</f>
        <v>#REF!</v>
      </c>
      <c r="AM1940" s="5" t="e">
        <f>VLOOKUP(Tableau13[[#This Row],[Nov,]],[1]!Tableau3[#All],2,FALSE)</f>
        <v>#REF!</v>
      </c>
      <c r="AN1940" s="5" t="e">
        <f>VLOOKUP(Tableau13[[#This Row],[Déc,]],[1]!Tableau3[#All],2,FALSE)</f>
        <v>#REF!</v>
      </c>
    </row>
    <row r="1941" spans="1:40" x14ac:dyDescent="0.25">
      <c r="A1941" t="s">
        <v>5307</v>
      </c>
      <c r="D1941" t="s">
        <v>5308</v>
      </c>
      <c r="E1941" t="s">
        <v>5309</v>
      </c>
      <c r="F1941" t="s">
        <v>5310</v>
      </c>
      <c r="G1941" t="s">
        <v>5311</v>
      </c>
      <c r="H1941" t="s">
        <v>5312</v>
      </c>
      <c r="I1941" t="s">
        <v>25</v>
      </c>
      <c r="J1941" s="3">
        <v>2848.03</v>
      </c>
      <c r="K1941" s="1">
        <v>44317</v>
      </c>
      <c r="M1941" t="s">
        <v>26</v>
      </c>
      <c r="N1941" t="s">
        <v>5820</v>
      </c>
      <c r="O1941" t="s">
        <v>27</v>
      </c>
      <c r="P1941" s="1"/>
      <c r="T1941">
        <v>1</v>
      </c>
      <c r="AC1941" s="5" t="e">
        <f>VLOOKUP(Tableau13[[#This Row],[Jan,]],[1]!Tableau3[#All],2,FALSE)</f>
        <v>#REF!</v>
      </c>
      <c r="AD1941" s="5" t="e">
        <f>VLOOKUP(Tableau13[[#This Row],[Fév,]],[1]!Tableau3[#All],2,FALSE)</f>
        <v>#REF!</v>
      </c>
      <c r="AE1941" s="5" t="e">
        <f>VLOOKUP(Tableau13[[#This Row],[Mar,]],[1]!Tableau3[#All],2,FALSE)</f>
        <v>#REF!</v>
      </c>
      <c r="AF1941" s="5" t="e">
        <f>VLOOKUP(Tableau13[[#This Row],[Avr,]],[1]!Tableau3[#All],2,FALSE)</f>
        <v>#REF!</v>
      </c>
      <c r="AG1941" s="5" t="e">
        <f>VLOOKUP(Tableau13[[#This Row],[Mai]],[1]!Tableau3[#All],2,FALSE)</f>
        <v>#REF!</v>
      </c>
      <c r="AH1941" s="5" t="e">
        <f>VLOOKUP(Tableau13[[#This Row],[Juin]],[1]!Tableau3[#All],2,FALSE)</f>
        <v>#REF!</v>
      </c>
      <c r="AI1941" s="5" t="e">
        <f>VLOOKUP(Tableau13[[#This Row],[Juil,]],[1]!Tableau3[#All],2,FALSE)</f>
        <v>#REF!</v>
      </c>
      <c r="AJ1941" s="5" t="e">
        <f>VLOOKUP(Tableau13[[#This Row],[Août]],[1]!Tableau3[#All],2,FALSE)</f>
        <v>#REF!</v>
      </c>
      <c r="AK1941" s="5" t="e">
        <f>VLOOKUP(Tableau13[[#This Row],[Sept,]],[1]!Tableau3[#All],2,FALSE)</f>
        <v>#REF!</v>
      </c>
      <c r="AL1941" s="5" t="e">
        <f>VLOOKUP(Tableau13[[#This Row],[Oct,]],[1]!Tableau3[#All],2,FALSE)</f>
        <v>#REF!</v>
      </c>
      <c r="AM1941" s="5" t="e">
        <f>VLOOKUP(Tableau13[[#This Row],[Nov,]],[1]!Tableau3[#All],2,FALSE)</f>
        <v>#REF!</v>
      </c>
      <c r="AN1941" s="5" t="e">
        <f>VLOOKUP(Tableau13[[#This Row],[Déc,]],[1]!Tableau3[#All],2,FALSE)</f>
        <v>#REF!</v>
      </c>
    </row>
    <row r="1942" spans="1:40" x14ac:dyDescent="0.25">
      <c r="A1942" t="s">
        <v>5313</v>
      </c>
      <c r="D1942" t="s">
        <v>5314</v>
      </c>
      <c r="E1942" t="s">
        <v>5315</v>
      </c>
      <c r="F1942" t="s">
        <v>5316</v>
      </c>
      <c r="G1942" t="s">
        <v>5317</v>
      </c>
      <c r="H1942" t="s">
        <v>5318</v>
      </c>
      <c r="I1942" t="s">
        <v>25</v>
      </c>
      <c r="J1942" s="3">
        <v>5000</v>
      </c>
      <c r="K1942" s="1">
        <v>44197</v>
      </c>
      <c r="M1942" t="s">
        <v>26</v>
      </c>
      <c r="O1942" t="s">
        <v>27</v>
      </c>
      <c r="P1942" s="1">
        <v>1</v>
      </c>
      <c r="AC1942" s="5" t="e">
        <f>VLOOKUP(Tableau13[[#This Row],[Jan,]],[1]!Tableau3[#All],2,FALSE)</f>
        <v>#REF!</v>
      </c>
      <c r="AD1942" s="5" t="e">
        <f>VLOOKUP(Tableau13[[#This Row],[Fév,]],[1]!Tableau3[#All],2,FALSE)</f>
        <v>#REF!</v>
      </c>
      <c r="AE1942" s="5" t="e">
        <f>VLOOKUP(Tableau13[[#This Row],[Mar,]],[1]!Tableau3[#All],2,FALSE)</f>
        <v>#REF!</v>
      </c>
      <c r="AF1942" s="5" t="e">
        <f>VLOOKUP(Tableau13[[#This Row],[Avr,]],[1]!Tableau3[#All],2,FALSE)</f>
        <v>#REF!</v>
      </c>
      <c r="AG1942" s="5" t="e">
        <f>VLOOKUP(Tableau13[[#This Row],[Mai]],[1]!Tableau3[#All],2,FALSE)</f>
        <v>#REF!</v>
      </c>
      <c r="AH1942" s="5" t="e">
        <f>VLOOKUP(Tableau13[[#This Row],[Juin]],[1]!Tableau3[#All],2,FALSE)</f>
        <v>#REF!</v>
      </c>
      <c r="AI1942" s="5" t="e">
        <f>VLOOKUP(Tableau13[[#This Row],[Juil,]],[1]!Tableau3[#All],2,FALSE)</f>
        <v>#REF!</v>
      </c>
      <c r="AJ1942" s="5" t="e">
        <f>VLOOKUP(Tableau13[[#This Row],[Août]],[1]!Tableau3[#All],2,FALSE)</f>
        <v>#REF!</v>
      </c>
      <c r="AK1942" s="5" t="e">
        <f>VLOOKUP(Tableau13[[#This Row],[Sept,]],[1]!Tableau3[#All],2,FALSE)</f>
        <v>#REF!</v>
      </c>
      <c r="AL1942" s="5" t="e">
        <f>VLOOKUP(Tableau13[[#This Row],[Oct,]],[1]!Tableau3[#All],2,FALSE)</f>
        <v>#REF!</v>
      </c>
      <c r="AM1942" s="5" t="e">
        <f>VLOOKUP(Tableau13[[#This Row],[Nov,]],[1]!Tableau3[#All],2,FALSE)</f>
        <v>#REF!</v>
      </c>
      <c r="AN1942" s="5" t="e">
        <f>VLOOKUP(Tableau13[[#This Row],[Déc,]],[1]!Tableau3[#All],2,FALSE)</f>
        <v>#REF!</v>
      </c>
    </row>
    <row r="1943" spans="1:40" x14ac:dyDescent="0.25">
      <c r="A1943" t="s">
        <v>5319</v>
      </c>
      <c r="D1943" t="s">
        <v>5320</v>
      </c>
      <c r="E1943" t="s">
        <v>5321</v>
      </c>
      <c r="F1943" t="s">
        <v>5322</v>
      </c>
      <c r="G1943" t="s">
        <v>5323</v>
      </c>
      <c r="H1943" t="s">
        <v>5324</v>
      </c>
      <c r="I1943" t="s">
        <v>25</v>
      </c>
      <c r="J1943" s="3">
        <v>2000</v>
      </c>
      <c r="K1943" s="1">
        <v>44197</v>
      </c>
      <c r="M1943" t="s">
        <v>26</v>
      </c>
      <c r="O1943" t="s">
        <v>27</v>
      </c>
      <c r="P1943" s="1">
        <v>1</v>
      </c>
      <c r="AC1943" s="5" t="e">
        <f>VLOOKUP(Tableau13[[#This Row],[Jan,]],[1]!Tableau3[#All],2,FALSE)</f>
        <v>#REF!</v>
      </c>
      <c r="AD1943" s="5" t="e">
        <f>VLOOKUP(Tableau13[[#This Row],[Fév,]],[1]!Tableau3[#All],2,FALSE)</f>
        <v>#REF!</v>
      </c>
      <c r="AE1943" s="5" t="e">
        <f>VLOOKUP(Tableau13[[#This Row],[Mar,]],[1]!Tableau3[#All],2,FALSE)</f>
        <v>#REF!</v>
      </c>
      <c r="AF1943" s="5" t="e">
        <f>VLOOKUP(Tableau13[[#This Row],[Avr,]],[1]!Tableau3[#All],2,FALSE)</f>
        <v>#REF!</v>
      </c>
      <c r="AG1943" s="5" t="e">
        <f>VLOOKUP(Tableau13[[#This Row],[Mai]],[1]!Tableau3[#All],2,FALSE)</f>
        <v>#REF!</v>
      </c>
      <c r="AH1943" s="5" t="e">
        <f>VLOOKUP(Tableau13[[#This Row],[Juin]],[1]!Tableau3[#All],2,FALSE)</f>
        <v>#REF!</v>
      </c>
      <c r="AI1943" s="5" t="e">
        <f>VLOOKUP(Tableau13[[#This Row],[Juil,]],[1]!Tableau3[#All],2,FALSE)</f>
        <v>#REF!</v>
      </c>
      <c r="AJ1943" s="5" t="e">
        <f>VLOOKUP(Tableau13[[#This Row],[Août]],[1]!Tableau3[#All],2,FALSE)</f>
        <v>#REF!</v>
      </c>
      <c r="AK1943" s="5" t="e">
        <f>VLOOKUP(Tableau13[[#This Row],[Sept,]],[1]!Tableau3[#All],2,FALSE)</f>
        <v>#REF!</v>
      </c>
      <c r="AL1943" s="5" t="e">
        <f>VLOOKUP(Tableau13[[#This Row],[Oct,]],[1]!Tableau3[#All],2,FALSE)</f>
        <v>#REF!</v>
      </c>
      <c r="AM1943" s="5" t="e">
        <f>VLOOKUP(Tableau13[[#This Row],[Nov,]],[1]!Tableau3[#All],2,FALSE)</f>
        <v>#REF!</v>
      </c>
      <c r="AN1943" s="5" t="e">
        <f>VLOOKUP(Tableau13[[#This Row],[Déc,]],[1]!Tableau3[#All],2,FALSE)</f>
        <v>#REF!</v>
      </c>
    </row>
    <row r="1944" spans="1:40" x14ac:dyDescent="0.25">
      <c r="A1944" t="s">
        <v>5325</v>
      </c>
      <c r="D1944" t="s">
        <v>5326</v>
      </c>
      <c r="E1944" t="s">
        <v>5327</v>
      </c>
      <c r="F1944" t="s">
        <v>5328</v>
      </c>
      <c r="G1944" t="s">
        <v>5329</v>
      </c>
      <c r="H1944" t="s">
        <v>5330</v>
      </c>
      <c r="I1944" t="s">
        <v>25</v>
      </c>
      <c r="J1944" s="3">
        <v>2150</v>
      </c>
      <c r="K1944" s="1">
        <v>44197</v>
      </c>
      <c r="L1944" s="1">
        <v>44408</v>
      </c>
      <c r="M1944" t="s">
        <v>26</v>
      </c>
      <c r="O1944" t="s">
        <v>27</v>
      </c>
      <c r="P1944" s="1">
        <v>44287</v>
      </c>
      <c r="S1944" s="2">
        <v>44287</v>
      </c>
      <c r="V1944" s="2">
        <v>44287</v>
      </c>
      <c r="Y1944" s="2">
        <v>44287</v>
      </c>
      <c r="AC1944" s="5" t="e">
        <f>VLOOKUP(Tableau13[[#This Row],[Jan,]],[1]!Tableau3[#All],2,FALSE)</f>
        <v>#REF!</v>
      </c>
      <c r="AD1944" s="5" t="e">
        <f>VLOOKUP(Tableau13[[#This Row],[Fév,]],[1]!Tableau3[#All],2,FALSE)</f>
        <v>#REF!</v>
      </c>
      <c r="AE1944" s="5" t="e">
        <f>VLOOKUP(Tableau13[[#This Row],[Mar,]],[1]!Tableau3[#All],2,FALSE)</f>
        <v>#REF!</v>
      </c>
      <c r="AF1944" s="5" t="e">
        <f>VLOOKUP(Tableau13[[#This Row],[Avr,]],[1]!Tableau3[#All],2,FALSE)</f>
        <v>#REF!</v>
      </c>
      <c r="AG1944" s="5" t="e">
        <f>VLOOKUP(Tableau13[[#This Row],[Mai]],[1]!Tableau3[#All],2,FALSE)</f>
        <v>#REF!</v>
      </c>
      <c r="AH1944" s="5" t="e">
        <f>VLOOKUP(Tableau13[[#This Row],[Juin]],[1]!Tableau3[#All],2,FALSE)</f>
        <v>#REF!</v>
      </c>
      <c r="AI1944" s="5" t="e">
        <f>VLOOKUP(Tableau13[[#This Row],[Juil,]],[1]!Tableau3[#All],2,FALSE)</f>
        <v>#REF!</v>
      </c>
      <c r="AJ1944" s="5" t="e">
        <f>VLOOKUP(Tableau13[[#This Row],[Août]],[1]!Tableau3[#All],2,FALSE)</f>
        <v>#REF!</v>
      </c>
      <c r="AK1944" s="5" t="e">
        <f>VLOOKUP(Tableau13[[#This Row],[Sept,]],[1]!Tableau3[#All],2,FALSE)</f>
        <v>#REF!</v>
      </c>
      <c r="AL1944" s="5" t="e">
        <f>VLOOKUP(Tableau13[[#This Row],[Oct,]],[1]!Tableau3[#All],2,FALSE)</f>
        <v>#REF!</v>
      </c>
      <c r="AM1944" s="5" t="e">
        <f>VLOOKUP(Tableau13[[#This Row],[Nov,]],[1]!Tableau3[#All],2,FALSE)</f>
        <v>#REF!</v>
      </c>
      <c r="AN1944" s="5" t="e">
        <f>VLOOKUP(Tableau13[[#This Row],[Déc,]],[1]!Tableau3[#All],2,FALSE)</f>
        <v>#REF!</v>
      </c>
    </row>
    <row r="1945" spans="1:40" x14ac:dyDescent="0.25">
      <c r="A1945" t="s">
        <v>5331</v>
      </c>
      <c r="D1945" t="s">
        <v>5332</v>
      </c>
      <c r="E1945" t="s">
        <v>5333</v>
      </c>
      <c r="F1945" t="s">
        <v>5334</v>
      </c>
      <c r="G1945" t="s">
        <v>5335</v>
      </c>
      <c r="H1945" t="s">
        <v>5336</v>
      </c>
      <c r="I1945" t="s">
        <v>25</v>
      </c>
      <c r="J1945" s="3">
        <v>1700</v>
      </c>
      <c r="K1945" s="1">
        <v>44197</v>
      </c>
      <c r="M1945" t="s">
        <v>26</v>
      </c>
      <c r="O1945" t="s">
        <v>27</v>
      </c>
      <c r="P1945" s="1">
        <v>1</v>
      </c>
      <c r="AC1945" s="5" t="e">
        <f>VLOOKUP(Tableau13[[#This Row],[Jan,]],[1]!Tableau3[#All],2,FALSE)</f>
        <v>#REF!</v>
      </c>
      <c r="AD1945" s="5" t="e">
        <f>VLOOKUP(Tableau13[[#This Row],[Fév,]],[1]!Tableau3[#All],2,FALSE)</f>
        <v>#REF!</v>
      </c>
      <c r="AE1945" s="5" t="e">
        <f>VLOOKUP(Tableau13[[#This Row],[Mar,]],[1]!Tableau3[#All],2,FALSE)</f>
        <v>#REF!</v>
      </c>
      <c r="AF1945" s="5" t="e">
        <f>VLOOKUP(Tableau13[[#This Row],[Avr,]],[1]!Tableau3[#All],2,FALSE)</f>
        <v>#REF!</v>
      </c>
      <c r="AG1945" s="5" t="e">
        <f>VLOOKUP(Tableau13[[#This Row],[Mai]],[1]!Tableau3[#All],2,FALSE)</f>
        <v>#REF!</v>
      </c>
      <c r="AH1945" s="5" t="e">
        <f>VLOOKUP(Tableau13[[#This Row],[Juin]],[1]!Tableau3[#All],2,FALSE)</f>
        <v>#REF!</v>
      </c>
      <c r="AI1945" s="5" t="e">
        <f>VLOOKUP(Tableau13[[#This Row],[Juil,]],[1]!Tableau3[#All],2,FALSE)</f>
        <v>#REF!</v>
      </c>
      <c r="AJ1945" s="5" t="e">
        <f>VLOOKUP(Tableau13[[#This Row],[Août]],[1]!Tableau3[#All],2,FALSE)</f>
        <v>#REF!</v>
      </c>
      <c r="AK1945" s="5" t="e">
        <f>VLOOKUP(Tableau13[[#This Row],[Sept,]],[1]!Tableau3[#All],2,FALSE)</f>
        <v>#REF!</v>
      </c>
      <c r="AL1945" s="5" t="e">
        <f>VLOOKUP(Tableau13[[#This Row],[Oct,]],[1]!Tableau3[#All],2,FALSE)</f>
        <v>#REF!</v>
      </c>
      <c r="AM1945" s="5" t="e">
        <f>VLOOKUP(Tableau13[[#This Row],[Nov,]],[1]!Tableau3[#All],2,FALSE)</f>
        <v>#REF!</v>
      </c>
      <c r="AN1945" s="5" t="e">
        <f>VLOOKUP(Tableau13[[#This Row],[Déc,]],[1]!Tableau3[#All],2,FALSE)</f>
        <v>#REF!</v>
      </c>
    </row>
    <row r="1946" spans="1:40" x14ac:dyDescent="0.25">
      <c r="A1946" t="s">
        <v>5337</v>
      </c>
      <c r="D1946" t="s">
        <v>5338</v>
      </c>
      <c r="E1946" t="s">
        <v>5339</v>
      </c>
      <c r="F1946" t="s">
        <v>5340</v>
      </c>
      <c r="G1946" t="s">
        <v>5341</v>
      </c>
      <c r="H1946" t="s">
        <v>5342</v>
      </c>
      <c r="I1946" t="s">
        <v>25</v>
      </c>
      <c r="J1946" s="3">
        <v>1700</v>
      </c>
      <c r="K1946" s="1">
        <v>44197</v>
      </c>
      <c r="M1946" t="s">
        <v>26</v>
      </c>
      <c r="O1946" t="s">
        <v>27</v>
      </c>
      <c r="P1946" s="1">
        <v>1</v>
      </c>
      <c r="AC1946" s="5" t="e">
        <f>VLOOKUP(Tableau13[[#This Row],[Jan,]],[1]!Tableau3[#All],2,FALSE)</f>
        <v>#REF!</v>
      </c>
      <c r="AD1946" s="5" t="e">
        <f>VLOOKUP(Tableau13[[#This Row],[Fév,]],[1]!Tableau3[#All],2,FALSE)</f>
        <v>#REF!</v>
      </c>
      <c r="AE1946" s="5" t="e">
        <f>VLOOKUP(Tableau13[[#This Row],[Mar,]],[1]!Tableau3[#All],2,FALSE)</f>
        <v>#REF!</v>
      </c>
      <c r="AF1946" s="5" t="e">
        <f>VLOOKUP(Tableau13[[#This Row],[Avr,]],[1]!Tableau3[#All],2,FALSE)</f>
        <v>#REF!</v>
      </c>
      <c r="AG1946" s="5" t="e">
        <f>VLOOKUP(Tableau13[[#This Row],[Mai]],[1]!Tableau3[#All],2,FALSE)</f>
        <v>#REF!</v>
      </c>
      <c r="AH1946" s="5" t="e">
        <f>VLOOKUP(Tableau13[[#This Row],[Juin]],[1]!Tableau3[#All],2,FALSE)</f>
        <v>#REF!</v>
      </c>
      <c r="AI1946" s="5" t="e">
        <f>VLOOKUP(Tableau13[[#This Row],[Juil,]],[1]!Tableau3[#All],2,FALSE)</f>
        <v>#REF!</v>
      </c>
      <c r="AJ1946" s="5" t="e">
        <f>VLOOKUP(Tableau13[[#This Row],[Août]],[1]!Tableau3[#All],2,FALSE)</f>
        <v>#REF!</v>
      </c>
      <c r="AK1946" s="5" t="e">
        <f>VLOOKUP(Tableau13[[#This Row],[Sept,]],[1]!Tableau3[#All],2,FALSE)</f>
        <v>#REF!</v>
      </c>
      <c r="AL1946" s="5" t="e">
        <f>VLOOKUP(Tableau13[[#This Row],[Oct,]],[1]!Tableau3[#All],2,FALSE)</f>
        <v>#REF!</v>
      </c>
      <c r="AM1946" s="5" t="e">
        <f>VLOOKUP(Tableau13[[#This Row],[Nov,]],[1]!Tableau3[#All],2,FALSE)</f>
        <v>#REF!</v>
      </c>
      <c r="AN1946" s="5" t="e">
        <f>VLOOKUP(Tableau13[[#This Row],[Déc,]],[1]!Tableau3[#All],2,FALSE)</f>
        <v>#REF!</v>
      </c>
    </row>
    <row r="1947" spans="1:40" x14ac:dyDescent="0.25">
      <c r="A1947" t="s">
        <v>5343</v>
      </c>
      <c r="D1947" t="s">
        <v>5344</v>
      </c>
      <c r="E1947" t="s">
        <v>5345</v>
      </c>
      <c r="F1947" t="s">
        <v>5346</v>
      </c>
      <c r="G1947" t="s">
        <v>5347</v>
      </c>
      <c r="H1947" t="s">
        <v>5348</v>
      </c>
      <c r="I1947" t="s">
        <v>25</v>
      </c>
      <c r="J1947" s="3">
        <v>2225</v>
      </c>
      <c r="K1947" s="1">
        <v>44197</v>
      </c>
      <c r="M1947" t="s">
        <v>26</v>
      </c>
      <c r="O1947" t="s">
        <v>27</v>
      </c>
      <c r="P1947" s="1">
        <v>1</v>
      </c>
      <c r="AC1947" s="5" t="e">
        <f>VLOOKUP(Tableau13[[#This Row],[Jan,]],[1]!Tableau3[#All],2,FALSE)</f>
        <v>#REF!</v>
      </c>
      <c r="AD1947" s="5" t="e">
        <f>VLOOKUP(Tableau13[[#This Row],[Fév,]],[1]!Tableau3[#All],2,FALSE)</f>
        <v>#REF!</v>
      </c>
      <c r="AE1947" s="5" t="e">
        <f>VLOOKUP(Tableau13[[#This Row],[Mar,]],[1]!Tableau3[#All],2,FALSE)</f>
        <v>#REF!</v>
      </c>
      <c r="AF1947" s="5" t="e">
        <f>VLOOKUP(Tableau13[[#This Row],[Avr,]],[1]!Tableau3[#All],2,FALSE)</f>
        <v>#REF!</v>
      </c>
      <c r="AG1947" s="5" t="e">
        <f>VLOOKUP(Tableau13[[#This Row],[Mai]],[1]!Tableau3[#All],2,FALSE)</f>
        <v>#REF!</v>
      </c>
      <c r="AH1947" s="5" t="e">
        <f>VLOOKUP(Tableau13[[#This Row],[Juin]],[1]!Tableau3[#All],2,FALSE)</f>
        <v>#REF!</v>
      </c>
      <c r="AI1947" s="5" t="e">
        <f>VLOOKUP(Tableau13[[#This Row],[Juil,]],[1]!Tableau3[#All],2,FALSE)</f>
        <v>#REF!</v>
      </c>
      <c r="AJ1947" s="5" t="e">
        <f>VLOOKUP(Tableau13[[#This Row],[Août]],[1]!Tableau3[#All],2,FALSE)</f>
        <v>#REF!</v>
      </c>
      <c r="AK1947" s="5" t="e">
        <f>VLOOKUP(Tableau13[[#This Row],[Sept,]],[1]!Tableau3[#All],2,FALSE)</f>
        <v>#REF!</v>
      </c>
      <c r="AL1947" s="5" t="e">
        <f>VLOOKUP(Tableau13[[#This Row],[Oct,]],[1]!Tableau3[#All],2,FALSE)</f>
        <v>#REF!</v>
      </c>
      <c r="AM1947" s="5" t="e">
        <f>VLOOKUP(Tableau13[[#This Row],[Nov,]],[1]!Tableau3[#All],2,FALSE)</f>
        <v>#REF!</v>
      </c>
      <c r="AN1947" s="5" t="e">
        <f>VLOOKUP(Tableau13[[#This Row],[Déc,]],[1]!Tableau3[#All],2,FALSE)</f>
        <v>#REF!</v>
      </c>
    </row>
    <row r="1948" spans="1:40" x14ac:dyDescent="0.25">
      <c r="A1948" t="s">
        <v>5349</v>
      </c>
      <c r="D1948" t="s">
        <v>5350</v>
      </c>
      <c r="E1948" t="s">
        <v>5351</v>
      </c>
      <c r="F1948" t="s">
        <v>5352</v>
      </c>
      <c r="G1948" t="s">
        <v>5353</v>
      </c>
      <c r="H1948" t="s">
        <v>5354</v>
      </c>
      <c r="I1948" t="s">
        <v>25</v>
      </c>
      <c r="J1948" s="3">
        <v>1700</v>
      </c>
      <c r="K1948" s="1">
        <v>44197</v>
      </c>
      <c r="M1948" t="s">
        <v>26</v>
      </c>
      <c r="O1948" t="s">
        <v>27</v>
      </c>
      <c r="P1948" s="1">
        <v>1</v>
      </c>
      <c r="AC1948" s="5" t="e">
        <f>VLOOKUP(Tableau13[[#This Row],[Jan,]],[1]!Tableau3[#All],2,FALSE)</f>
        <v>#REF!</v>
      </c>
      <c r="AD1948" s="5" t="e">
        <f>VLOOKUP(Tableau13[[#This Row],[Fév,]],[1]!Tableau3[#All],2,FALSE)</f>
        <v>#REF!</v>
      </c>
      <c r="AE1948" s="5" t="e">
        <f>VLOOKUP(Tableau13[[#This Row],[Mar,]],[1]!Tableau3[#All],2,FALSE)</f>
        <v>#REF!</v>
      </c>
      <c r="AF1948" s="5" t="e">
        <f>VLOOKUP(Tableau13[[#This Row],[Avr,]],[1]!Tableau3[#All],2,FALSE)</f>
        <v>#REF!</v>
      </c>
      <c r="AG1948" s="5" t="e">
        <f>VLOOKUP(Tableau13[[#This Row],[Mai]],[1]!Tableau3[#All],2,FALSE)</f>
        <v>#REF!</v>
      </c>
      <c r="AH1948" s="5" t="e">
        <f>VLOOKUP(Tableau13[[#This Row],[Juin]],[1]!Tableau3[#All],2,FALSE)</f>
        <v>#REF!</v>
      </c>
      <c r="AI1948" s="5" t="e">
        <f>VLOOKUP(Tableau13[[#This Row],[Juil,]],[1]!Tableau3[#All],2,FALSE)</f>
        <v>#REF!</v>
      </c>
      <c r="AJ1948" s="5" t="e">
        <f>VLOOKUP(Tableau13[[#This Row],[Août]],[1]!Tableau3[#All],2,FALSE)</f>
        <v>#REF!</v>
      </c>
      <c r="AK1948" s="5" t="e">
        <f>VLOOKUP(Tableau13[[#This Row],[Sept,]],[1]!Tableau3[#All],2,FALSE)</f>
        <v>#REF!</v>
      </c>
      <c r="AL1948" s="5" t="e">
        <f>VLOOKUP(Tableau13[[#This Row],[Oct,]],[1]!Tableau3[#All],2,FALSE)</f>
        <v>#REF!</v>
      </c>
      <c r="AM1948" s="5" t="e">
        <f>VLOOKUP(Tableau13[[#This Row],[Nov,]],[1]!Tableau3[#All],2,FALSE)</f>
        <v>#REF!</v>
      </c>
      <c r="AN1948" s="5" t="e">
        <f>VLOOKUP(Tableau13[[#This Row],[Déc,]],[1]!Tableau3[#All],2,FALSE)</f>
        <v>#REF!</v>
      </c>
    </row>
    <row r="1949" spans="1:40" x14ac:dyDescent="0.25">
      <c r="A1949" t="s">
        <v>5355</v>
      </c>
      <c r="D1949" t="s">
        <v>5356</v>
      </c>
      <c r="E1949" t="s">
        <v>5357</v>
      </c>
      <c r="F1949" t="s">
        <v>5358</v>
      </c>
      <c r="G1949" t="s">
        <v>5359</v>
      </c>
      <c r="H1949" t="s">
        <v>5360</v>
      </c>
      <c r="I1949" t="s">
        <v>25</v>
      </c>
      <c r="J1949" s="3">
        <v>530</v>
      </c>
      <c r="K1949" s="1">
        <v>44197</v>
      </c>
      <c r="M1949" t="s">
        <v>26</v>
      </c>
      <c r="O1949" t="s">
        <v>27</v>
      </c>
      <c r="P1949" s="1">
        <v>1</v>
      </c>
      <c r="AC1949" s="5" t="e">
        <f>VLOOKUP(Tableau13[[#This Row],[Jan,]],[1]!Tableau3[#All],2,FALSE)</f>
        <v>#REF!</v>
      </c>
      <c r="AD1949" s="5" t="e">
        <f>VLOOKUP(Tableau13[[#This Row],[Fév,]],[1]!Tableau3[#All],2,FALSE)</f>
        <v>#REF!</v>
      </c>
      <c r="AE1949" s="5" t="e">
        <f>VLOOKUP(Tableau13[[#This Row],[Mar,]],[1]!Tableau3[#All],2,FALSE)</f>
        <v>#REF!</v>
      </c>
      <c r="AF1949" s="5" t="e">
        <f>VLOOKUP(Tableau13[[#This Row],[Avr,]],[1]!Tableau3[#All],2,FALSE)</f>
        <v>#REF!</v>
      </c>
      <c r="AG1949" s="5" t="e">
        <f>VLOOKUP(Tableau13[[#This Row],[Mai]],[1]!Tableau3[#All],2,FALSE)</f>
        <v>#REF!</v>
      </c>
      <c r="AH1949" s="5" t="e">
        <f>VLOOKUP(Tableau13[[#This Row],[Juin]],[1]!Tableau3[#All],2,FALSE)</f>
        <v>#REF!</v>
      </c>
      <c r="AI1949" s="5" t="e">
        <f>VLOOKUP(Tableau13[[#This Row],[Juil,]],[1]!Tableau3[#All],2,FALSE)</f>
        <v>#REF!</v>
      </c>
      <c r="AJ1949" s="5" t="e">
        <f>VLOOKUP(Tableau13[[#This Row],[Août]],[1]!Tableau3[#All],2,FALSE)</f>
        <v>#REF!</v>
      </c>
      <c r="AK1949" s="5" t="e">
        <f>VLOOKUP(Tableau13[[#This Row],[Sept,]],[1]!Tableau3[#All],2,FALSE)</f>
        <v>#REF!</v>
      </c>
      <c r="AL1949" s="5" t="e">
        <f>VLOOKUP(Tableau13[[#This Row],[Oct,]],[1]!Tableau3[#All],2,FALSE)</f>
        <v>#REF!</v>
      </c>
      <c r="AM1949" s="5" t="e">
        <f>VLOOKUP(Tableau13[[#This Row],[Nov,]],[1]!Tableau3[#All],2,FALSE)</f>
        <v>#REF!</v>
      </c>
      <c r="AN1949" s="5" t="e">
        <f>VLOOKUP(Tableau13[[#This Row],[Déc,]],[1]!Tableau3[#All],2,FALSE)</f>
        <v>#REF!</v>
      </c>
    </row>
    <row r="1950" spans="1:40" x14ac:dyDescent="0.25">
      <c r="A1950" t="s">
        <v>5361</v>
      </c>
      <c r="D1950" t="s">
        <v>5362</v>
      </c>
      <c r="E1950" t="s">
        <v>5363</v>
      </c>
      <c r="F1950" t="s">
        <v>5364</v>
      </c>
      <c r="G1950" t="s">
        <v>5365</v>
      </c>
      <c r="H1950" t="s">
        <v>5366</v>
      </c>
      <c r="I1950" t="s">
        <v>25</v>
      </c>
      <c r="J1950" s="3">
        <v>600</v>
      </c>
      <c r="K1950" s="1">
        <v>44197</v>
      </c>
      <c r="M1950" t="s">
        <v>26</v>
      </c>
      <c r="O1950" t="s">
        <v>27</v>
      </c>
      <c r="P1950" s="1">
        <v>1</v>
      </c>
      <c r="AC1950" s="5" t="e">
        <f>VLOOKUP(Tableau13[[#This Row],[Jan,]],[1]!Tableau3[#All],2,FALSE)</f>
        <v>#REF!</v>
      </c>
      <c r="AD1950" s="5" t="e">
        <f>VLOOKUP(Tableau13[[#This Row],[Fév,]],[1]!Tableau3[#All],2,FALSE)</f>
        <v>#REF!</v>
      </c>
      <c r="AE1950" s="5" t="e">
        <f>VLOOKUP(Tableau13[[#This Row],[Mar,]],[1]!Tableau3[#All],2,FALSE)</f>
        <v>#REF!</v>
      </c>
      <c r="AF1950" s="5" t="e">
        <f>VLOOKUP(Tableau13[[#This Row],[Avr,]],[1]!Tableau3[#All],2,FALSE)</f>
        <v>#REF!</v>
      </c>
      <c r="AG1950" s="5" t="e">
        <f>VLOOKUP(Tableau13[[#This Row],[Mai]],[1]!Tableau3[#All],2,FALSE)</f>
        <v>#REF!</v>
      </c>
      <c r="AH1950" s="5" t="e">
        <f>VLOOKUP(Tableau13[[#This Row],[Juin]],[1]!Tableau3[#All],2,FALSE)</f>
        <v>#REF!</v>
      </c>
      <c r="AI1950" s="5" t="e">
        <f>VLOOKUP(Tableau13[[#This Row],[Juil,]],[1]!Tableau3[#All],2,FALSE)</f>
        <v>#REF!</v>
      </c>
      <c r="AJ1950" s="5" t="e">
        <f>VLOOKUP(Tableau13[[#This Row],[Août]],[1]!Tableau3[#All],2,FALSE)</f>
        <v>#REF!</v>
      </c>
      <c r="AK1950" s="5" t="e">
        <f>VLOOKUP(Tableau13[[#This Row],[Sept,]],[1]!Tableau3[#All],2,FALSE)</f>
        <v>#REF!</v>
      </c>
      <c r="AL1950" s="5" t="e">
        <f>VLOOKUP(Tableau13[[#This Row],[Oct,]],[1]!Tableau3[#All],2,FALSE)</f>
        <v>#REF!</v>
      </c>
      <c r="AM1950" s="5" t="e">
        <f>VLOOKUP(Tableau13[[#This Row],[Nov,]],[1]!Tableau3[#All],2,FALSE)</f>
        <v>#REF!</v>
      </c>
      <c r="AN1950" s="5" t="e">
        <f>VLOOKUP(Tableau13[[#This Row],[Déc,]],[1]!Tableau3[#All],2,FALSE)</f>
        <v>#REF!</v>
      </c>
    </row>
    <row r="1951" spans="1:40" x14ac:dyDescent="0.25">
      <c r="A1951" t="s">
        <v>5367</v>
      </c>
      <c r="D1951" t="s">
        <v>5368</v>
      </c>
      <c r="E1951" t="s">
        <v>5369</v>
      </c>
      <c r="F1951" t="s">
        <v>5370</v>
      </c>
      <c r="G1951" t="s">
        <v>5371</v>
      </c>
      <c r="H1951" t="s">
        <v>5372</v>
      </c>
      <c r="I1951" t="s">
        <v>25</v>
      </c>
      <c r="J1951" s="3">
        <v>2000</v>
      </c>
      <c r="K1951" s="1">
        <v>44197</v>
      </c>
      <c r="M1951" t="s">
        <v>38</v>
      </c>
      <c r="O1951" t="s">
        <v>27</v>
      </c>
      <c r="P1951" s="1">
        <v>1</v>
      </c>
      <c r="AC1951" s="5" t="e">
        <f>VLOOKUP(Tableau13[[#This Row],[Jan,]],[1]!Tableau3[#All],2,FALSE)</f>
        <v>#REF!</v>
      </c>
      <c r="AD1951" s="5" t="e">
        <f>VLOOKUP(Tableau13[[#This Row],[Fév,]],[1]!Tableau3[#All],2,FALSE)</f>
        <v>#REF!</v>
      </c>
      <c r="AE1951" s="5" t="e">
        <f>VLOOKUP(Tableau13[[#This Row],[Mar,]],[1]!Tableau3[#All],2,FALSE)</f>
        <v>#REF!</v>
      </c>
      <c r="AF1951" s="5" t="e">
        <f>VLOOKUP(Tableau13[[#This Row],[Avr,]],[1]!Tableau3[#All],2,FALSE)</f>
        <v>#REF!</v>
      </c>
      <c r="AG1951" s="5" t="e">
        <f>VLOOKUP(Tableau13[[#This Row],[Mai]],[1]!Tableau3[#All],2,FALSE)</f>
        <v>#REF!</v>
      </c>
      <c r="AH1951" s="5" t="e">
        <f>VLOOKUP(Tableau13[[#This Row],[Juin]],[1]!Tableau3[#All],2,FALSE)</f>
        <v>#REF!</v>
      </c>
      <c r="AI1951" s="5" t="e">
        <f>VLOOKUP(Tableau13[[#This Row],[Juil,]],[1]!Tableau3[#All],2,FALSE)</f>
        <v>#REF!</v>
      </c>
      <c r="AJ1951" s="5" t="e">
        <f>VLOOKUP(Tableau13[[#This Row],[Août]],[1]!Tableau3[#All],2,FALSE)</f>
        <v>#REF!</v>
      </c>
      <c r="AK1951" s="5" t="e">
        <f>VLOOKUP(Tableau13[[#This Row],[Sept,]],[1]!Tableau3[#All],2,FALSE)</f>
        <v>#REF!</v>
      </c>
      <c r="AL1951" s="5" t="e">
        <f>VLOOKUP(Tableau13[[#This Row],[Oct,]],[1]!Tableau3[#All],2,FALSE)</f>
        <v>#REF!</v>
      </c>
      <c r="AM1951" s="5" t="e">
        <f>VLOOKUP(Tableau13[[#This Row],[Nov,]],[1]!Tableau3[#All],2,FALSE)</f>
        <v>#REF!</v>
      </c>
      <c r="AN1951" s="5" t="e">
        <f>VLOOKUP(Tableau13[[#This Row],[Déc,]],[1]!Tableau3[#All],2,FALSE)</f>
        <v>#REF!</v>
      </c>
    </row>
    <row r="1952" spans="1:40" x14ac:dyDescent="0.25">
      <c r="A1952" t="s">
        <v>5373</v>
      </c>
      <c r="D1952" t="s">
        <v>5374</v>
      </c>
      <c r="E1952" t="s">
        <v>5375</v>
      </c>
      <c r="F1952" t="s">
        <v>5376</v>
      </c>
      <c r="G1952" t="s">
        <v>5377</v>
      </c>
      <c r="H1952" t="s">
        <v>5378</v>
      </c>
      <c r="I1952" t="s">
        <v>25</v>
      </c>
      <c r="J1952" s="3">
        <v>3150</v>
      </c>
      <c r="K1952" s="1">
        <v>44197</v>
      </c>
      <c r="M1952" t="s">
        <v>26</v>
      </c>
      <c r="O1952" t="s">
        <v>27</v>
      </c>
      <c r="P1952" s="1">
        <v>1</v>
      </c>
      <c r="AC1952" s="5" t="e">
        <f>VLOOKUP(Tableau13[[#This Row],[Jan,]],[1]!Tableau3[#All],2,FALSE)</f>
        <v>#REF!</v>
      </c>
      <c r="AD1952" s="5" t="e">
        <f>VLOOKUP(Tableau13[[#This Row],[Fév,]],[1]!Tableau3[#All],2,FALSE)</f>
        <v>#REF!</v>
      </c>
      <c r="AE1952" s="5" t="e">
        <f>VLOOKUP(Tableau13[[#This Row],[Mar,]],[1]!Tableau3[#All],2,FALSE)</f>
        <v>#REF!</v>
      </c>
      <c r="AF1952" s="5" t="e">
        <f>VLOOKUP(Tableau13[[#This Row],[Avr,]],[1]!Tableau3[#All],2,FALSE)</f>
        <v>#REF!</v>
      </c>
      <c r="AG1952" s="5" t="e">
        <f>VLOOKUP(Tableau13[[#This Row],[Mai]],[1]!Tableau3[#All],2,FALSE)</f>
        <v>#REF!</v>
      </c>
      <c r="AH1952" s="5" t="e">
        <f>VLOOKUP(Tableau13[[#This Row],[Juin]],[1]!Tableau3[#All],2,FALSE)</f>
        <v>#REF!</v>
      </c>
      <c r="AI1952" s="5" t="e">
        <f>VLOOKUP(Tableau13[[#This Row],[Juil,]],[1]!Tableau3[#All],2,FALSE)</f>
        <v>#REF!</v>
      </c>
      <c r="AJ1952" s="5" t="e">
        <f>VLOOKUP(Tableau13[[#This Row],[Août]],[1]!Tableau3[#All],2,FALSE)</f>
        <v>#REF!</v>
      </c>
      <c r="AK1952" s="5" t="e">
        <f>VLOOKUP(Tableau13[[#This Row],[Sept,]],[1]!Tableau3[#All],2,FALSE)</f>
        <v>#REF!</v>
      </c>
      <c r="AL1952" s="5" t="e">
        <f>VLOOKUP(Tableau13[[#This Row],[Oct,]],[1]!Tableau3[#All],2,FALSE)</f>
        <v>#REF!</v>
      </c>
      <c r="AM1952" s="5" t="e">
        <f>VLOOKUP(Tableau13[[#This Row],[Nov,]],[1]!Tableau3[#All],2,FALSE)</f>
        <v>#REF!</v>
      </c>
      <c r="AN1952" s="5" t="e">
        <f>VLOOKUP(Tableau13[[#This Row],[Déc,]],[1]!Tableau3[#All],2,FALSE)</f>
        <v>#REF!</v>
      </c>
    </row>
    <row r="1953" spans="1:40" x14ac:dyDescent="0.25">
      <c r="A1953" t="s">
        <v>5379</v>
      </c>
      <c r="B1953" s="1">
        <v>44252</v>
      </c>
      <c r="D1953" t="s">
        <v>5380</v>
      </c>
      <c r="E1953" t="s">
        <v>5381</v>
      </c>
      <c r="F1953" t="s">
        <v>5382</v>
      </c>
      <c r="G1953" t="s">
        <v>5383</v>
      </c>
      <c r="H1953" t="s">
        <v>5384</v>
      </c>
      <c r="I1953" t="s">
        <v>25</v>
      </c>
      <c r="J1953" s="3">
        <v>4096.9399999999996</v>
      </c>
      <c r="K1953" s="1">
        <v>44317</v>
      </c>
      <c r="M1953" t="s">
        <v>26</v>
      </c>
      <c r="N1953" t="s">
        <v>5820</v>
      </c>
      <c r="O1953" t="s">
        <v>27</v>
      </c>
      <c r="P1953" s="1"/>
      <c r="T1953">
        <v>1</v>
      </c>
      <c r="AC1953" s="5" t="e">
        <f>VLOOKUP(Tableau13[[#This Row],[Jan,]],[1]!Tableau3[#All],2,FALSE)</f>
        <v>#REF!</v>
      </c>
      <c r="AD1953" s="5" t="e">
        <f>VLOOKUP(Tableau13[[#This Row],[Fév,]],[1]!Tableau3[#All],2,FALSE)</f>
        <v>#REF!</v>
      </c>
      <c r="AE1953" s="5" t="e">
        <f>VLOOKUP(Tableau13[[#This Row],[Mar,]],[1]!Tableau3[#All],2,FALSE)</f>
        <v>#REF!</v>
      </c>
      <c r="AF1953" s="5" t="e">
        <f>VLOOKUP(Tableau13[[#This Row],[Avr,]],[1]!Tableau3[#All],2,FALSE)</f>
        <v>#REF!</v>
      </c>
      <c r="AG1953" s="5" t="e">
        <f>VLOOKUP(Tableau13[[#This Row],[Mai]],[1]!Tableau3[#All],2,FALSE)</f>
        <v>#REF!</v>
      </c>
      <c r="AH1953" s="5" t="e">
        <f>VLOOKUP(Tableau13[[#This Row],[Juin]],[1]!Tableau3[#All],2,FALSE)</f>
        <v>#REF!</v>
      </c>
      <c r="AI1953" s="5" t="e">
        <f>VLOOKUP(Tableau13[[#This Row],[Juil,]],[1]!Tableau3[#All],2,FALSE)</f>
        <v>#REF!</v>
      </c>
      <c r="AJ1953" s="5" t="e">
        <f>VLOOKUP(Tableau13[[#This Row],[Août]],[1]!Tableau3[#All],2,FALSE)</f>
        <v>#REF!</v>
      </c>
      <c r="AK1953" s="5" t="e">
        <f>VLOOKUP(Tableau13[[#This Row],[Sept,]],[1]!Tableau3[#All],2,FALSE)</f>
        <v>#REF!</v>
      </c>
      <c r="AL1953" s="5" t="e">
        <f>VLOOKUP(Tableau13[[#This Row],[Oct,]],[1]!Tableau3[#All],2,FALSE)</f>
        <v>#REF!</v>
      </c>
      <c r="AM1953" s="5" t="e">
        <f>VLOOKUP(Tableau13[[#This Row],[Nov,]],[1]!Tableau3[#All],2,FALSE)</f>
        <v>#REF!</v>
      </c>
      <c r="AN1953" s="5" t="e">
        <f>VLOOKUP(Tableau13[[#This Row],[Déc,]],[1]!Tableau3[#All],2,FALSE)</f>
        <v>#REF!</v>
      </c>
    </row>
    <row r="1954" spans="1:40" x14ac:dyDescent="0.25">
      <c r="A1954" t="s">
        <v>5385</v>
      </c>
      <c r="D1954" t="s">
        <v>5386</v>
      </c>
      <c r="E1954" t="s">
        <v>5387</v>
      </c>
      <c r="F1954" t="s">
        <v>5388</v>
      </c>
      <c r="G1954" t="s">
        <v>5389</v>
      </c>
      <c r="H1954" t="s">
        <v>5390</v>
      </c>
      <c r="I1954" t="s">
        <v>25</v>
      </c>
      <c r="J1954" s="3">
        <v>900</v>
      </c>
      <c r="K1954" s="1">
        <v>44197</v>
      </c>
      <c r="M1954" t="s">
        <v>26</v>
      </c>
      <c r="O1954" t="s">
        <v>27</v>
      </c>
      <c r="P1954" s="1">
        <v>1</v>
      </c>
      <c r="AC1954" s="5" t="e">
        <f>VLOOKUP(Tableau13[[#This Row],[Jan,]],[1]!Tableau3[#All],2,FALSE)</f>
        <v>#REF!</v>
      </c>
      <c r="AD1954" s="5" t="e">
        <f>VLOOKUP(Tableau13[[#This Row],[Fév,]],[1]!Tableau3[#All],2,FALSE)</f>
        <v>#REF!</v>
      </c>
      <c r="AE1954" s="5" t="e">
        <f>VLOOKUP(Tableau13[[#This Row],[Mar,]],[1]!Tableau3[#All],2,FALSE)</f>
        <v>#REF!</v>
      </c>
      <c r="AF1954" s="5" t="e">
        <f>VLOOKUP(Tableau13[[#This Row],[Avr,]],[1]!Tableau3[#All],2,FALSE)</f>
        <v>#REF!</v>
      </c>
      <c r="AG1954" s="5" t="e">
        <f>VLOOKUP(Tableau13[[#This Row],[Mai]],[1]!Tableau3[#All],2,FALSE)</f>
        <v>#REF!</v>
      </c>
      <c r="AH1954" s="5" t="e">
        <f>VLOOKUP(Tableau13[[#This Row],[Juin]],[1]!Tableau3[#All],2,FALSE)</f>
        <v>#REF!</v>
      </c>
      <c r="AI1954" s="5" t="e">
        <f>VLOOKUP(Tableau13[[#This Row],[Juil,]],[1]!Tableau3[#All],2,FALSE)</f>
        <v>#REF!</v>
      </c>
      <c r="AJ1954" s="5" t="e">
        <f>VLOOKUP(Tableau13[[#This Row],[Août]],[1]!Tableau3[#All],2,FALSE)</f>
        <v>#REF!</v>
      </c>
      <c r="AK1954" s="5" t="e">
        <f>VLOOKUP(Tableau13[[#This Row],[Sept,]],[1]!Tableau3[#All],2,FALSE)</f>
        <v>#REF!</v>
      </c>
      <c r="AL1954" s="5" t="e">
        <f>VLOOKUP(Tableau13[[#This Row],[Oct,]],[1]!Tableau3[#All],2,FALSE)</f>
        <v>#REF!</v>
      </c>
      <c r="AM1954" s="5" t="e">
        <f>VLOOKUP(Tableau13[[#This Row],[Nov,]],[1]!Tableau3[#All],2,FALSE)</f>
        <v>#REF!</v>
      </c>
      <c r="AN1954" s="5" t="e">
        <f>VLOOKUP(Tableau13[[#This Row],[Déc,]],[1]!Tableau3[#All],2,FALSE)</f>
        <v>#REF!</v>
      </c>
    </row>
    <row r="1955" spans="1:40" x14ac:dyDescent="0.25">
      <c r="A1955" t="s">
        <v>5391</v>
      </c>
      <c r="D1955" t="s">
        <v>5392</v>
      </c>
      <c r="E1955" t="s">
        <v>5393</v>
      </c>
      <c r="F1955" t="s">
        <v>5394</v>
      </c>
      <c r="G1955" t="s">
        <v>5395</v>
      </c>
      <c r="H1955" t="s">
        <v>5396</v>
      </c>
      <c r="I1955" t="s">
        <v>25</v>
      </c>
      <c r="J1955" s="3">
        <v>1950</v>
      </c>
      <c r="K1955" s="1">
        <v>44197</v>
      </c>
      <c r="M1955" t="s">
        <v>26</v>
      </c>
      <c r="O1955" t="s">
        <v>27</v>
      </c>
      <c r="P1955" s="1">
        <v>1</v>
      </c>
      <c r="AC1955" s="5" t="e">
        <f>VLOOKUP(Tableau13[[#This Row],[Jan,]],[1]!Tableau3[#All],2,FALSE)</f>
        <v>#REF!</v>
      </c>
      <c r="AD1955" s="5" t="e">
        <f>VLOOKUP(Tableau13[[#This Row],[Fév,]],[1]!Tableau3[#All],2,FALSE)</f>
        <v>#REF!</v>
      </c>
      <c r="AE1955" s="5" t="e">
        <f>VLOOKUP(Tableau13[[#This Row],[Mar,]],[1]!Tableau3[#All],2,FALSE)</f>
        <v>#REF!</v>
      </c>
      <c r="AF1955" s="5" t="e">
        <f>VLOOKUP(Tableau13[[#This Row],[Avr,]],[1]!Tableau3[#All],2,FALSE)</f>
        <v>#REF!</v>
      </c>
      <c r="AG1955" s="5" t="e">
        <f>VLOOKUP(Tableau13[[#This Row],[Mai]],[1]!Tableau3[#All],2,FALSE)</f>
        <v>#REF!</v>
      </c>
      <c r="AH1955" s="5" t="e">
        <f>VLOOKUP(Tableau13[[#This Row],[Juin]],[1]!Tableau3[#All],2,FALSE)</f>
        <v>#REF!</v>
      </c>
      <c r="AI1955" s="5" t="e">
        <f>VLOOKUP(Tableau13[[#This Row],[Juil,]],[1]!Tableau3[#All],2,FALSE)</f>
        <v>#REF!</v>
      </c>
      <c r="AJ1955" s="5" t="e">
        <f>VLOOKUP(Tableau13[[#This Row],[Août]],[1]!Tableau3[#All],2,FALSE)</f>
        <v>#REF!</v>
      </c>
      <c r="AK1955" s="5" t="e">
        <f>VLOOKUP(Tableau13[[#This Row],[Sept,]],[1]!Tableau3[#All],2,FALSE)</f>
        <v>#REF!</v>
      </c>
      <c r="AL1955" s="5" t="e">
        <f>VLOOKUP(Tableau13[[#This Row],[Oct,]],[1]!Tableau3[#All],2,FALSE)</f>
        <v>#REF!</v>
      </c>
      <c r="AM1955" s="5" t="e">
        <f>VLOOKUP(Tableau13[[#This Row],[Nov,]],[1]!Tableau3[#All],2,FALSE)</f>
        <v>#REF!</v>
      </c>
      <c r="AN1955" s="5" t="e">
        <f>VLOOKUP(Tableau13[[#This Row],[Déc,]],[1]!Tableau3[#All],2,FALSE)</f>
        <v>#REF!</v>
      </c>
    </row>
    <row r="1956" spans="1:40" x14ac:dyDescent="0.25">
      <c r="A1956" t="s">
        <v>5397</v>
      </c>
      <c r="D1956" t="s">
        <v>5398</v>
      </c>
      <c r="E1956" t="s">
        <v>5399</v>
      </c>
      <c r="F1956" t="s">
        <v>5400</v>
      </c>
      <c r="G1956" t="s">
        <v>5401</v>
      </c>
      <c r="H1956" t="s">
        <v>5402</v>
      </c>
      <c r="I1956" t="s">
        <v>25</v>
      </c>
      <c r="J1956" s="3">
        <v>2500</v>
      </c>
      <c r="K1956" s="1">
        <v>44197</v>
      </c>
      <c r="M1956" t="s">
        <v>26</v>
      </c>
      <c r="O1956" t="s">
        <v>27</v>
      </c>
      <c r="P1956" s="1">
        <v>1</v>
      </c>
      <c r="AC1956" s="5" t="e">
        <f>VLOOKUP(Tableau13[[#This Row],[Jan,]],[1]!Tableau3[#All],2,FALSE)</f>
        <v>#REF!</v>
      </c>
      <c r="AD1956" s="5" t="e">
        <f>VLOOKUP(Tableau13[[#This Row],[Fév,]],[1]!Tableau3[#All],2,FALSE)</f>
        <v>#REF!</v>
      </c>
      <c r="AE1956" s="5" t="e">
        <f>VLOOKUP(Tableau13[[#This Row],[Mar,]],[1]!Tableau3[#All],2,FALSE)</f>
        <v>#REF!</v>
      </c>
      <c r="AF1956" s="5" t="e">
        <f>VLOOKUP(Tableau13[[#This Row],[Avr,]],[1]!Tableau3[#All],2,FALSE)</f>
        <v>#REF!</v>
      </c>
      <c r="AG1956" s="5" t="e">
        <f>VLOOKUP(Tableau13[[#This Row],[Mai]],[1]!Tableau3[#All],2,FALSE)</f>
        <v>#REF!</v>
      </c>
      <c r="AH1956" s="5" t="e">
        <f>VLOOKUP(Tableau13[[#This Row],[Juin]],[1]!Tableau3[#All],2,FALSE)</f>
        <v>#REF!</v>
      </c>
      <c r="AI1956" s="5" t="e">
        <f>VLOOKUP(Tableau13[[#This Row],[Juil,]],[1]!Tableau3[#All],2,FALSE)</f>
        <v>#REF!</v>
      </c>
      <c r="AJ1956" s="5" t="e">
        <f>VLOOKUP(Tableau13[[#This Row],[Août]],[1]!Tableau3[#All],2,FALSE)</f>
        <v>#REF!</v>
      </c>
      <c r="AK1956" s="5" t="e">
        <f>VLOOKUP(Tableau13[[#This Row],[Sept,]],[1]!Tableau3[#All],2,FALSE)</f>
        <v>#REF!</v>
      </c>
      <c r="AL1956" s="5" t="e">
        <f>VLOOKUP(Tableau13[[#This Row],[Oct,]],[1]!Tableau3[#All],2,FALSE)</f>
        <v>#REF!</v>
      </c>
      <c r="AM1956" s="5" t="e">
        <f>VLOOKUP(Tableau13[[#This Row],[Nov,]],[1]!Tableau3[#All],2,FALSE)</f>
        <v>#REF!</v>
      </c>
      <c r="AN1956" s="5" t="e">
        <f>VLOOKUP(Tableau13[[#This Row],[Déc,]],[1]!Tableau3[#All],2,FALSE)</f>
        <v>#REF!</v>
      </c>
    </row>
    <row r="1957" spans="1:40" x14ac:dyDescent="0.25">
      <c r="A1957" t="s">
        <v>5403</v>
      </c>
      <c r="D1957" t="s">
        <v>5404</v>
      </c>
      <c r="E1957" t="s">
        <v>5405</v>
      </c>
      <c r="F1957" t="s">
        <v>5406</v>
      </c>
      <c r="G1957" t="s">
        <v>5407</v>
      </c>
      <c r="H1957" t="s">
        <v>5408</v>
      </c>
      <c r="I1957" t="s">
        <v>25</v>
      </c>
      <c r="J1957" s="3">
        <v>3870</v>
      </c>
      <c r="K1957" s="1">
        <v>44197</v>
      </c>
      <c r="M1957" t="s">
        <v>26</v>
      </c>
      <c r="O1957" t="s">
        <v>27</v>
      </c>
      <c r="P1957" s="1">
        <v>1</v>
      </c>
      <c r="AC1957" s="5" t="e">
        <f>VLOOKUP(Tableau13[[#This Row],[Jan,]],[1]!Tableau3[#All],2,FALSE)</f>
        <v>#REF!</v>
      </c>
      <c r="AD1957" s="5" t="e">
        <f>VLOOKUP(Tableau13[[#This Row],[Fév,]],[1]!Tableau3[#All],2,FALSE)</f>
        <v>#REF!</v>
      </c>
      <c r="AE1957" s="5" t="e">
        <f>VLOOKUP(Tableau13[[#This Row],[Mar,]],[1]!Tableau3[#All],2,FALSE)</f>
        <v>#REF!</v>
      </c>
      <c r="AF1957" s="5" t="e">
        <f>VLOOKUP(Tableau13[[#This Row],[Avr,]],[1]!Tableau3[#All],2,FALSE)</f>
        <v>#REF!</v>
      </c>
      <c r="AG1957" s="5" t="e">
        <f>VLOOKUP(Tableau13[[#This Row],[Mai]],[1]!Tableau3[#All],2,FALSE)</f>
        <v>#REF!</v>
      </c>
      <c r="AH1957" s="5" t="e">
        <f>VLOOKUP(Tableau13[[#This Row],[Juin]],[1]!Tableau3[#All],2,FALSE)</f>
        <v>#REF!</v>
      </c>
      <c r="AI1957" s="5" t="e">
        <f>VLOOKUP(Tableau13[[#This Row],[Juil,]],[1]!Tableau3[#All],2,FALSE)</f>
        <v>#REF!</v>
      </c>
      <c r="AJ1957" s="5" t="e">
        <f>VLOOKUP(Tableau13[[#This Row],[Août]],[1]!Tableau3[#All],2,FALSE)</f>
        <v>#REF!</v>
      </c>
      <c r="AK1957" s="5" t="e">
        <f>VLOOKUP(Tableau13[[#This Row],[Sept,]],[1]!Tableau3[#All],2,FALSE)</f>
        <v>#REF!</v>
      </c>
      <c r="AL1957" s="5" t="e">
        <f>VLOOKUP(Tableau13[[#This Row],[Oct,]],[1]!Tableau3[#All],2,FALSE)</f>
        <v>#REF!</v>
      </c>
      <c r="AM1957" s="5" t="e">
        <f>VLOOKUP(Tableau13[[#This Row],[Nov,]],[1]!Tableau3[#All],2,FALSE)</f>
        <v>#REF!</v>
      </c>
      <c r="AN1957" s="5" t="e">
        <f>VLOOKUP(Tableau13[[#This Row],[Déc,]],[1]!Tableau3[#All],2,FALSE)</f>
        <v>#REF!</v>
      </c>
    </row>
    <row r="1958" spans="1:40" x14ac:dyDescent="0.25">
      <c r="A1958" t="s">
        <v>5409</v>
      </c>
      <c r="D1958" t="s">
        <v>5410</v>
      </c>
      <c r="E1958" t="s">
        <v>5411</v>
      </c>
      <c r="F1958" t="s">
        <v>5412</v>
      </c>
      <c r="G1958" t="s">
        <v>5413</v>
      </c>
      <c r="H1958" t="s">
        <v>5414</v>
      </c>
      <c r="I1958" t="s">
        <v>25</v>
      </c>
      <c r="J1958" s="3">
        <v>3150</v>
      </c>
      <c r="K1958" s="1">
        <v>44197</v>
      </c>
      <c r="M1958" t="s">
        <v>26</v>
      </c>
      <c r="O1958" t="s">
        <v>27</v>
      </c>
      <c r="P1958" s="1">
        <v>1</v>
      </c>
      <c r="AC1958" s="5" t="e">
        <f>VLOOKUP(Tableau13[[#This Row],[Jan,]],[1]!Tableau3[#All],2,FALSE)</f>
        <v>#REF!</v>
      </c>
      <c r="AD1958" s="5" t="e">
        <f>VLOOKUP(Tableau13[[#This Row],[Fév,]],[1]!Tableau3[#All],2,FALSE)</f>
        <v>#REF!</v>
      </c>
      <c r="AE1958" s="5" t="e">
        <f>VLOOKUP(Tableau13[[#This Row],[Mar,]],[1]!Tableau3[#All],2,FALSE)</f>
        <v>#REF!</v>
      </c>
      <c r="AF1958" s="5" t="e">
        <f>VLOOKUP(Tableau13[[#This Row],[Avr,]],[1]!Tableau3[#All],2,FALSE)</f>
        <v>#REF!</v>
      </c>
      <c r="AG1958" s="5" t="e">
        <f>VLOOKUP(Tableau13[[#This Row],[Mai]],[1]!Tableau3[#All],2,FALSE)</f>
        <v>#REF!</v>
      </c>
      <c r="AH1958" s="5" t="e">
        <f>VLOOKUP(Tableau13[[#This Row],[Juin]],[1]!Tableau3[#All],2,FALSE)</f>
        <v>#REF!</v>
      </c>
      <c r="AI1958" s="5" t="e">
        <f>VLOOKUP(Tableau13[[#This Row],[Juil,]],[1]!Tableau3[#All],2,FALSE)</f>
        <v>#REF!</v>
      </c>
      <c r="AJ1958" s="5" t="e">
        <f>VLOOKUP(Tableau13[[#This Row],[Août]],[1]!Tableau3[#All],2,FALSE)</f>
        <v>#REF!</v>
      </c>
      <c r="AK1958" s="5" t="e">
        <f>VLOOKUP(Tableau13[[#This Row],[Sept,]],[1]!Tableau3[#All],2,FALSE)</f>
        <v>#REF!</v>
      </c>
      <c r="AL1958" s="5" t="e">
        <f>VLOOKUP(Tableau13[[#This Row],[Oct,]],[1]!Tableau3[#All],2,FALSE)</f>
        <v>#REF!</v>
      </c>
      <c r="AM1958" s="5" t="e">
        <f>VLOOKUP(Tableau13[[#This Row],[Nov,]],[1]!Tableau3[#All],2,FALSE)</f>
        <v>#REF!</v>
      </c>
      <c r="AN1958" s="5" t="e">
        <f>VLOOKUP(Tableau13[[#This Row],[Déc,]],[1]!Tableau3[#All],2,FALSE)</f>
        <v>#REF!</v>
      </c>
    </row>
    <row r="1959" spans="1:40" x14ac:dyDescent="0.25">
      <c r="A1959" t="s">
        <v>5415</v>
      </c>
      <c r="D1959" t="s">
        <v>5416</v>
      </c>
      <c r="E1959" t="s">
        <v>5417</v>
      </c>
      <c r="F1959" t="s">
        <v>5418</v>
      </c>
      <c r="G1959" t="s">
        <v>5419</v>
      </c>
      <c r="H1959" t="s">
        <v>5420</v>
      </c>
      <c r="I1959" t="s">
        <v>25</v>
      </c>
      <c r="J1959" s="3">
        <v>1500</v>
      </c>
      <c r="K1959" s="1">
        <v>44197</v>
      </c>
      <c r="M1959" t="s">
        <v>26</v>
      </c>
      <c r="O1959" t="s">
        <v>27</v>
      </c>
      <c r="P1959" s="1">
        <v>1</v>
      </c>
      <c r="AC1959" s="5" t="e">
        <f>VLOOKUP(Tableau13[[#This Row],[Jan,]],[1]!Tableau3[#All],2,FALSE)</f>
        <v>#REF!</v>
      </c>
      <c r="AD1959" s="5" t="e">
        <f>VLOOKUP(Tableau13[[#This Row],[Fév,]],[1]!Tableau3[#All],2,FALSE)</f>
        <v>#REF!</v>
      </c>
      <c r="AE1959" s="5" t="e">
        <f>VLOOKUP(Tableau13[[#This Row],[Mar,]],[1]!Tableau3[#All],2,FALSE)</f>
        <v>#REF!</v>
      </c>
      <c r="AF1959" s="5" t="e">
        <f>VLOOKUP(Tableau13[[#This Row],[Avr,]],[1]!Tableau3[#All],2,FALSE)</f>
        <v>#REF!</v>
      </c>
      <c r="AG1959" s="5" t="e">
        <f>VLOOKUP(Tableau13[[#This Row],[Mai]],[1]!Tableau3[#All],2,FALSE)</f>
        <v>#REF!</v>
      </c>
      <c r="AH1959" s="5" t="e">
        <f>VLOOKUP(Tableau13[[#This Row],[Juin]],[1]!Tableau3[#All],2,FALSE)</f>
        <v>#REF!</v>
      </c>
      <c r="AI1959" s="5" t="e">
        <f>VLOOKUP(Tableau13[[#This Row],[Juil,]],[1]!Tableau3[#All],2,FALSE)</f>
        <v>#REF!</v>
      </c>
      <c r="AJ1959" s="5" t="e">
        <f>VLOOKUP(Tableau13[[#This Row],[Août]],[1]!Tableau3[#All],2,FALSE)</f>
        <v>#REF!</v>
      </c>
      <c r="AK1959" s="5" t="e">
        <f>VLOOKUP(Tableau13[[#This Row],[Sept,]],[1]!Tableau3[#All],2,FALSE)</f>
        <v>#REF!</v>
      </c>
      <c r="AL1959" s="5" t="e">
        <f>VLOOKUP(Tableau13[[#This Row],[Oct,]],[1]!Tableau3[#All],2,FALSE)</f>
        <v>#REF!</v>
      </c>
      <c r="AM1959" s="5" t="e">
        <f>VLOOKUP(Tableau13[[#This Row],[Nov,]],[1]!Tableau3[#All],2,FALSE)</f>
        <v>#REF!</v>
      </c>
      <c r="AN1959" s="5" t="e">
        <f>VLOOKUP(Tableau13[[#This Row],[Déc,]],[1]!Tableau3[#All],2,FALSE)</f>
        <v>#REF!</v>
      </c>
    </row>
    <row r="1960" spans="1:40" x14ac:dyDescent="0.25">
      <c r="A1960" t="s">
        <v>5421</v>
      </c>
      <c r="B1960" s="1">
        <v>44252</v>
      </c>
      <c r="D1960" t="s">
        <v>5422</v>
      </c>
      <c r="E1960" t="s">
        <v>5423</v>
      </c>
      <c r="F1960" t="s">
        <v>5424</v>
      </c>
      <c r="G1960" t="s">
        <v>5425</v>
      </c>
      <c r="H1960" t="s">
        <v>5426</v>
      </c>
      <c r="I1960" t="s">
        <v>25</v>
      </c>
      <c r="J1960" s="3">
        <v>4315.1499999999996</v>
      </c>
      <c r="K1960" s="1">
        <v>44317</v>
      </c>
      <c r="M1960" t="s">
        <v>26</v>
      </c>
      <c r="N1960" t="s">
        <v>5820</v>
      </c>
      <c r="O1960" t="s">
        <v>27</v>
      </c>
      <c r="P1960" s="1"/>
      <c r="T1960">
        <v>1</v>
      </c>
      <c r="AC1960" s="5" t="e">
        <f>VLOOKUP(Tableau13[[#This Row],[Jan,]],[1]!Tableau3[#All],2,FALSE)</f>
        <v>#REF!</v>
      </c>
      <c r="AD1960" s="5" t="e">
        <f>VLOOKUP(Tableau13[[#This Row],[Fév,]],[1]!Tableau3[#All],2,FALSE)</f>
        <v>#REF!</v>
      </c>
      <c r="AE1960" s="5" t="e">
        <f>VLOOKUP(Tableau13[[#This Row],[Mar,]],[1]!Tableau3[#All],2,FALSE)</f>
        <v>#REF!</v>
      </c>
      <c r="AF1960" s="5" t="e">
        <f>VLOOKUP(Tableau13[[#This Row],[Avr,]],[1]!Tableau3[#All],2,FALSE)</f>
        <v>#REF!</v>
      </c>
      <c r="AG1960" s="5" t="e">
        <f>VLOOKUP(Tableau13[[#This Row],[Mai]],[1]!Tableau3[#All],2,FALSE)</f>
        <v>#REF!</v>
      </c>
      <c r="AH1960" s="5" t="e">
        <f>VLOOKUP(Tableau13[[#This Row],[Juin]],[1]!Tableau3[#All],2,FALSE)</f>
        <v>#REF!</v>
      </c>
      <c r="AI1960" s="5" t="e">
        <f>VLOOKUP(Tableau13[[#This Row],[Juil,]],[1]!Tableau3[#All],2,FALSE)</f>
        <v>#REF!</v>
      </c>
      <c r="AJ1960" s="5" t="e">
        <f>VLOOKUP(Tableau13[[#This Row],[Août]],[1]!Tableau3[#All],2,FALSE)</f>
        <v>#REF!</v>
      </c>
      <c r="AK1960" s="5" t="e">
        <f>VLOOKUP(Tableau13[[#This Row],[Sept,]],[1]!Tableau3[#All],2,FALSE)</f>
        <v>#REF!</v>
      </c>
      <c r="AL1960" s="5" t="e">
        <f>VLOOKUP(Tableau13[[#This Row],[Oct,]],[1]!Tableau3[#All],2,FALSE)</f>
        <v>#REF!</v>
      </c>
      <c r="AM1960" s="5" t="e">
        <f>VLOOKUP(Tableau13[[#This Row],[Nov,]],[1]!Tableau3[#All],2,FALSE)</f>
        <v>#REF!</v>
      </c>
      <c r="AN1960" s="5" t="e">
        <f>VLOOKUP(Tableau13[[#This Row],[Déc,]],[1]!Tableau3[#All],2,FALSE)</f>
        <v>#REF!</v>
      </c>
    </row>
    <row r="1961" spans="1:40" x14ac:dyDescent="0.25">
      <c r="A1961" t="s">
        <v>5427</v>
      </c>
      <c r="D1961" t="s">
        <v>5428</v>
      </c>
      <c r="E1961" t="s">
        <v>5429</v>
      </c>
      <c r="F1961" t="s">
        <v>5430</v>
      </c>
      <c r="G1961" t="s">
        <v>5431</v>
      </c>
      <c r="H1961" t="s">
        <v>5432</v>
      </c>
      <c r="I1961" t="s">
        <v>25</v>
      </c>
      <c r="J1961" s="3">
        <v>4250</v>
      </c>
      <c r="K1961" s="1">
        <v>44197</v>
      </c>
      <c r="M1961" t="s">
        <v>26</v>
      </c>
      <c r="O1961" t="s">
        <v>27</v>
      </c>
      <c r="P1961" s="1">
        <v>1</v>
      </c>
      <c r="AC1961" s="5" t="e">
        <f>VLOOKUP(Tableau13[[#This Row],[Jan,]],[1]!Tableau3[#All],2,FALSE)</f>
        <v>#REF!</v>
      </c>
      <c r="AD1961" s="5" t="e">
        <f>VLOOKUP(Tableau13[[#This Row],[Fév,]],[1]!Tableau3[#All],2,FALSE)</f>
        <v>#REF!</v>
      </c>
      <c r="AE1961" s="5" t="e">
        <f>VLOOKUP(Tableau13[[#This Row],[Mar,]],[1]!Tableau3[#All],2,FALSE)</f>
        <v>#REF!</v>
      </c>
      <c r="AF1961" s="5" t="e">
        <f>VLOOKUP(Tableau13[[#This Row],[Avr,]],[1]!Tableau3[#All],2,FALSE)</f>
        <v>#REF!</v>
      </c>
      <c r="AG1961" s="5" t="e">
        <f>VLOOKUP(Tableau13[[#This Row],[Mai]],[1]!Tableau3[#All],2,FALSE)</f>
        <v>#REF!</v>
      </c>
      <c r="AH1961" s="5" t="e">
        <f>VLOOKUP(Tableau13[[#This Row],[Juin]],[1]!Tableau3[#All],2,FALSE)</f>
        <v>#REF!</v>
      </c>
      <c r="AI1961" s="5" t="e">
        <f>VLOOKUP(Tableau13[[#This Row],[Juil,]],[1]!Tableau3[#All],2,FALSE)</f>
        <v>#REF!</v>
      </c>
      <c r="AJ1961" s="5" t="e">
        <f>VLOOKUP(Tableau13[[#This Row],[Août]],[1]!Tableau3[#All],2,FALSE)</f>
        <v>#REF!</v>
      </c>
      <c r="AK1961" s="5" t="e">
        <f>VLOOKUP(Tableau13[[#This Row],[Sept,]],[1]!Tableau3[#All],2,FALSE)</f>
        <v>#REF!</v>
      </c>
      <c r="AL1961" s="5" t="e">
        <f>VLOOKUP(Tableau13[[#This Row],[Oct,]],[1]!Tableau3[#All],2,FALSE)</f>
        <v>#REF!</v>
      </c>
      <c r="AM1961" s="5" t="e">
        <f>VLOOKUP(Tableau13[[#This Row],[Nov,]],[1]!Tableau3[#All],2,FALSE)</f>
        <v>#REF!</v>
      </c>
      <c r="AN1961" s="5" t="e">
        <f>VLOOKUP(Tableau13[[#This Row],[Déc,]],[1]!Tableau3[#All],2,FALSE)</f>
        <v>#REF!</v>
      </c>
    </row>
    <row r="1962" spans="1:40" x14ac:dyDescent="0.25">
      <c r="A1962" t="s">
        <v>5433</v>
      </c>
      <c r="D1962" t="s">
        <v>5434</v>
      </c>
      <c r="E1962" t="s">
        <v>5435</v>
      </c>
      <c r="F1962" t="s">
        <v>5436</v>
      </c>
      <c r="G1962" t="s">
        <v>5437</v>
      </c>
      <c r="H1962" t="s">
        <v>5438</v>
      </c>
      <c r="I1962" t="s">
        <v>25</v>
      </c>
      <c r="J1962" s="3">
        <v>4270</v>
      </c>
      <c r="K1962" s="1">
        <v>44197</v>
      </c>
      <c r="M1962" t="s">
        <v>26</v>
      </c>
      <c r="O1962" t="s">
        <v>27</v>
      </c>
      <c r="P1962" s="1">
        <v>1</v>
      </c>
      <c r="AC1962" s="5" t="e">
        <f>VLOOKUP(Tableau13[[#This Row],[Jan,]],[1]!Tableau3[#All],2,FALSE)</f>
        <v>#REF!</v>
      </c>
      <c r="AD1962" s="5" t="e">
        <f>VLOOKUP(Tableau13[[#This Row],[Fév,]],[1]!Tableau3[#All],2,FALSE)</f>
        <v>#REF!</v>
      </c>
      <c r="AE1962" s="5" t="e">
        <f>VLOOKUP(Tableau13[[#This Row],[Mar,]],[1]!Tableau3[#All],2,FALSE)</f>
        <v>#REF!</v>
      </c>
      <c r="AF1962" s="5" t="e">
        <f>VLOOKUP(Tableau13[[#This Row],[Avr,]],[1]!Tableau3[#All],2,FALSE)</f>
        <v>#REF!</v>
      </c>
      <c r="AG1962" s="5" t="e">
        <f>VLOOKUP(Tableau13[[#This Row],[Mai]],[1]!Tableau3[#All],2,FALSE)</f>
        <v>#REF!</v>
      </c>
      <c r="AH1962" s="5" t="e">
        <f>VLOOKUP(Tableau13[[#This Row],[Juin]],[1]!Tableau3[#All],2,FALSE)</f>
        <v>#REF!</v>
      </c>
      <c r="AI1962" s="5" t="e">
        <f>VLOOKUP(Tableau13[[#This Row],[Juil,]],[1]!Tableau3[#All],2,FALSE)</f>
        <v>#REF!</v>
      </c>
      <c r="AJ1962" s="5" t="e">
        <f>VLOOKUP(Tableau13[[#This Row],[Août]],[1]!Tableau3[#All],2,FALSE)</f>
        <v>#REF!</v>
      </c>
      <c r="AK1962" s="5" t="e">
        <f>VLOOKUP(Tableau13[[#This Row],[Sept,]],[1]!Tableau3[#All],2,FALSE)</f>
        <v>#REF!</v>
      </c>
      <c r="AL1962" s="5" t="e">
        <f>VLOOKUP(Tableau13[[#This Row],[Oct,]],[1]!Tableau3[#All],2,FALSE)</f>
        <v>#REF!</v>
      </c>
      <c r="AM1962" s="5" t="e">
        <f>VLOOKUP(Tableau13[[#This Row],[Nov,]],[1]!Tableau3[#All],2,FALSE)</f>
        <v>#REF!</v>
      </c>
      <c r="AN1962" s="5" t="e">
        <f>VLOOKUP(Tableau13[[#This Row],[Déc,]],[1]!Tableau3[#All],2,FALSE)</f>
        <v>#REF!</v>
      </c>
    </row>
    <row r="1963" spans="1:40" x14ac:dyDescent="0.25">
      <c r="A1963" t="s">
        <v>5439</v>
      </c>
      <c r="D1963" t="s">
        <v>5440</v>
      </c>
      <c r="E1963" t="s">
        <v>5441</v>
      </c>
      <c r="F1963" t="s">
        <v>5442</v>
      </c>
      <c r="G1963" t="s">
        <v>5443</v>
      </c>
      <c r="H1963" t="s">
        <v>5444</v>
      </c>
      <c r="I1963" t="s">
        <v>25</v>
      </c>
      <c r="J1963" s="3">
        <v>1280</v>
      </c>
      <c r="K1963" s="1">
        <v>44136</v>
      </c>
      <c r="M1963" t="s">
        <v>26</v>
      </c>
      <c r="N1963" t="s">
        <v>5820</v>
      </c>
      <c r="O1963" t="s">
        <v>27</v>
      </c>
      <c r="P1963" s="1"/>
      <c r="Z1963">
        <v>1</v>
      </c>
      <c r="AC1963" s="5" t="e">
        <f>VLOOKUP(Tableau13[[#This Row],[Jan,]],[1]!Tableau3[#All],2,FALSE)</f>
        <v>#REF!</v>
      </c>
      <c r="AD1963" s="5" t="e">
        <f>VLOOKUP(Tableau13[[#This Row],[Fév,]],[1]!Tableau3[#All],2,FALSE)</f>
        <v>#REF!</v>
      </c>
      <c r="AE1963" s="5" t="e">
        <f>VLOOKUP(Tableau13[[#This Row],[Mar,]],[1]!Tableau3[#All],2,FALSE)</f>
        <v>#REF!</v>
      </c>
      <c r="AF1963" s="5" t="e">
        <f>VLOOKUP(Tableau13[[#This Row],[Avr,]],[1]!Tableau3[#All],2,FALSE)</f>
        <v>#REF!</v>
      </c>
      <c r="AG1963" s="5" t="e">
        <f>VLOOKUP(Tableau13[[#This Row],[Mai]],[1]!Tableau3[#All],2,FALSE)</f>
        <v>#REF!</v>
      </c>
      <c r="AH1963" s="5" t="e">
        <f>VLOOKUP(Tableau13[[#This Row],[Juin]],[1]!Tableau3[#All],2,FALSE)</f>
        <v>#REF!</v>
      </c>
      <c r="AI1963" s="5" t="e">
        <f>VLOOKUP(Tableau13[[#This Row],[Juil,]],[1]!Tableau3[#All],2,FALSE)</f>
        <v>#REF!</v>
      </c>
      <c r="AJ1963" s="5" t="e">
        <f>VLOOKUP(Tableau13[[#This Row],[Août]],[1]!Tableau3[#All],2,FALSE)</f>
        <v>#REF!</v>
      </c>
      <c r="AK1963" s="5" t="e">
        <f>VLOOKUP(Tableau13[[#This Row],[Sept,]],[1]!Tableau3[#All],2,FALSE)</f>
        <v>#REF!</v>
      </c>
      <c r="AL1963" s="5" t="e">
        <f>VLOOKUP(Tableau13[[#This Row],[Oct,]],[1]!Tableau3[#All],2,FALSE)</f>
        <v>#REF!</v>
      </c>
      <c r="AM1963" s="5" t="e">
        <f>VLOOKUP(Tableau13[[#This Row],[Nov,]],[1]!Tableau3[#All],2,FALSE)</f>
        <v>#REF!</v>
      </c>
      <c r="AN1963" s="5" t="e">
        <f>VLOOKUP(Tableau13[[#This Row],[Déc,]],[1]!Tableau3[#All],2,FALSE)</f>
        <v>#REF!</v>
      </c>
    </row>
    <row r="1964" spans="1:40" x14ac:dyDescent="0.25">
      <c r="A1964" t="s">
        <v>5445</v>
      </c>
      <c r="D1964" t="s">
        <v>5446</v>
      </c>
      <c r="E1964" t="s">
        <v>5447</v>
      </c>
      <c r="F1964" t="s">
        <v>5448</v>
      </c>
      <c r="G1964" t="s">
        <v>5449</v>
      </c>
      <c r="H1964" t="s">
        <v>5450</v>
      </c>
      <c r="I1964" t="s">
        <v>25</v>
      </c>
      <c r="J1964" s="3">
        <v>10543.02</v>
      </c>
      <c r="K1964" s="1">
        <v>44197</v>
      </c>
      <c r="L1964" s="1">
        <v>44561</v>
      </c>
      <c r="M1964" t="s">
        <v>26</v>
      </c>
      <c r="N1964" t="s">
        <v>5820</v>
      </c>
      <c r="O1964" t="s">
        <v>27</v>
      </c>
      <c r="P1964" s="1">
        <v>44531</v>
      </c>
      <c r="Q1964" s="2">
        <v>44531</v>
      </c>
      <c r="R1964" s="2">
        <v>44531</v>
      </c>
      <c r="S1964" s="2">
        <v>44531</v>
      </c>
      <c r="T1964" s="2">
        <v>44531</v>
      </c>
      <c r="U1964" s="2">
        <v>44531</v>
      </c>
      <c r="V1964" s="2">
        <v>44531</v>
      </c>
      <c r="W1964" s="2">
        <v>44531</v>
      </c>
      <c r="X1964" s="2">
        <v>44531</v>
      </c>
      <c r="Y1964" s="2">
        <v>44531</v>
      </c>
      <c r="Z1964" s="2">
        <v>44531</v>
      </c>
      <c r="AA1964" s="2">
        <v>44531</v>
      </c>
      <c r="AB1964" t="s">
        <v>39</v>
      </c>
      <c r="AC1964" s="5" t="e">
        <f>VLOOKUP(Tableau13[[#This Row],[Jan,]],[1]!Tableau3[#All],2,FALSE)</f>
        <v>#REF!</v>
      </c>
      <c r="AD1964" s="5" t="e">
        <f>VLOOKUP(Tableau13[[#This Row],[Fév,]],[1]!Tableau3[#All],2,FALSE)</f>
        <v>#REF!</v>
      </c>
      <c r="AE1964" s="5" t="e">
        <f>VLOOKUP(Tableau13[[#This Row],[Mar,]],[1]!Tableau3[#All],2,FALSE)</f>
        <v>#REF!</v>
      </c>
      <c r="AF1964" s="5" t="e">
        <f>VLOOKUP(Tableau13[[#This Row],[Avr,]],[1]!Tableau3[#All],2,FALSE)</f>
        <v>#REF!</v>
      </c>
      <c r="AG1964" s="5" t="e">
        <f>VLOOKUP(Tableau13[[#This Row],[Mai]],[1]!Tableau3[#All],2,FALSE)</f>
        <v>#REF!</v>
      </c>
      <c r="AH1964" s="5" t="e">
        <f>VLOOKUP(Tableau13[[#This Row],[Juin]],[1]!Tableau3[#All],2,FALSE)</f>
        <v>#REF!</v>
      </c>
      <c r="AI1964" s="5" t="e">
        <f>VLOOKUP(Tableau13[[#This Row],[Juil,]],[1]!Tableau3[#All],2,FALSE)</f>
        <v>#REF!</v>
      </c>
      <c r="AJ1964" s="5" t="e">
        <f>VLOOKUP(Tableau13[[#This Row],[Août]],[1]!Tableau3[#All],2,FALSE)</f>
        <v>#REF!</v>
      </c>
      <c r="AK1964" s="5" t="e">
        <f>VLOOKUP(Tableau13[[#This Row],[Sept,]],[1]!Tableau3[#All],2,FALSE)</f>
        <v>#REF!</v>
      </c>
      <c r="AL1964" s="5" t="e">
        <f>VLOOKUP(Tableau13[[#This Row],[Oct,]],[1]!Tableau3[#All],2,FALSE)</f>
        <v>#REF!</v>
      </c>
      <c r="AM1964" s="5" t="e">
        <f>VLOOKUP(Tableau13[[#This Row],[Nov,]],[1]!Tableau3[#All],2,FALSE)</f>
        <v>#REF!</v>
      </c>
      <c r="AN1964" s="5" t="e">
        <f>VLOOKUP(Tableau13[[#This Row],[Déc,]],[1]!Tableau3[#All],2,FALSE)</f>
        <v>#REF!</v>
      </c>
    </row>
    <row r="1965" spans="1:40" x14ac:dyDescent="0.25">
      <c r="A1965" t="s">
        <v>5451</v>
      </c>
      <c r="B1965" s="1">
        <v>44174</v>
      </c>
      <c r="D1965" t="s">
        <v>5452</v>
      </c>
      <c r="E1965" t="s">
        <v>5453</v>
      </c>
      <c r="F1965" t="s">
        <v>5454</v>
      </c>
      <c r="G1965" t="s">
        <v>5455</v>
      </c>
      <c r="H1965" t="s">
        <v>5456</v>
      </c>
      <c r="I1965" t="s">
        <v>25</v>
      </c>
      <c r="J1965" s="3">
        <v>3319.99</v>
      </c>
      <c r="K1965" s="1">
        <v>44197</v>
      </c>
      <c r="M1965" t="s">
        <v>26</v>
      </c>
      <c r="N1965" t="s">
        <v>5820</v>
      </c>
      <c r="O1965" t="s">
        <v>27</v>
      </c>
      <c r="P1965" s="1">
        <v>1</v>
      </c>
      <c r="AC1965" s="5" t="e">
        <f>VLOOKUP(Tableau13[[#This Row],[Jan,]],[1]!Tableau3[#All],2,FALSE)</f>
        <v>#REF!</v>
      </c>
      <c r="AD1965" s="5" t="e">
        <f>VLOOKUP(Tableau13[[#This Row],[Fév,]],[1]!Tableau3[#All],2,FALSE)</f>
        <v>#REF!</v>
      </c>
      <c r="AE1965" s="5" t="e">
        <f>VLOOKUP(Tableau13[[#This Row],[Mar,]],[1]!Tableau3[#All],2,FALSE)</f>
        <v>#REF!</v>
      </c>
      <c r="AF1965" s="5" t="e">
        <f>VLOOKUP(Tableau13[[#This Row],[Avr,]],[1]!Tableau3[#All],2,FALSE)</f>
        <v>#REF!</v>
      </c>
      <c r="AG1965" s="5" t="e">
        <f>VLOOKUP(Tableau13[[#This Row],[Mai]],[1]!Tableau3[#All],2,FALSE)</f>
        <v>#REF!</v>
      </c>
      <c r="AH1965" s="5" t="e">
        <f>VLOOKUP(Tableau13[[#This Row],[Juin]],[1]!Tableau3[#All],2,FALSE)</f>
        <v>#REF!</v>
      </c>
      <c r="AI1965" s="5" t="e">
        <f>VLOOKUP(Tableau13[[#This Row],[Juil,]],[1]!Tableau3[#All],2,FALSE)</f>
        <v>#REF!</v>
      </c>
      <c r="AJ1965" s="5" t="e">
        <f>VLOOKUP(Tableau13[[#This Row],[Août]],[1]!Tableau3[#All],2,FALSE)</f>
        <v>#REF!</v>
      </c>
      <c r="AK1965" s="5" t="e">
        <f>VLOOKUP(Tableau13[[#This Row],[Sept,]],[1]!Tableau3[#All],2,FALSE)</f>
        <v>#REF!</v>
      </c>
      <c r="AL1965" s="5" t="e">
        <f>VLOOKUP(Tableau13[[#This Row],[Oct,]],[1]!Tableau3[#All],2,FALSE)</f>
        <v>#REF!</v>
      </c>
      <c r="AM1965" s="5" t="e">
        <f>VLOOKUP(Tableau13[[#This Row],[Nov,]],[1]!Tableau3[#All],2,FALSE)</f>
        <v>#REF!</v>
      </c>
      <c r="AN1965" s="5" t="e">
        <f>VLOOKUP(Tableau13[[#This Row],[Déc,]],[1]!Tableau3[#All],2,FALSE)</f>
        <v>#REF!</v>
      </c>
    </row>
    <row r="1966" spans="1:40" x14ac:dyDescent="0.25">
      <c r="A1966" t="s">
        <v>5457</v>
      </c>
      <c r="B1966" s="1">
        <v>44132</v>
      </c>
      <c r="D1966" t="s">
        <v>5458</v>
      </c>
      <c r="E1966" t="s">
        <v>5459</v>
      </c>
      <c r="F1966" t="s">
        <v>5460</v>
      </c>
      <c r="G1966" t="s">
        <v>5461</v>
      </c>
      <c r="H1966" t="s">
        <v>5462</v>
      </c>
      <c r="I1966" t="s">
        <v>25</v>
      </c>
      <c r="J1966" s="3">
        <v>1602</v>
      </c>
      <c r="K1966" s="1">
        <v>44136</v>
      </c>
      <c r="M1966" t="s">
        <v>26</v>
      </c>
      <c r="N1966" t="s">
        <v>5820</v>
      </c>
      <c r="O1966" t="s">
        <v>27</v>
      </c>
      <c r="P1966" s="1"/>
      <c r="Z1966">
        <v>1</v>
      </c>
      <c r="AC1966" s="5" t="e">
        <f>VLOOKUP(Tableau13[[#This Row],[Jan,]],[1]!Tableau3[#All],2,FALSE)</f>
        <v>#REF!</v>
      </c>
      <c r="AD1966" s="5" t="e">
        <f>VLOOKUP(Tableau13[[#This Row],[Fév,]],[1]!Tableau3[#All],2,FALSE)</f>
        <v>#REF!</v>
      </c>
      <c r="AE1966" s="5" t="e">
        <f>VLOOKUP(Tableau13[[#This Row],[Mar,]],[1]!Tableau3[#All],2,FALSE)</f>
        <v>#REF!</v>
      </c>
      <c r="AF1966" s="5" t="e">
        <f>VLOOKUP(Tableau13[[#This Row],[Avr,]],[1]!Tableau3[#All],2,FALSE)</f>
        <v>#REF!</v>
      </c>
      <c r="AG1966" s="5" t="e">
        <f>VLOOKUP(Tableau13[[#This Row],[Mai]],[1]!Tableau3[#All],2,FALSE)</f>
        <v>#REF!</v>
      </c>
      <c r="AH1966" s="5" t="e">
        <f>VLOOKUP(Tableau13[[#This Row],[Juin]],[1]!Tableau3[#All],2,FALSE)</f>
        <v>#REF!</v>
      </c>
      <c r="AI1966" s="5" t="e">
        <f>VLOOKUP(Tableau13[[#This Row],[Juil,]],[1]!Tableau3[#All],2,FALSE)</f>
        <v>#REF!</v>
      </c>
      <c r="AJ1966" s="5" t="e">
        <f>VLOOKUP(Tableau13[[#This Row],[Août]],[1]!Tableau3[#All],2,FALSE)</f>
        <v>#REF!</v>
      </c>
      <c r="AK1966" s="5" t="e">
        <f>VLOOKUP(Tableau13[[#This Row],[Sept,]],[1]!Tableau3[#All],2,FALSE)</f>
        <v>#REF!</v>
      </c>
      <c r="AL1966" s="5" t="e">
        <f>VLOOKUP(Tableau13[[#This Row],[Oct,]],[1]!Tableau3[#All],2,FALSE)</f>
        <v>#REF!</v>
      </c>
      <c r="AM1966" s="5" t="e">
        <f>VLOOKUP(Tableau13[[#This Row],[Nov,]],[1]!Tableau3[#All],2,FALSE)</f>
        <v>#REF!</v>
      </c>
      <c r="AN1966" s="5" t="e">
        <f>VLOOKUP(Tableau13[[#This Row],[Déc,]],[1]!Tableau3[#All],2,FALSE)</f>
        <v>#REF!</v>
      </c>
    </row>
    <row r="1967" spans="1:40" x14ac:dyDescent="0.25">
      <c r="A1967" t="s">
        <v>5463</v>
      </c>
      <c r="D1967" t="s">
        <v>5464</v>
      </c>
      <c r="E1967" t="s">
        <v>5465</v>
      </c>
      <c r="F1967" t="s">
        <v>5466</v>
      </c>
      <c r="G1967" t="s">
        <v>5467</v>
      </c>
      <c r="H1967" t="s">
        <v>5468</v>
      </c>
      <c r="I1967" t="s">
        <v>25</v>
      </c>
      <c r="J1967" s="3">
        <v>1639.03</v>
      </c>
      <c r="K1967" s="1">
        <v>44043</v>
      </c>
      <c r="M1967" t="s">
        <v>26</v>
      </c>
      <c r="N1967" t="s">
        <v>5820</v>
      </c>
      <c r="O1967" t="s">
        <v>27</v>
      </c>
      <c r="P1967" s="1"/>
      <c r="V1967">
        <v>1</v>
      </c>
      <c r="AC1967" s="5" t="e">
        <f>VLOOKUP(Tableau13[[#This Row],[Jan,]],[1]!Tableau3[#All],2,FALSE)</f>
        <v>#REF!</v>
      </c>
      <c r="AD1967" s="5" t="e">
        <f>VLOOKUP(Tableau13[[#This Row],[Fév,]],[1]!Tableau3[#All],2,FALSE)</f>
        <v>#REF!</v>
      </c>
      <c r="AE1967" s="5" t="e">
        <f>VLOOKUP(Tableau13[[#This Row],[Mar,]],[1]!Tableau3[#All],2,FALSE)</f>
        <v>#REF!</v>
      </c>
      <c r="AF1967" s="5" t="e">
        <f>VLOOKUP(Tableau13[[#This Row],[Avr,]],[1]!Tableau3[#All],2,FALSE)</f>
        <v>#REF!</v>
      </c>
      <c r="AG1967" s="5" t="e">
        <f>VLOOKUP(Tableau13[[#This Row],[Mai]],[1]!Tableau3[#All],2,FALSE)</f>
        <v>#REF!</v>
      </c>
      <c r="AH1967" s="5" t="e">
        <f>VLOOKUP(Tableau13[[#This Row],[Juin]],[1]!Tableau3[#All],2,FALSE)</f>
        <v>#REF!</v>
      </c>
      <c r="AI1967" s="5" t="e">
        <f>VLOOKUP(Tableau13[[#This Row],[Juil,]],[1]!Tableau3[#All],2,FALSE)</f>
        <v>#REF!</v>
      </c>
      <c r="AJ1967" s="5" t="e">
        <f>VLOOKUP(Tableau13[[#This Row],[Août]],[1]!Tableau3[#All],2,FALSE)</f>
        <v>#REF!</v>
      </c>
      <c r="AK1967" s="5" t="e">
        <f>VLOOKUP(Tableau13[[#This Row],[Sept,]],[1]!Tableau3[#All],2,FALSE)</f>
        <v>#REF!</v>
      </c>
      <c r="AL1967" s="5" t="e">
        <f>VLOOKUP(Tableau13[[#This Row],[Oct,]],[1]!Tableau3[#All],2,FALSE)</f>
        <v>#REF!</v>
      </c>
      <c r="AM1967" s="5" t="e">
        <f>VLOOKUP(Tableau13[[#This Row],[Nov,]],[1]!Tableau3[#All],2,FALSE)</f>
        <v>#REF!</v>
      </c>
      <c r="AN1967" s="5" t="e">
        <f>VLOOKUP(Tableau13[[#This Row],[Déc,]],[1]!Tableau3[#All],2,FALSE)</f>
        <v>#REF!</v>
      </c>
    </row>
    <row r="1968" spans="1:40" x14ac:dyDescent="0.25">
      <c r="A1968" t="s">
        <v>5469</v>
      </c>
      <c r="D1968" t="s">
        <v>5470</v>
      </c>
      <c r="E1968" t="s">
        <v>5471</v>
      </c>
      <c r="F1968" t="s">
        <v>5472</v>
      </c>
      <c r="G1968" t="s">
        <v>5473</v>
      </c>
      <c r="H1968" t="s">
        <v>5474</v>
      </c>
      <c r="I1968" t="s">
        <v>25</v>
      </c>
      <c r="J1968" s="3">
        <v>207.5</v>
      </c>
      <c r="K1968" s="1">
        <v>44189</v>
      </c>
      <c r="M1968" t="s">
        <v>26</v>
      </c>
      <c r="N1968" t="s">
        <v>5820</v>
      </c>
      <c r="O1968" t="s">
        <v>27</v>
      </c>
      <c r="P1968" s="1"/>
      <c r="AA1968">
        <v>1</v>
      </c>
      <c r="AC1968" s="5" t="e">
        <f>VLOOKUP(Tableau13[[#This Row],[Jan,]],[1]!Tableau3[#All],2,FALSE)</f>
        <v>#REF!</v>
      </c>
      <c r="AD1968" s="5" t="e">
        <f>VLOOKUP(Tableau13[[#This Row],[Fév,]],[1]!Tableau3[#All],2,FALSE)</f>
        <v>#REF!</v>
      </c>
      <c r="AE1968" s="5" t="e">
        <f>VLOOKUP(Tableau13[[#This Row],[Mar,]],[1]!Tableau3[#All],2,FALSE)</f>
        <v>#REF!</v>
      </c>
      <c r="AF1968" s="5" t="e">
        <f>VLOOKUP(Tableau13[[#This Row],[Avr,]],[1]!Tableau3[#All],2,FALSE)</f>
        <v>#REF!</v>
      </c>
      <c r="AG1968" s="5" t="e">
        <f>VLOOKUP(Tableau13[[#This Row],[Mai]],[1]!Tableau3[#All],2,FALSE)</f>
        <v>#REF!</v>
      </c>
      <c r="AH1968" s="5" t="e">
        <f>VLOOKUP(Tableau13[[#This Row],[Juin]],[1]!Tableau3[#All],2,FALSE)</f>
        <v>#REF!</v>
      </c>
      <c r="AI1968" s="5" t="e">
        <f>VLOOKUP(Tableau13[[#This Row],[Juil,]],[1]!Tableau3[#All],2,FALSE)</f>
        <v>#REF!</v>
      </c>
      <c r="AJ1968" s="5" t="e">
        <f>VLOOKUP(Tableau13[[#This Row],[Août]],[1]!Tableau3[#All],2,FALSE)</f>
        <v>#REF!</v>
      </c>
      <c r="AK1968" s="5" t="e">
        <f>VLOOKUP(Tableau13[[#This Row],[Sept,]],[1]!Tableau3[#All],2,FALSE)</f>
        <v>#REF!</v>
      </c>
      <c r="AL1968" s="5" t="e">
        <f>VLOOKUP(Tableau13[[#This Row],[Oct,]],[1]!Tableau3[#All],2,FALSE)</f>
        <v>#REF!</v>
      </c>
      <c r="AM1968" s="5" t="e">
        <f>VLOOKUP(Tableau13[[#This Row],[Nov,]],[1]!Tableau3[#All],2,FALSE)</f>
        <v>#REF!</v>
      </c>
      <c r="AN1968" s="5" t="e">
        <f>VLOOKUP(Tableau13[[#This Row],[Déc,]],[1]!Tableau3[#All],2,FALSE)</f>
        <v>#REF!</v>
      </c>
    </row>
    <row r="1969" spans="1:40" x14ac:dyDescent="0.25">
      <c r="A1969" t="s">
        <v>5475</v>
      </c>
      <c r="B1969" s="1">
        <v>44188</v>
      </c>
      <c r="D1969" t="s">
        <v>5018</v>
      </c>
      <c r="E1969" t="s">
        <v>5019</v>
      </c>
      <c r="F1969" t="s">
        <v>8569</v>
      </c>
      <c r="G1969" t="s">
        <v>5476</v>
      </c>
      <c r="H1969" t="s">
        <v>5477</v>
      </c>
      <c r="I1969" t="s">
        <v>25</v>
      </c>
      <c r="J1969" s="3">
        <v>0</v>
      </c>
      <c r="K1969" s="1">
        <v>44197</v>
      </c>
      <c r="L1969" s="1">
        <v>44439</v>
      </c>
      <c r="M1969" t="s">
        <v>38</v>
      </c>
      <c r="O1969" t="s">
        <v>102</v>
      </c>
      <c r="P1969" s="1"/>
      <c r="AB1969" t="s">
        <v>39</v>
      </c>
      <c r="AC1969" s="5" t="e">
        <f>VLOOKUP(Tableau13[[#This Row],[Jan,]],[1]!Tableau3[#All],2,FALSE)</f>
        <v>#REF!</v>
      </c>
      <c r="AD1969" s="5" t="e">
        <f>VLOOKUP(Tableau13[[#This Row],[Fév,]],[1]!Tableau3[#All],2,FALSE)</f>
        <v>#REF!</v>
      </c>
      <c r="AE1969" s="5" t="e">
        <f>VLOOKUP(Tableau13[[#This Row],[Mar,]],[1]!Tableau3[#All],2,FALSE)</f>
        <v>#REF!</v>
      </c>
      <c r="AF1969" s="5" t="e">
        <f>VLOOKUP(Tableau13[[#This Row],[Avr,]],[1]!Tableau3[#All],2,FALSE)</f>
        <v>#REF!</v>
      </c>
      <c r="AG1969" s="5" t="e">
        <f>VLOOKUP(Tableau13[[#This Row],[Mai]],[1]!Tableau3[#All],2,FALSE)</f>
        <v>#REF!</v>
      </c>
      <c r="AH1969" s="5" t="e">
        <f>VLOOKUP(Tableau13[[#This Row],[Juin]],[1]!Tableau3[#All],2,FALSE)</f>
        <v>#REF!</v>
      </c>
      <c r="AI1969" s="5" t="e">
        <f>VLOOKUP(Tableau13[[#This Row],[Juil,]],[1]!Tableau3[#All],2,FALSE)</f>
        <v>#REF!</v>
      </c>
      <c r="AJ1969" s="5" t="e">
        <f>VLOOKUP(Tableau13[[#This Row],[Août]],[1]!Tableau3[#All],2,FALSE)</f>
        <v>#REF!</v>
      </c>
      <c r="AK1969" s="5" t="e">
        <f>VLOOKUP(Tableau13[[#This Row],[Sept,]],[1]!Tableau3[#All],2,FALSE)</f>
        <v>#REF!</v>
      </c>
      <c r="AL1969" s="5" t="e">
        <f>VLOOKUP(Tableau13[[#This Row],[Oct,]],[1]!Tableau3[#All],2,FALSE)</f>
        <v>#REF!</v>
      </c>
      <c r="AM1969" s="5" t="e">
        <f>VLOOKUP(Tableau13[[#This Row],[Nov,]],[1]!Tableau3[#All],2,FALSE)</f>
        <v>#REF!</v>
      </c>
      <c r="AN1969" s="5" t="e">
        <f>VLOOKUP(Tableau13[[#This Row],[Déc,]],[1]!Tableau3[#All],2,FALSE)</f>
        <v>#REF!</v>
      </c>
    </row>
    <row r="1970" spans="1:40" x14ac:dyDescent="0.25">
      <c r="A1970" t="s">
        <v>5478</v>
      </c>
      <c r="B1970" s="1">
        <v>44188</v>
      </c>
      <c r="D1970" t="s">
        <v>5479</v>
      </c>
      <c r="E1970" t="s">
        <v>5480</v>
      </c>
      <c r="F1970" t="s">
        <v>5481</v>
      </c>
      <c r="G1970" t="s">
        <v>5482</v>
      </c>
      <c r="H1970" t="s">
        <v>5483</v>
      </c>
      <c r="I1970" t="s">
        <v>25</v>
      </c>
      <c r="J1970" s="3">
        <v>3612</v>
      </c>
      <c r="K1970" s="1">
        <v>44197</v>
      </c>
      <c r="M1970" t="s">
        <v>26</v>
      </c>
      <c r="N1970" t="s">
        <v>5820</v>
      </c>
      <c r="O1970" t="s">
        <v>27</v>
      </c>
      <c r="P1970" s="1">
        <v>44287</v>
      </c>
      <c r="S1970" s="2">
        <v>44287</v>
      </c>
      <c r="V1970" s="2">
        <v>44287</v>
      </c>
      <c r="Y1970" s="2">
        <v>44287</v>
      </c>
      <c r="AC1970" s="5" t="e">
        <f>VLOOKUP(Tableau13[[#This Row],[Jan,]],[1]!Tableau3[#All],2,FALSE)</f>
        <v>#REF!</v>
      </c>
      <c r="AD1970" s="5" t="e">
        <f>VLOOKUP(Tableau13[[#This Row],[Fév,]],[1]!Tableau3[#All],2,FALSE)</f>
        <v>#REF!</v>
      </c>
      <c r="AE1970" s="5" t="e">
        <f>VLOOKUP(Tableau13[[#This Row],[Mar,]],[1]!Tableau3[#All],2,FALSE)</f>
        <v>#REF!</v>
      </c>
      <c r="AF1970" s="5" t="e">
        <f>VLOOKUP(Tableau13[[#This Row],[Avr,]],[1]!Tableau3[#All],2,FALSE)</f>
        <v>#REF!</v>
      </c>
      <c r="AG1970" s="5" t="e">
        <f>VLOOKUP(Tableau13[[#This Row],[Mai]],[1]!Tableau3[#All],2,FALSE)</f>
        <v>#REF!</v>
      </c>
      <c r="AH1970" s="5" t="e">
        <f>VLOOKUP(Tableau13[[#This Row],[Juin]],[1]!Tableau3[#All],2,FALSE)</f>
        <v>#REF!</v>
      </c>
      <c r="AI1970" s="5" t="e">
        <f>VLOOKUP(Tableau13[[#This Row],[Juil,]],[1]!Tableau3[#All],2,FALSE)</f>
        <v>#REF!</v>
      </c>
      <c r="AJ1970" s="5" t="e">
        <f>VLOOKUP(Tableau13[[#This Row],[Août]],[1]!Tableau3[#All],2,FALSE)</f>
        <v>#REF!</v>
      </c>
      <c r="AK1970" s="5" t="e">
        <f>VLOOKUP(Tableau13[[#This Row],[Sept,]],[1]!Tableau3[#All],2,FALSE)</f>
        <v>#REF!</v>
      </c>
      <c r="AL1970" s="5" t="e">
        <f>VLOOKUP(Tableau13[[#This Row],[Oct,]],[1]!Tableau3[#All],2,FALSE)</f>
        <v>#REF!</v>
      </c>
      <c r="AM1970" s="5" t="e">
        <f>VLOOKUP(Tableau13[[#This Row],[Nov,]],[1]!Tableau3[#All],2,FALSE)</f>
        <v>#REF!</v>
      </c>
      <c r="AN1970" s="5" t="e">
        <f>VLOOKUP(Tableau13[[#This Row],[Déc,]],[1]!Tableau3[#All],2,FALSE)</f>
        <v>#REF!</v>
      </c>
    </row>
    <row r="1971" spans="1:40" x14ac:dyDescent="0.25">
      <c r="A1971" t="s">
        <v>5484</v>
      </c>
      <c r="D1971" t="s">
        <v>135</v>
      </c>
      <c r="E1971" t="s">
        <v>136</v>
      </c>
      <c r="F1971" t="s">
        <v>8570</v>
      </c>
      <c r="G1971" t="s">
        <v>5485</v>
      </c>
      <c r="H1971" t="s">
        <v>5486</v>
      </c>
      <c r="I1971" t="s">
        <v>25</v>
      </c>
      <c r="J1971" s="3">
        <v>0</v>
      </c>
      <c r="K1971" s="1">
        <v>44197</v>
      </c>
      <c r="L1971" s="1">
        <v>46022</v>
      </c>
      <c r="M1971" t="s">
        <v>38</v>
      </c>
      <c r="O1971" t="s">
        <v>102</v>
      </c>
      <c r="P1971" s="1"/>
      <c r="AC1971" s="5" t="e">
        <f>VLOOKUP(Tableau13[[#This Row],[Jan,]],[1]!Tableau3[#All],2,FALSE)</f>
        <v>#REF!</v>
      </c>
      <c r="AD1971" s="5" t="e">
        <f>VLOOKUP(Tableau13[[#This Row],[Fév,]],[1]!Tableau3[#All],2,FALSE)</f>
        <v>#REF!</v>
      </c>
      <c r="AE1971" s="5" t="e">
        <f>VLOOKUP(Tableau13[[#This Row],[Mar,]],[1]!Tableau3[#All],2,FALSE)</f>
        <v>#REF!</v>
      </c>
      <c r="AF1971" s="5" t="e">
        <f>VLOOKUP(Tableau13[[#This Row],[Avr,]],[1]!Tableau3[#All],2,FALSE)</f>
        <v>#REF!</v>
      </c>
      <c r="AG1971" s="5" t="e">
        <f>VLOOKUP(Tableau13[[#This Row],[Mai]],[1]!Tableau3[#All],2,FALSE)</f>
        <v>#REF!</v>
      </c>
      <c r="AH1971" s="5" t="e">
        <f>VLOOKUP(Tableau13[[#This Row],[Juin]],[1]!Tableau3[#All],2,FALSE)</f>
        <v>#REF!</v>
      </c>
      <c r="AI1971" s="5" t="e">
        <f>VLOOKUP(Tableau13[[#This Row],[Juil,]],[1]!Tableau3[#All],2,FALSE)</f>
        <v>#REF!</v>
      </c>
      <c r="AJ1971" s="5" t="e">
        <f>VLOOKUP(Tableau13[[#This Row],[Août]],[1]!Tableau3[#All],2,FALSE)</f>
        <v>#REF!</v>
      </c>
      <c r="AK1971" s="5" t="e">
        <f>VLOOKUP(Tableau13[[#This Row],[Sept,]],[1]!Tableau3[#All],2,FALSE)</f>
        <v>#REF!</v>
      </c>
      <c r="AL1971" s="5" t="e">
        <f>VLOOKUP(Tableau13[[#This Row],[Oct,]],[1]!Tableau3[#All],2,FALSE)</f>
        <v>#REF!</v>
      </c>
      <c r="AM1971" s="5" t="e">
        <f>VLOOKUP(Tableau13[[#This Row],[Nov,]],[1]!Tableau3[#All],2,FALSE)</f>
        <v>#REF!</v>
      </c>
      <c r="AN1971" s="5" t="e">
        <f>VLOOKUP(Tableau13[[#This Row],[Déc,]],[1]!Tableau3[#All],2,FALSE)</f>
        <v>#REF!</v>
      </c>
    </row>
    <row r="1972" spans="1:40" x14ac:dyDescent="0.25">
      <c r="A1972" t="s">
        <v>5487</v>
      </c>
      <c r="D1972" t="s">
        <v>2890</v>
      </c>
      <c r="E1972" t="s">
        <v>2891</v>
      </c>
      <c r="F1972" t="s">
        <v>8571</v>
      </c>
      <c r="G1972" t="s">
        <v>5488</v>
      </c>
      <c r="H1972" t="s">
        <v>5489</v>
      </c>
      <c r="I1972" t="s">
        <v>25</v>
      </c>
      <c r="J1972" s="3">
        <v>1587</v>
      </c>
      <c r="K1972" s="1">
        <v>44044</v>
      </c>
      <c r="L1972" s="1">
        <v>44926</v>
      </c>
      <c r="M1972" t="s">
        <v>26</v>
      </c>
      <c r="N1972" t="s">
        <v>5849</v>
      </c>
      <c r="O1972" t="s">
        <v>27</v>
      </c>
      <c r="P1972" s="1">
        <v>44287</v>
      </c>
      <c r="S1972" s="2">
        <v>44287</v>
      </c>
      <c r="V1972" s="2">
        <v>44287</v>
      </c>
      <c r="Y1972" s="2">
        <v>44287</v>
      </c>
      <c r="AB1972" t="s">
        <v>39</v>
      </c>
      <c r="AC1972" s="5" t="e">
        <f>VLOOKUP(Tableau13[[#This Row],[Jan,]],[1]!Tableau3[#All],2,FALSE)</f>
        <v>#REF!</v>
      </c>
      <c r="AD1972" s="5" t="e">
        <f>VLOOKUP(Tableau13[[#This Row],[Fév,]],[1]!Tableau3[#All],2,FALSE)</f>
        <v>#REF!</v>
      </c>
      <c r="AE1972" s="5" t="e">
        <f>VLOOKUP(Tableau13[[#This Row],[Mar,]],[1]!Tableau3[#All],2,FALSE)</f>
        <v>#REF!</v>
      </c>
      <c r="AF1972" s="5" t="e">
        <f>VLOOKUP(Tableau13[[#This Row],[Avr,]],[1]!Tableau3[#All],2,FALSE)</f>
        <v>#REF!</v>
      </c>
      <c r="AG1972" s="5" t="e">
        <f>VLOOKUP(Tableau13[[#This Row],[Mai]],[1]!Tableau3[#All],2,FALSE)</f>
        <v>#REF!</v>
      </c>
      <c r="AH1972" s="5" t="e">
        <f>VLOOKUP(Tableau13[[#This Row],[Juin]],[1]!Tableau3[#All],2,FALSE)</f>
        <v>#REF!</v>
      </c>
      <c r="AI1972" s="5" t="e">
        <f>VLOOKUP(Tableau13[[#This Row],[Juil,]],[1]!Tableau3[#All],2,FALSE)</f>
        <v>#REF!</v>
      </c>
      <c r="AJ1972" s="5" t="e">
        <f>VLOOKUP(Tableau13[[#This Row],[Août]],[1]!Tableau3[#All],2,FALSE)</f>
        <v>#REF!</v>
      </c>
      <c r="AK1972" s="5" t="e">
        <f>VLOOKUP(Tableau13[[#This Row],[Sept,]],[1]!Tableau3[#All],2,FALSE)</f>
        <v>#REF!</v>
      </c>
      <c r="AL1972" s="5" t="e">
        <f>VLOOKUP(Tableau13[[#This Row],[Oct,]],[1]!Tableau3[#All],2,FALSE)</f>
        <v>#REF!</v>
      </c>
      <c r="AM1972" s="5" t="e">
        <f>VLOOKUP(Tableau13[[#This Row],[Nov,]],[1]!Tableau3[#All],2,FALSE)</f>
        <v>#REF!</v>
      </c>
      <c r="AN1972" s="5" t="e">
        <f>VLOOKUP(Tableau13[[#This Row],[Déc,]],[1]!Tableau3[#All],2,FALSE)</f>
        <v>#REF!</v>
      </c>
    </row>
    <row r="1973" spans="1:40" x14ac:dyDescent="0.25">
      <c r="A1973" t="s">
        <v>5490</v>
      </c>
      <c r="D1973" t="s">
        <v>5491</v>
      </c>
      <c r="E1973" t="s">
        <v>5492</v>
      </c>
      <c r="F1973" t="s">
        <v>5493</v>
      </c>
      <c r="G1973" t="s">
        <v>5494</v>
      </c>
      <c r="H1973" t="s">
        <v>5495</v>
      </c>
      <c r="I1973" t="s">
        <v>25</v>
      </c>
      <c r="J1973" s="3">
        <v>927</v>
      </c>
      <c r="K1973" s="1">
        <v>44197</v>
      </c>
      <c r="L1973" s="1">
        <v>44561</v>
      </c>
      <c r="M1973" t="s">
        <v>26</v>
      </c>
      <c r="N1973" t="s">
        <v>5820</v>
      </c>
      <c r="O1973" t="s">
        <v>27</v>
      </c>
      <c r="P1973" s="1">
        <v>44531</v>
      </c>
      <c r="Q1973" s="2">
        <v>44531</v>
      </c>
      <c r="R1973" s="2">
        <v>44531</v>
      </c>
      <c r="S1973" s="2">
        <v>44531</v>
      </c>
      <c r="T1973" s="2">
        <v>44531</v>
      </c>
      <c r="U1973" s="2">
        <v>44531</v>
      </c>
      <c r="V1973" s="2">
        <v>44531</v>
      </c>
      <c r="W1973" s="2">
        <v>44531</v>
      </c>
      <c r="X1973" s="2">
        <v>44531</v>
      </c>
      <c r="Y1973" s="2">
        <v>44531</v>
      </c>
      <c r="Z1973" s="2">
        <v>44531</v>
      </c>
      <c r="AA1973" s="2">
        <v>44531</v>
      </c>
      <c r="AB1973" t="s">
        <v>39</v>
      </c>
      <c r="AC1973" s="5" t="e">
        <f>VLOOKUP(Tableau13[[#This Row],[Jan,]],[1]!Tableau3[#All],2,FALSE)</f>
        <v>#REF!</v>
      </c>
      <c r="AD1973" s="5" t="e">
        <f>VLOOKUP(Tableau13[[#This Row],[Fév,]],[1]!Tableau3[#All],2,FALSE)</f>
        <v>#REF!</v>
      </c>
      <c r="AE1973" s="5" t="e">
        <f>VLOOKUP(Tableau13[[#This Row],[Mar,]],[1]!Tableau3[#All],2,FALSE)</f>
        <v>#REF!</v>
      </c>
      <c r="AF1973" s="5" t="e">
        <f>VLOOKUP(Tableau13[[#This Row],[Avr,]],[1]!Tableau3[#All],2,FALSE)</f>
        <v>#REF!</v>
      </c>
      <c r="AG1973" s="5" t="e">
        <f>VLOOKUP(Tableau13[[#This Row],[Mai]],[1]!Tableau3[#All],2,FALSE)</f>
        <v>#REF!</v>
      </c>
      <c r="AH1973" s="5" t="e">
        <f>VLOOKUP(Tableau13[[#This Row],[Juin]],[1]!Tableau3[#All],2,FALSE)</f>
        <v>#REF!</v>
      </c>
      <c r="AI1973" s="5" t="e">
        <f>VLOOKUP(Tableau13[[#This Row],[Juil,]],[1]!Tableau3[#All],2,FALSE)</f>
        <v>#REF!</v>
      </c>
      <c r="AJ1973" s="5" t="e">
        <f>VLOOKUP(Tableau13[[#This Row],[Août]],[1]!Tableau3[#All],2,FALSE)</f>
        <v>#REF!</v>
      </c>
      <c r="AK1973" s="5" t="e">
        <f>VLOOKUP(Tableau13[[#This Row],[Sept,]],[1]!Tableau3[#All],2,FALSE)</f>
        <v>#REF!</v>
      </c>
      <c r="AL1973" s="5" t="e">
        <f>VLOOKUP(Tableau13[[#This Row],[Oct,]],[1]!Tableau3[#All],2,FALSE)</f>
        <v>#REF!</v>
      </c>
      <c r="AM1973" s="5" t="e">
        <f>VLOOKUP(Tableau13[[#This Row],[Nov,]],[1]!Tableau3[#All],2,FALSE)</f>
        <v>#REF!</v>
      </c>
      <c r="AN1973" s="5" t="e">
        <f>VLOOKUP(Tableau13[[#This Row],[Déc,]],[1]!Tableau3[#All],2,FALSE)</f>
        <v>#REF!</v>
      </c>
    </row>
    <row r="1974" spans="1:40" x14ac:dyDescent="0.25">
      <c r="A1974" t="s">
        <v>5496</v>
      </c>
      <c r="D1974" t="s">
        <v>5497</v>
      </c>
      <c r="E1974" t="s">
        <v>5498</v>
      </c>
      <c r="F1974" t="s">
        <v>5499</v>
      </c>
      <c r="G1974" t="s">
        <v>5500</v>
      </c>
      <c r="H1974" t="s">
        <v>5501</v>
      </c>
      <c r="I1974" t="s">
        <v>25</v>
      </c>
      <c r="J1974" s="3">
        <v>2370</v>
      </c>
      <c r="K1974" s="1">
        <v>44197</v>
      </c>
      <c r="M1974" t="s">
        <v>26</v>
      </c>
      <c r="O1974" t="s">
        <v>27</v>
      </c>
      <c r="P1974" s="1">
        <v>1</v>
      </c>
      <c r="AC1974" s="5" t="e">
        <f>VLOOKUP(Tableau13[[#This Row],[Jan,]],[1]!Tableau3[#All],2,FALSE)</f>
        <v>#REF!</v>
      </c>
      <c r="AD1974" s="5" t="e">
        <f>VLOOKUP(Tableau13[[#This Row],[Fév,]],[1]!Tableau3[#All],2,FALSE)</f>
        <v>#REF!</v>
      </c>
      <c r="AE1974" s="5" t="e">
        <f>VLOOKUP(Tableau13[[#This Row],[Mar,]],[1]!Tableau3[#All],2,FALSE)</f>
        <v>#REF!</v>
      </c>
      <c r="AF1974" s="5" t="e">
        <f>VLOOKUP(Tableau13[[#This Row],[Avr,]],[1]!Tableau3[#All],2,FALSE)</f>
        <v>#REF!</v>
      </c>
      <c r="AG1974" s="5" t="e">
        <f>VLOOKUP(Tableau13[[#This Row],[Mai]],[1]!Tableau3[#All],2,FALSE)</f>
        <v>#REF!</v>
      </c>
      <c r="AH1974" s="5" t="e">
        <f>VLOOKUP(Tableau13[[#This Row],[Juin]],[1]!Tableau3[#All],2,FALSE)</f>
        <v>#REF!</v>
      </c>
      <c r="AI1974" s="5" t="e">
        <f>VLOOKUP(Tableau13[[#This Row],[Juil,]],[1]!Tableau3[#All],2,FALSE)</f>
        <v>#REF!</v>
      </c>
      <c r="AJ1974" s="5" t="e">
        <f>VLOOKUP(Tableau13[[#This Row],[Août]],[1]!Tableau3[#All],2,FALSE)</f>
        <v>#REF!</v>
      </c>
      <c r="AK1974" s="5" t="e">
        <f>VLOOKUP(Tableau13[[#This Row],[Sept,]],[1]!Tableau3[#All],2,FALSE)</f>
        <v>#REF!</v>
      </c>
      <c r="AL1974" s="5" t="e">
        <f>VLOOKUP(Tableau13[[#This Row],[Oct,]],[1]!Tableau3[#All],2,FALSE)</f>
        <v>#REF!</v>
      </c>
      <c r="AM1974" s="5" t="e">
        <f>VLOOKUP(Tableau13[[#This Row],[Nov,]],[1]!Tableau3[#All],2,FALSE)</f>
        <v>#REF!</v>
      </c>
      <c r="AN1974" s="5" t="e">
        <f>VLOOKUP(Tableau13[[#This Row],[Déc,]],[1]!Tableau3[#All],2,FALSE)</f>
        <v>#REF!</v>
      </c>
    </row>
    <row r="1975" spans="1:40" x14ac:dyDescent="0.25">
      <c r="A1975" t="s">
        <v>5502</v>
      </c>
      <c r="D1975" t="s">
        <v>108</v>
      </c>
      <c r="E1975" t="s">
        <v>109</v>
      </c>
      <c r="F1975" t="s">
        <v>8572</v>
      </c>
      <c r="G1975" t="s">
        <v>5503</v>
      </c>
      <c r="I1975" t="s">
        <v>25</v>
      </c>
      <c r="J1975" s="3">
        <v>0</v>
      </c>
      <c r="K1975" s="1">
        <v>44166</v>
      </c>
      <c r="L1975" s="1">
        <v>45107</v>
      </c>
      <c r="M1975" t="s">
        <v>38</v>
      </c>
      <c r="O1975" t="s">
        <v>102</v>
      </c>
      <c r="P1975" s="1"/>
      <c r="AC1975" s="5" t="e">
        <f>VLOOKUP(Tableau13[[#This Row],[Jan,]],[1]!Tableau3[#All],2,FALSE)</f>
        <v>#REF!</v>
      </c>
      <c r="AD1975" s="5" t="e">
        <f>VLOOKUP(Tableau13[[#This Row],[Fév,]],[1]!Tableau3[#All],2,FALSE)</f>
        <v>#REF!</v>
      </c>
      <c r="AE1975" s="5" t="e">
        <f>VLOOKUP(Tableau13[[#This Row],[Mar,]],[1]!Tableau3[#All],2,FALSE)</f>
        <v>#REF!</v>
      </c>
      <c r="AF1975" s="5" t="e">
        <f>VLOOKUP(Tableau13[[#This Row],[Avr,]],[1]!Tableau3[#All],2,FALSE)</f>
        <v>#REF!</v>
      </c>
      <c r="AG1975" s="5" t="e">
        <f>VLOOKUP(Tableau13[[#This Row],[Mai]],[1]!Tableau3[#All],2,FALSE)</f>
        <v>#REF!</v>
      </c>
      <c r="AH1975" s="5" t="e">
        <f>VLOOKUP(Tableau13[[#This Row],[Juin]],[1]!Tableau3[#All],2,FALSE)</f>
        <v>#REF!</v>
      </c>
      <c r="AI1975" s="5" t="e">
        <f>VLOOKUP(Tableau13[[#This Row],[Juil,]],[1]!Tableau3[#All],2,FALSE)</f>
        <v>#REF!</v>
      </c>
      <c r="AJ1975" s="5" t="e">
        <f>VLOOKUP(Tableau13[[#This Row],[Août]],[1]!Tableau3[#All],2,FALSE)</f>
        <v>#REF!</v>
      </c>
      <c r="AK1975" s="5" t="e">
        <f>VLOOKUP(Tableau13[[#This Row],[Sept,]],[1]!Tableau3[#All],2,FALSE)</f>
        <v>#REF!</v>
      </c>
      <c r="AL1975" s="5" t="e">
        <f>VLOOKUP(Tableau13[[#This Row],[Oct,]],[1]!Tableau3[#All],2,FALSE)</f>
        <v>#REF!</v>
      </c>
      <c r="AM1975" s="5" t="e">
        <f>VLOOKUP(Tableau13[[#This Row],[Nov,]],[1]!Tableau3[#All],2,FALSE)</f>
        <v>#REF!</v>
      </c>
      <c r="AN1975" s="5" t="e">
        <f>VLOOKUP(Tableau13[[#This Row],[Déc,]],[1]!Tableau3[#All],2,FALSE)</f>
        <v>#REF!</v>
      </c>
    </row>
    <row r="1976" spans="1:40" x14ac:dyDescent="0.25">
      <c r="A1976" t="s">
        <v>5504</v>
      </c>
      <c r="D1976" t="s">
        <v>5505</v>
      </c>
      <c r="E1976" t="s">
        <v>5506</v>
      </c>
      <c r="F1976" t="s">
        <v>5507</v>
      </c>
      <c r="G1976" t="s">
        <v>5508</v>
      </c>
      <c r="H1976" t="s">
        <v>5509</v>
      </c>
      <c r="I1976" t="s">
        <v>25</v>
      </c>
      <c r="J1976" s="3">
        <v>7420</v>
      </c>
      <c r="K1976" s="1">
        <v>44216</v>
      </c>
      <c r="M1976" t="s">
        <v>26</v>
      </c>
      <c r="N1976" t="s">
        <v>5820</v>
      </c>
      <c r="O1976" t="s">
        <v>27</v>
      </c>
      <c r="P1976" s="1">
        <v>0.5</v>
      </c>
      <c r="V1976">
        <v>0.5</v>
      </c>
      <c r="AC1976" s="5" t="e">
        <f>VLOOKUP(Tableau13[[#This Row],[Jan,]],[1]!Tableau3[#All],2,FALSE)</f>
        <v>#REF!</v>
      </c>
      <c r="AD1976" s="5" t="e">
        <f>VLOOKUP(Tableau13[[#This Row],[Fév,]],[1]!Tableau3[#All],2,FALSE)</f>
        <v>#REF!</v>
      </c>
      <c r="AE1976" s="5" t="e">
        <f>VLOOKUP(Tableau13[[#This Row],[Mar,]],[1]!Tableau3[#All],2,FALSE)</f>
        <v>#REF!</v>
      </c>
      <c r="AF1976" s="5" t="e">
        <f>VLOOKUP(Tableau13[[#This Row],[Avr,]],[1]!Tableau3[#All],2,FALSE)</f>
        <v>#REF!</v>
      </c>
      <c r="AG1976" s="5" t="e">
        <f>VLOOKUP(Tableau13[[#This Row],[Mai]],[1]!Tableau3[#All],2,FALSE)</f>
        <v>#REF!</v>
      </c>
      <c r="AH1976" s="5" t="e">
        <f>VLOOKUP(Tableau13[[#This Row],[Juin]],[1]!Tableau3[#All],2,FALSE)</f>
        <v>#REF!</v>
      </c>
      <c r="AI1976" s="5" t="e">
        <f>VLOOKUP(Tableau13[[#This Row],[Juil,]],[1]!Tableau3[#All],2,FALSE)</f>
        <v>#REF!</v>
      </c>
      <c r="AJ1976" s="5" t="e">
        <f>VLOOKUP(Tableau13[[#This Row],[Août]],[1]!Tableau3[#All],2,FALSE)</f>
        <v>#REF!</v>
      </c>
      <c r="AK1976" s="5" t="e">
        <f>VLOOKUP(Tableau13[[#This Row],[Sept,]],[1]!Tableau3[#All],2,FALSE)</f>
        <v>#REF!</v>
      </c>
      <c r="AL1976" s="5" t="e">
        <f>VLOOKUP(Tableau13[[#This Row],[Oct,]],[1]!Tableau3[#All],2,FALSE)</f>
        <v>#REF!</v>
      </c>
      <c r="AM1976" s="5" t="e">
        <f>VLOOKUP(Tableau13[[#This Row],[Nov,]],[1]!Tableau3[#All],2,FALSE)</f>
        <v>#REF!</v>
      </c>
      <c r="AN1976" s="5" t="e">
        <f>VLOOKUP(Tableau13[[#This Row],[Déc,]],[1]!Tableau3[#All],2,FALSE)</f>
        <v>#REF!</v>
      </c>
    </row>
    <row r="1977" spans="1:40" x14ac:dyDescent="0.25">
      <c r="A1977" t="s">
        <v>5510</v>
      </c>
      <c r="D1977" t="s">
        <v>5505</v>
      </c>
      <c r="E1977" t="s">
        <v>5506</v>
      </c>
      <c r="F1977" t="s">
        <v>5511</v>
      </c>
      <c r="G1977" t="s">
        <v>5512</v>
      </c>
      <c r="H1977" t="s">
        <v>5509</v>
      </c>
      <c r="I1977" t="s">
        <v>25</v>
      </c>
      <c r="J1977" s="3">
        <v>660</v>
      </c>
      <c r="K1977" s="1">
        <v>44216</v>
      </c>
      <c r="M1977" t="s">
        <v>26</v>
      </c>
      <c r="N1977" t="s">
        <v>5820</v>
      </c>
      <c r="O1977" t="s">
        <v>27</v>
      </c>
      <c r="P1977" s="1">
        <v>0.5</v>
      </c>
      <c r="V1977">
        <v>0.5</v>
      </c>
      <c r="AC1977" s="5" t="e">
        <f>VLOOKUP(Tableau13[[#This Row],[Jan,]],[1]!Tableau3[#All],2,FALSE)</f>
        <v>#REF!</v>
      </c>
      <c r="AD1977" s="5" t="e">
        <f>VLOOKUP(Tableau13[[#This Row],[Fév,]],[1]!Tableau3[#All],2,FALSE)</f>
        <v>#REF!</v>
      </c>
      <c r="AE1977" s="5" t="e">
        <f>VLOOKUP(Tableau13[[#This Row],[Mar,]],[1]!Tableau3[#All],2,FALSE)</f>
        <v>#REF!</v>
      </c>
      <c r="AF1977" s="5" t="e">
        <f>VLOOKUP(Tableau13[[#This Row],[Avr,]],[1]!Tableau3[#All],2,FALSE)</f>
        <v>#REF!</v>
      </c>
      <c r="AG1977" s="5" t="e">
        <f>VLOOKUP(Tableau13[[#This Row],[Mai]],[1]!Tableau3[#All],2,FALSE)</f>
        <v>#REF!</v>
      </c>
      <c r="AH1977" s="5" t="e">
        <f>VLOOKUP(Tableau13[[#This Row],[Juin]],[1]!Tableau3[#All],2,FALSE)</f>
        <v>#REF!</v>
      </c>
      <c r="AI1977" s="5" t="e">
        <f>VLOOKUP(Tableau13[[#This Row],[Juil,]],[1]!Tableau3[#All],2,FALSE)</f>
        <v>#REF!</v>
      </c>
      <c r="AJ1977" s="5" t="e">
        <f>VLOOKUP(Tableau13[[#This Row],[Août]],[1]!Tableau3[#All],2,FALSE)</f>
        <v>#REF!</v>
      </c>
      <c r="AK1977" s="5" t="e">
        <f>VLOOKUP(Tableau13[[#This Row],[Sept,]],[1]!Tableau3[#All],2,FALSE)</f>
        <v>#REF!</v>
      </c>
      <c r="AL1977" s="5" t="e">
        <f>VLOOKUP(Tableau13[[#This Row],[Oct,]],[1]!Tableau3[#All],2,FALSE)</f>
        <v>#REF!</v>
      </c>
      <c r="AM1977" s="5" t="e">
        <f>VLOOKUP(Tableau13[[#This Row],[Nov,]],[1]!Tableau3[#All],2,FALSE)</f>
        <v>#REF!</v>
      </c>
      <c r="AN1977" s="5" t="e">
        <f>VLOOKUP(Tableau13[[#This Row],[Déc,]],[1]!Tableau3[#All],2,FALSE)</f>
        <v>#REF!</v>
      </c>
    </row>
    <row r="1978" spans="1:40" x14ac:dyDescent="0.25">
      <c r="A1978" t="s">
        <v>5513</v>
      </c>
      <c r="D1978" t="s">
        <v>135</v>
      </c>
      <c r="E1978" t="s">
        <v>136</v>
      </c>
      <c r="F1978" t="s">
        <v>8573</v>
      </c>
      <c r="G1978" t="s">
        <v>5514</v>
      </c>
      <c r="H1978" t="s">
        <v>5515</v>
      </c>
      <c r="I1978" t="s">
        <v>25</v>
      </c>
      <c r="J1978" s="3">
        <v>38.380000000000003</v>
      </c>
      <c r="K1978" s="1">
        <v>44197</v>
      </c>
      <c r="L1978" s="1">
        <v>45291</v>
      </c>
      <c r="M1978" t="s">
        <v>38</v>
      </c>
      <c r="O1978" t="s">
        <v>32</v>
      </c>
      <c r="P1978" s="1">
        <v>44287</v>
      </c>
      <c r="S1978" s="2">
        <v>44287</v>
      </c>
      <c r="V1978" s="2">
        <v>44287</v>
      </c>
      <c r="Y1978" s="2">
        <v>44287</v>
      </c>
      <c r="AC1978" s="5" t="e">
        <f>VLOOKUP(Tableau13[[#This Row],[Jan,]],[1]!Tableau3[#All],2,FALSE)</f>
        <v>#REF!</v>
      </c>
      <c r="AD1978" s="5" t="e">
        <f>VLOOKUP(Tableau13[[#This Row],[Fév,]],[1]!Tableau3[#All],2,FALSE)</f>
        <v>#REF!</v>
      </c>
      <c r="AE1978" s="5" t="e">
        <f>VLOOKUP(Tableau13[[#This Row],[Mar,]],[1]!Tableau3[#All],2,FALSE)</f>
        <v>#REF!</v>
      </c>
      <c r="AF1978" s="5" t="e">
        <f>VLOOKUP(Tableau13[[#This Row],[Avr,]],[1]!Tableau3[#All],2,FALSE)</f>
        <v>#REF!</v>
      </c>
      <c r="AG1978" s="5" t="e">
        <f>VLOOKUP(Tableau13[[#This Row],[Mai]],[1]!Tableau3[#All],2,FALSE)</f>
        <v>#REF!</v>
      </c>
      <c r="AH1978" s="5" t="e">
        <f>VLOOKUP(Tableau13[[#This Row],[Juin]],[1]!Tableau3[#All],2,FALSE)</f>
        <v>#REF!</v>
      </c>
      <c r="AI1978" s="5" t="e">
        <f>VLOOKUP(Tableau13[[#This Row],[Juil,]],[1]!Tableau3[#All],2,FALSE)</f>
        <v>#REF!</v>
      </c>
      <c r="AJ1978" s="5" t="e">
        <f>VLOOKUP(Tableau13[[#This Row],[Août]],[1]!Tableau3[#All],2,FALSE)</f>
        <v>#REF!</v>
      </c>
      <c r="AK1978" s="5" t="e">
        <f>VLOOKUP(Tableau13[[#This Row],[Sept,]],[1]!Tableau3[#All],2,FALSE)</f>
        <v>#REF!</v>
      </c>
      <c r="AL1978" s="5" t="e">
        <f>VLOOKUP(Tableau13[[#This Row],[Oct,]],[1]!Tableau3[#All],2,FALSE)</f>
        <v>#REF!</v>
      </c>
      <c r="AM1978" s="5" t="e">
        <f>VLOOKUP(Tableau13[[#This Row],[Nov,]],[1]!Tableau3[#All],2,FALSE)</f>
        <v>#REF!</v>
      </c>
      <c r="AN1978" s="5" t="e">
        <f>VLOOKUP(Tableau13[[#This Row],[Déc,]],[1]!Tableau3[#All],2,FALSE)</f>
        <v>#REF!</v>
      </c>
    </row>
    <row r="1979" spans="1:40" x14ac:dyDescent="0.25">
      <c r="A1979" t="s">
        <v>5516</v>
      </c>
      <c r="D1979" t="s">
        <v>5517</v>
      </c>
      <c r="E1979" t="s">
        <v>5518</v>
      </c>
      <c r="F1979" t="s">
        <v>5519</v>
      </c>
      <c r="G1979" t="s">
        <v>5520</v>
      </c>
      <c r="H1979" t="s">
        <v>5521</v>
      </c>
      <c r="I1979" t="s">
        <v>25</v>
      </c>
      <c r="J1979" s="3">
        <v>2956.67</v>
      </c>
      <c r="K1979" s="1">
        <v>44197</v>
      </c>
      <c r="L1979" s="1">
        <v>44561</v>
      </c>
      <c r="M1979" t="s">
        <v>26</v>
      </c>
      <c r="N1979" t="s">
        <v>5849</v>
      </c>
      <c r="O1979" t="s">
        <v>27</v>
      </c>
      <c r="P1979" s="1">
        <v>44228</v>
      </c>
      <c r="V1979" s="2">
        <v>44228</v>
      </c>
      <c r="AB1979" t="s">
        <v>39</v>
      </c>
      <c r="AC1979" s="5" t="e">
        <f>VLOOKUP(Tableau13[[#This Row],[Jan,]],[1]!Tableau3[#All],2,FALSE)</f>
        <v>#REF!</v>
      </c>
      <c r="AD1979" s="5" t="e">
        <f>VLOOKUP(Tableau13[[#This Row],[Fév,]],[1]!Tableau3[#All],2,FALSE)</f>
        <v>#REF!</v>
      </c>
      <c r="AE1979" s="5" t="e">
        <f>VLOOKUP(Tableau13[[#This Row],[Mar,]],[1]!Tableau3[#All],2,FALSE)</f>
        <v>#REF!</v>
      </c>
      <c r="AF1979" s="5" t="e">
        <f>VLOOKUP(Tableau13[[#This Row],[Avr,]],[1]!Tableau3[#All],2,FALSE)</f>
        <v>#REF!</v>
      </c>
      <c r="AG1979" s="5" t="e">
        <f>VLOOKUP(Tableau13[[#This Row],[Mai]],[1]!Tableau3[#All],2,FALSE)</f>
        <v>#REF!</v>
      </c>
      <c r="AH1979" s="5" t="e">
        <f>VLOOKUP(Tableau13[[#This Row],[Juin]],[1]!Tableau3[#All],2,FALSE)</f>
        <v>#REF!</v>
      </c>
      <c r="AI1979" s="5" t="e">
        <f>VLOOKUP(Tableau13[[#This Row],[Juil,]],[1]!Tableau3[#All],2,FALSE)</f>
        <v>#REF!</v>
      </c>
      <c r="AJ1979" s="5" t="e">
        <f>VLOOKUP(Tableau13[[#This Row],[Août]],[1]!Tableau3[#All],2,FALSE)</f>
        <v>#REF!</v>
      </c>
      <c r="AK1979" s="5" t="e">
        <f>VLOOKUP(Tableau13[[#This Row],[Sept,]],[1]!Tableau3[#All],2,FALSE)</f>
        <v>#REF!</v>
      </c>
      <c r="AL1979" s="5" t="e">
        <f>VLOOKUP(Tableau13[[#This Row],[Oct,]],[1]!Tableau3[#All],2,FALSE)</f>
        <v>#REF!</v>
      </c>
      <c r="AM1979" s="5" t="e">
        <f>VLOOKUP(Tableau13[[#This Row],[Nov,]],[1]!Tableau3[#All],2,FALSE)</f>
        <v>#REF!</v>
      </c>
      <c r="AN1979" s="5" t="e">
        <f>VLOOKUP(Tableau13[[#This Row],[Déc,]],[1]!Tableau3[#All],2,FALSE)</f>
        <v>#REF!</v>
      </c>
    </row>
    <row r="1980" spans="1:40" x14ac:dyDescent="0.25">
      <c r="A1980" t="s">
        <v>5522</v>
      </c>
      <c r="B1980" s="1">
        <v>44168</v>
      </c>
      <c r="D1980" t="s">
        <v>5523</v>
      </c>
      <c r="E1980" t="s">
        <v>5524</v>
      </c>
      <c r="F1980" t="s">
        <v>5525</v>
      </c>
      <c r="G1980" t="s">
        <v>5526</v>
      </c>
      <c r="H1980" t="s">
        <v>5527</v>
      </c>
      <c r="I1980" t="s">
        <v>25</v>
      </c>
      <c r="J1980" s="3">
        <v>295.52999999999997</v>
      </c>
      <c r="K1980" s="1">
        <v>44211</v>
      </c>
      <c r="M1980" t="s">
        <v>26</v>
      </c>
      <c r="N1980" t="s">
        <v>5820</v>
      </c>
      <c r="O1980" t="s">
        <v>27</v>
      </c>
      <c r="P1980" s="1">
        <v>44287</v>
      </c>
      <c r="S1980" s="2">
        <v>44287</v>
      </c>
      <c r="V1980" s="2">
        <v>44287</v>
      </c>
      <c r="Y1980" s="2">
        <v>44287</v>
      </c>
      <c r="AC1980" s="5" t="e">
        <f>VLOOKUP(Tableau13[[#This Row],[Jan,]],[1]!Tableau3[#All],2,FALSE)</f>
        <v>#REF!</v>
      </c>
      <c r="AD1980" s="5" t="e">
        <f>VLOOKUP(Tableau13[[#This Row],[Fév,]],[1]!Tableau3[#All],2,FALSE)</f>
        <v>#REF!</v>
      </c>
      <c r="AE1980" s="5" t="e">
        <f>VLOOKUP(Tableau13[[#This Row],[Mar,]],[1]!Tableau3[#All],2,FALSE)</f>
        <v>#REF!</v>
      </c>
      <c r="AF1980" s="5" t="e">
        <f>VLOOKUP(Tableau13[[#This Row],[Avr,]],[1]!Tableau3[#All],2,FALSE)</f>
        <v>#REF!</v>
      </c>
      <c r="AG1980" s="5" t="e">
        <f>VLOOKUP(Tableau13[[#This Row],[Mai]],[1]!Tableau3[#All],2,FALSE)</f>
        <v>#REF!</v>
      </c>
      <c r="AH1980" s="5" t="e">
        <f>VLOOKUP(Tableau13[[#This Row],[Juin]],[1]!Tableau3[#All],2,FALSE)</f>
        <v>#REF!</v>
      </c>
      <c r="AI1980" s="5" t="e">
        <f>VLOOKUP(Tableau13[[#This Row],[Juil,]],[1]!Tableau3[#All],2,FALSE)</f>
        <v>#REF!</v>
      </c>
      <c r="AJ1980" s="5" t="e">
        <f>VLOOKUP(Tableau13[[#This Row],[Août]],[1]!Tableau3[#All],2,FALSE)</f>
        <v>#REF!</v>
      </c>
      <c r="AK1980" s="5" t="e">
        <f>VLOOKUP(Tableau13[[#This Row],[Sept,]],[1]!Tableau3[#All],2,FALSE)</f>
        <v>#REF!</v>
      </c>
      <c r="AL1980" s="5" t="e">
        <f>VLOOKUP(Tableau13[[#This Row],[Oct,]],[1]!Tableau3[#All],2,FALSE)</f>
        <v>#REF!</v>
      </c>
      <c r="AM1980" s="5" t="e">
        <f>VLOOKUP(Tableau13[[#This Row],[Nov,]],[1]!Tableau3[#All],2,FALSE)</f>
        <v>#REF!</v>
      </c>
      <c r="AN1980" s="5" t="e">
        <f>VLOOKUP(Tableau13[[#This Row],[Déc,]],[1]!Tableau3[#All],2,FALSE)</f>
        <v>#REF!</v>
      </c>
    </row>
    <row r="1981" spans="1:40" x14ac:dyDescent="0.25">
      <c r="A1981" t="s">
        <v>5528</v>
      </c>
      <c r="B1981" s="1">
        <v>44228</v>
      </c>
      <c r="D1981" t="s">
        <v>5529</v>
      </c>
      <c r="E1981" t="s">
        <v>5530</v>
      </c>
      <c r="F1981" t="s">
        <v>5531</v>
      </c>
      <c r="G1981" t="s">
        <v>5532</v>
      </c>
      <c r="H1981" t="s">
        <v>5533</v>
      </c>
      <c r="I1981" t="s">
        <v>25</v>
      </c>
      <c r="J1981" s="3">
        <v>9624.94</v>
      </c>
      <c r="K1981" s="1">
        <v>44197</v>
      </c>
      <c r="M1981" t="s">
        <v>26</v>
      </c>
      <c r="N1981" t="s">
        <v>5820</v>
      </c>
      <c r="O1981" t="s">
        <v>27</v>
      </c>
      <c r="P1981" s="1">
        <v>44287</v>
      </c>
      <c r="S1981" s="2">
        <v>44287</v>
      </c>
      <c r="V1981" s="2">
        <v>44287</v>
      </c>
      <c r="Y1981" s="2">
        <v>44287</v>
      </c>
      <c r="AC1981" s="5" t="e">
        <f>VLOOKUP(Tableau13[[#This Row],[Jan,]],[1]!Tableau3[#All],2,FALSE)</f>
        <v>#REF!</v>
      </c>
      <c r="AD1981" s="5" t="e">
        <f>VLOOKUP(Tableau13[[#This Row],[Fév,]],[1]!Tableau3[#All],2,FALSE)</f>
        <v>#REF!</v>
      </c>
      <c r="AE1981" s="5" t="e">
        <f>VLOOKUP(Tableau13[[#This Row],[Mar,]],[1]!Tableau3[#All],2,FALSE)</f>
        <v>#REF!</v>
      </c>
      <c r="AF1981" s="5" t="e">
        <f>VLOOKUP(Tableau13[[#This Row],[Avr,]],[1]!Tableau3[#All],2,FALSE)</f>
        <v>#REF!</v>
      </c>
      <c r="AG1981" s="5" t="e">
        <f>VLOOKUP(Tableau13[[#This Row],[Mai]],[1]!Tableau3[#All],2,FALSE)</f>
        <v>#REF!</v>
      </c>
      <c r="AH1981" s="5" t="e">
        <f>VLOOKUP(Tableau13[[#This Row],[Juin]],[1]!Tableau3[#All],2,FALSE)</f>
        <v>#REF!</v>
      </c>
      <c r="AI1981" s="5" t="e">
        <f>VLOOKUP(Tableau13[[#This Row],[Juil,]],[1]!Tableau3[#All],2,FALSE)</f>
        <v>#REF!</v>
      </c>
      <c r="AJ1981" s="5" t="e">
        <f>VLOOKUP(Tableau13[[#This Row],[Août]],[1]!Tableau3[#All],2,FALSE)</f>
        <v>#REF!</v>
      </c>
      <c r="AK1981" s="5" t="e">
        <f>VLOOKUP(Tableau13[[#This Row],[Sept,]],[1]!Tableau3[#All],2,FALSE)</f>
        <v>#REF!</v>
      </c>
      <c r="AL1981" s="5" t="e">
        <f>VLOOKUP(Tableau13[[#This Row],[Oct,]],[1]!Tableau3[#All],2,FALSE)</f>
        <v>#REF!</v>
      </c>
      <c r="AM1981" s="5" t="e">
        <f>VLOOKUP(Tableau13[[#This Row],[Nov,]],[1]!Tableau3[#All],2,FALSE)</f>
        <v>#REF!</v>
      </c>
      <c r="AN1981" s="5" t="e">
        <f>VLOOKUP(Tableau13[[#This Row],[Déc,]],[1]!Tableau3[#All],2,FALSE)</f>
        <v>#REF!</v>
      </c>
    </row>
    <row r="1982" spans="1:40" x14ac:dyDescent="0.25">
      <c r="A1982" t="s">
        <v>5534</v>
      </c>
      <c r="D1982" t="s">
        <v>2913</v>
      </c>
      <c r="E1982" t="s">
        <v>2914</v>
      </c>
      <c r="F1982" t="s">
        <v>8574</v>
      </c>
      <c r="G1982" t="s">
        <v>5535</v>
      </c>
      <c r="H1982" t="s">
        <v>5536</v>
      </c>
      <c r="I1982" t="s">
        <v>25</v>
      </c>
      <c r="J1982" s="3">
        <v>4500</v>
      </c>
      <c r="K1982" s="1">
        <v>44197</v>
      </c>
      <c r="L1982" s="1">
        <v>44561</v>
      </c>
      <c r="M1982" t="s">
        <v>38</v>
      </c>
      <c r="O1982" t="s">
        <v>32</v>
      </c>
      <c r="P1982" s="1">
        <v>0.25</v>
      </c>
      <c r="S1982">
        <v>0.25</v>
      </c>
      <c r="V1982">
        <v>0.25</v>
      </c>
      <c r="Y1982">
        <v>0.25</v>
      </c>
      <c r="AB1982" t="s">
        <v>53</v>
      </c>
      <c r="AC1982" s="5" t="e">
        <f>VLOOKUP(Tableau13[[#This Row],[Jan,]],[1]!Tableau3[#All],2,FALSE)</f>
        <v>#REF!</v>
      </c>
      <c r="AD1982" s="5" t="e">
        <f>VLOOKUP(Tableau13[[#This Row],[Fév,]],[1]!Tableau3[#All],2,FALSE)</f>
        <v>#REF!</v>
      </c>
      <c r="AE1982" s="5" t="e">
        <f>VLOOKUP(Tableau13[[#This Row],[Mar,]],[1]!Tableau3[#All],2,FALSE)</f>
        <v>#REF!</v>
      </c>
      <c r="AF1982" s="5" t="e">
        <f>VLOOKUP(Tableau13[[#This Row],[Avr,]],[1]!Tableau3[#All],2,FALSE)</f>
        <v>#REF!</v>
      </c>
      <c r="AG1982" s="5" t="e">
        <f>VLOOKUP(Tableau13[[#This Row],[Mai]],[1]!Tableau3[#All],2,FALSE)</f>
        <v>#REF!</v>
      </c>
      <c r="AH1982" s="5" t="e">
        <f>VLOOKUP(Tableau13[[#This Row],[Juin]],[1]!Tableau3[#All],2,FALSE)</f>
        <v>#REF!</v>
      </c>
      <c r="AI1982" s="5" t="e">
        <f>VLOOKUP(Tableau13[[#This Row],[Juil,]],[1]!Tableau3[#All],2,FALSE)</f>
        <v>#REF!</v>
      </c>
      <c r="AJ1982" s="5" t="e">
        <f>VLOOKUP(Tableau13[[#This Row],[Août]],[1]!Tableau3[#All],2,FALSE)</f>
        <v>#REF!</v>
      </c>
      <c r="AK1982" s="5" t="e">
        <f>VLOOKUP(Tableau13[[#This Row],[Sept,]],[1]!Tableau3[#All],2,FALSE)</f>
        <v>#REF!</v>
      </c>
      <c r="AL1982" s="5" t="e">
        <f>VLOOKUP(Tableau13[[#This Row],[Oct,]],[1]!Tableau3[#All],2,FALSE)</f>
        <v>#REF!</v>
      </c>
      <c r="AM1982" s="5" t="e">
        <f>VLOOKUP(Tableau13[[#This Row],[Nov,]],[1]!Tableau3[#All],2,FALSE)</f>
        <v>#REF!</v>
      </c>
      <c r="AN1982" s="5" t="e">
        <f>VLOOKUP(Tableau13[[#This Row],[Déc,]],[1]!Tableau3[#All],2,FALSE)</f>
        <v>#REF!</v>
      </c>
    </row>
    <row r="1983" spans="1:40" x14ac:dyDescent="0.25">
      <c r="A1983" t="s">
        <v>5537</v>
      </c>
      <c r="D1983" t="s">
        <v>2913</v>
      </c>
      <c r="E1983" t="s">
        <v>2914</v>
      </c>
      <c r="F1983" t="s">
        <v>8575</v>
      </c>
      <c r="G1983" t="s">
        <v>5538</v>
      </c>
      <c r="H1983" t="s">
        <v>2928</v>
      </c>
      <c r="I1983" t="s">
        <v>25</v>
      </c>
      <c r="J1983" s="3">
        <v>2500.71</v>
      </c>
      <c r="K1983" s="1">
        <v>44197</v>
      </c>
      <c r="L1983" s="1">
        <v>44561</v>
      </c>
      <c r="M1983" t="s">
        <v>38</v>
      </c>
      <c r="O1983" t="s">
        <v>32</v>
      </c>
      <c r="P1983" s="1">
        <v>0.25</v>
      </c>
      <c r="S1983">
        <v>0.25</v>
      </c>
      <c r="V1983">
        <v>0.25</v>
      </c>
      <c r="Y1983">
        <v>0.25</v>
      </c>
      <c r="AB1983" t="s">
        <v>53</v>
      </c>
      <c r="AC1983" s="5" t="e">
        <f>VLOOKUP(Tableau13[[#This Row],[Jan,]],[1]!Tableau3[#All],2,FALSE)</f>
        <v>#REF!</v>
      </c>
      <c r="AD1983" s="5" t="e">
        <f>VLOOKUP(Tableau13[[#This Row],[Fév,]],[1]!Tableau3[#All],2,FALSE)</f>
        <v>#REF!</v>
      </c>
      <c r="AE1983" s="5" t="e">
        <f>VLOOKUP(Tableau13[[#This Row],[Mar,]],[1]!Tableau3[#All],2,FALSE)</f>
        <v>#REF!</v>
      </c>
      <c r="AF1983" s="5" t="e">
        <f>VLOOKUP(Tableau13[[#This Row],[Avr,]],[1]!Tableau3[#All],2,FALSE)</f>
        <v>#REF!</v>
      </c>
      <c r="AG1983" s="5" t="e">
        <f>VLOOKUP(Tableau13[[#This Row],[Mai]],[1]!Tableau3[#All],2,FALSE)</f>
        <v>#REF!</v>
      </c>
      <c r="AH1983" s="5" t="e">
        <f>VLOOKUP(Tableau13[[#This Row],[Juin]],[1]!Tableau3[#All],2,FALSE)</f>
        <v>#REF!</v>
      </c>
      <c r="AI1983" s="5" t="e">
        <f>VLOOKUP(Tableau13[[#This Row],[Juil,]],[1]!Tableau3[#All],2,FALSE)</f>
        <v>#REF!</v>
      </c>
      <c r="AJ1983" s="5" t="e">
        <f>VLOOKUP(Tableau13[[#This Row],[Août]],[1]!Tableau3[#All],2,FALSE)</f>
        <v>#REF!</v>
      </c>
      <c r="AK1983" s="5" t="e">
        <f>VLOOKUP(Tableau13[[#This Row],[Sept,]],[1]!Tableau3[#All],2,FALSE)</f>
        <v>#REF!</v>
      </c>
      <c r="AL1983" s="5" t="e">
        <f>VLOOKUP(Tableau13[[#This Row],[Oct,]],[1]!Tableau3[#All],2,FALSE)</f>
        <v>#REF!</v>
      </c>
      <c r="AM1983" s="5" t="e">
        <f>VLOOKUP(Tableau13[[#This Row],[Nov,]],[1]!Tableau3[#All],2,FALSE)</f>
        <v>#REF!</v>
      </c>
      <c r="AN1983" s="5" t="e">
        <f>VLOOKUP(Tableau13[[#This Row],[Déc,]],[1]!Tableau3[#All],2,FALSE)</f>
        <v>#REF!</v>
      </c>
    </row>
    <row r="1984" spans="1:40" x14ac:dyDescent="0.25">
      <c r="A1984" t="s">
        <v>5539</v>
      </c>
      <c r="D1984" t="s">
        <v>2913</v>
      </c>
      <c r="E1984" t="s">
        <v>2914</v>
      </c>
      <c r="F1984" t="s">
        <v>8576</v>
      </c>
      <c r="G1984" t="s">
        <v>5540</v>
      </c>
      <c r="H1984" t="s">
        <v>3806</v>
      </c>
      <c r="I1984" t="s">
        <v>25</v>
      </c>
      <c r="J1984" s="3">
        <v>1070</v>
      </c>
      <c r="K1984" s="1">
        <v>44197</v>
      </c>
      <c r="L1984" s="1">
        <v>44561</v>
      </c>
      <c r="M1984" t="s">
        <v>38</v>
      </c>
      <c r="O1984" t="s">
        <v>32</v>
      </c>
      <c r="P1984" s="1">
        <v>0.25</v>
      </c>
      <c r="S1984">
        <v>0.25</v>
      </c>
      <c r="V1984">
        <v>0.25</v>
      </c>
      <c r="Y1984">
        <v>0.25</v>
      </c>
      <c r="AB1984" t="s">
        <v>53</v>
      </c>
      <c r="AC1984" s="5" t="e">
        <f>VLOOKUP(Tableau13[[#This Row],[Jan,]],[1]!Tableau3[#All],2,FALSE)</f>
        <v>#REF!</v>
      </c>
      <c r="AD1984" s="5" t="e">
        <f>VLOOKUP(Tableau13[[#This Row],[Fév,]],[1]!Tableau3[#All],2,FALSE)</f>
        <v>#REF!</v>
      </c>
      <c r="AE1984" s="5" t="e">
        <f>VLOOKUP(Tableau13[[#This Row],[Mar,]],[1]!Tableau3[#All],2,FALSE)</f>
        <v>#REF!</v>
      </c>
      <c r="AF1984" s="5" t="e">
        <f>VLOOKUP(Tableau13[[#This Row],[Avr,]],[1]!Tableau3[#All],2,FALSE)</f>
        <v>#REF!</v>
      </c>
      <c r="AG1984" s="5" t="e">
        <f>VLOOKUP(Tableau13[[#This Row],[Mai]],[1]!Tableau3[#All],2,FALSE)</f>
        <v>#REF!</v>
      </c>
      <c r="AH1984" s="5" t="e">
        <f>VLOOKUP(Tableau13[[#This Row],[Juin]],[1]!Tableau3[#All],2,FALSE)</f>
        <v>#REF!</v>
      </c>
      <c r="AI1984" s="5" t="e">
        <f>VLOOKUP(Tableau13[[#This Row],[Juil,]],[1]!Tableau3[#All],2,FALSE)</f>
        <v>#REF!</v>
      </c>
      <c r="AJ1984" s="5" t="e">
        <f>VLOOKUP(Tableau13[[#This Row],[Août]],[1]!Tableau3[#All],2,FALSE)</f>
        <v>#REF!</v>
      </c>
      <c r="AK1984" s="5" t="e">
        <f>VLOOKUP(Tableau13[[#This Row],[Sept,]],[1]!Tableau3[#All],2,FALSE)</f>
        <v>#REF!</v>
      </c>
      <c r="AL1984" s="5" t="e">
        <f>VLOOKUP(Tableau13[[#This Row],[Oct,]],[1]!Tableau3[#All],2,FALSE)</f>
        <v>#REF!</v>
      </c>
      <c r="AM1984" s="5" t="e">
        <f>VLOOKUP(Tableau13[[#This Row],[Nov,]],[1]!Tableau3[#All],2,FALSE)</f>
        <v>#REF!</v>
      </c>
      <c r="AN1984" s="5" t="e">
        <f>VLOOKUP(Tableau13[[#This Row],[Déc,]],[1]!Tableau3[#All],2,FALSE)</f>
        <v>#REF!</v>
      </c>
    </row>
    <row r="1985" spans="1:40" x14ac:dyDescent="0.25">
      <c r="A1985" t="s">
        <v>5541</v>
      </c>
      <c r="D1985" t="s">
        <v>2913</v>
      </c>
      <c r="E1985" t="s">
        <v>2914</v>
      </c>
      <c r="F1985" t="s">
        <v>8577</v>
      </c>
      <c r="G1985" t="s">
        <v>5542</v>
      </c>
      <c r="H1985" t="s">
        <v>3806</v>
      </c>
      <c r="I1985" t="s">
        <v>25</v>
      </c>
      <c r="J1985" s="3">
        <v>0</v>
      </c>
      <c r="K1985" s="1">
        <v>44197</v>
      </c>
      <c r="L1985" s="1">
        <v>44561</v>
      </c>
      <c r="M1985" t="s">
        <v>38</v>
      </c>
      <c r="O1985" t="s">
        <v>102</v>
      </c>
      <c r="P1985" s="1"/>
      <c r="AB1985" t="s">
        <v>53</v>
      </c>
      <c r="AC1985" s="5" t="e">
        <f>VLOOKUP(Tableau13[[#This Row],[Jan,]],[1]!Tableau3[#All],2,FALSE)</f>
        <v>#REF!</v>
      </c>
      <c r="AD1985" s="5" t="e">
        <f>VLOOKUP(Tableau13[[#This Row],[Fév,]],[1]!Tableau3[#All],2,FALSE)</f>
        <v>#REF!</v>
      </c>
      <c r="AE1985" s="5" t="e">
        <f>VLOOKUP(Tableau13[[#This Row],[Mar,]],[1]!Tableau3[#All],2,FALSE)</f>
        <v>#REF!</v>
      </c>
      <c r="AF1985" s="5" t="e">
        <f>VLOOKUP(Tableau13[[#This Row],[Avr,]],[1]!Tableau3[#All],2,FALSE)</f>
        <v>#REF!</v>
      </c>
      <c r="AG1985" s="5" t="e">
        <f>VLOOKUP(Tableau13[[#This Row],[Mai]],[1]!Tableau3[#All],2,FALSE)</f>
        <v>#REF!</v>
      </c>
      <c r="AH1985" s="5" t="e">
        <f>VLOOKUP(Tableau13[[#This Row],[Juin]],[1]!Tableau3[#All],2,FALSE)</f>
        <v>#REF!</v>
      </c>
      <c r="AI1985" s="5" t="e">
        <f>VLOOKUP(Tableau13[[#This Row],[Juil,]],[1]!Tableau3[#All],2,FALSE)</f>
        <v>#REF!</v>
      </c>
      <c r="AJ1985" s="5" t="e">
        <f>VLOOKUP(Tableau13[[#This Row],[Août]],[1]!Tableau3[#All],2,FALSE)</f>
        <v>#REF!</v>
      </c>
      <c r="AK1985" s="5" t="e">
        <f>VLOOKUP(Tableau13[[#This Row],[Sept,]],[1]!Tableau3[#All],2,FALSE)</f>
        <v>#REF!</v>
      </c>
      <c r="AL1985" s="5" t="e">
        <f>VLOOKUP(Tableau13[[#This Row],[Oct,]],[1]!Tableau3[#All],2,FALSE)</f>
        <v>#REF!</v>
      </c>
      <c r="AM1985" s="5" t="e">
        <f>VLOOKUP(Tableau13[[#This Row],[Nov,]],[1]!Tableau3[#All],2,FALSE)</f>
        <v>#REF!</v>
      </c>
      <c r="AN1985" s="5" t="e">
        <f>VLOOKUP(Tableau13[[#This Row],[Déc,]],[1]!Tableau3[#All],2,FALSE)</f>
        <v>#REF!</v>
      </c>
    </row>
    <row r="1986" spans="1:40" x14ac:dyDescent="0.25">
      <c r="A1986" t="s">
        <v>5543</v>
      </c>
      <c r="B1986" s="1">
        <v>44235</v>
      </c>
      <c r="D1986" t="s">
        <v>5544</v>
      </c>
      <c r="E1986" t="s">
        <v>5545</v>
      </c>
      <c r="F1986" t="s">
        <v>5546</v>
      </c>
      <c r="G1986" t="s">
        <v>5547</v>
      </c>
      <c r="H1986" t="s">
        <v>5548</v>
      </c>
      <c r="I1986" t="s">
        <v>25</v>
      </c>
      <c r="J1986" s="3">
        <v>2712.52</v>
      </c>
      <c r="K1986" s="1">
        <v>44228</v>
      </c>
      <c r="L1986" s="1">
        <v>44561</v>
      </c>
      <c r="M1986" t="s">
        <v>26</v>
      </c>
      <c r="N1986" t="s">
        <v>5820</v>
      </c>
      <c r="O1986" t="s">
        <v>27</v>
      </c>
      <c r="P1986" s="1">
        <v>44531</v>
      </c>
      <c r="Q1986" s="2">
        <v>44531</v>
      </c>
      <c r="R1986" s="2">
        <v>44531</v>
      </c>
      <c r="S1986" s="2">
        <v>44531</v>
      </c>
      <c r="T1986" s="2">
        <v>44531</v>
      </c>
      <c r="U1986" s="2">
        <v>44531</v>
      </c>
      <c r="V1986" s="2">
        <v>44531</v>
      </c>
      <c r="W1986" s="2">
        <v>44531</v>
      </c>
      <c r="X1986" s="2">
        <v>44531</v>
      </c>
      <c r="Y1986" s="2">
        <v>44531</v>
      </c>
      <c r="Z1986" s="2">
        <v>44531</v>
      </c>
      <c r="AA1986" s="2">
        <v>44531</v>
      </c>
      <c r="AC1986" s="5" t="e">
        <f>VLOOKUP(Tableau13[[#This Row],[Jan,]],[1]!Tableau3[#All],2,FALSE)</f>
        <v>#REF!</v>
      </c>
      <c r="AD1986" s="5" t="e">
        <f>VLOOKUP(Tableau13[[#This Row],[Fév,]],[1]!Tableau3[#All],2,FALSE)</f>
        <v>#REF!</v>
      </c>
      <c r="AE1986" s="5" t="e">
        <f>VLOOKUP(Tableau13[[#This Row],[Mar,]],[1]!Tableau3[#All],2,FALSE)</f>
        <v>#REF!</v>
      </c>
      <c r="AF1986" s="5" t="e">
        <f>VLOOKUP(Tableau13[[#This Row],[Avr,]],[1]!Tableau3[#All],2,FALSE)</f>
        <v>#REF!</v>
      </c>
      <c r="AG1986" s="5" t="e">
        <f>VLOOKUP(Tableau13[[#This Row],[Mai]],[1]!Tableau3[#All],2,FALSE)</f>
        <v>#REF!</v>
      </c>
      <c r="AH1986" s="5" t="e">
        <f>VLOOKUP(Tableau13[[#This Row],[Juin]],[1]!Tableau3[#All],2,FALSE)</f>
        <v>#REF!</v>
      </c>
      <c r="AI1986" s="5" t="e">
        <f>VLOOKUP(Tableau13[[#This Row],[Juil,]],[1]!Tableau3[#All],2,FALSE)</f>
        <v>#REF!</v>
      </c>
      <c r="AJ1986" s="5" t="e">
        <f>VLOOKUP(Tableau13[[#This Row],[Août]],[1]!Tableau3[#All],2,FALSE)</f>
        <v>#REF!</v>
      </c>
      <c r="AK1986" s="5" t="e">
        <f>VLOOKUP(Tableau13[[#This Row],[Sept,]],[1]!Tableau3[#All],2,FALSE)</f>
        <v>#REF!</v>
      </c>
      <c r="AL1986" s="5" t="e">
        <f>VLOOKUP(Tableau13[[#This Row],[Oct,]],[1]!Tableau3[#All],2,FALSE)</f>
        <v>#REF!</v>
      </c>
      <c r="AM1986" s="5" t="e">
        <f>VLOOKUP(Tableau13[[#This Row],[Nov,]],[1]!Tableau3[#All],2,FALSE)</f>
        <v>#REF!</v>
      </c>
      <c r="AN1986" s="5" t="e">
        <f>VLOOKUP(Tableau13[[#This Row],[Déc,]],[1]!Tableau3[#All],2,FALSE)</f>
        <v>#REF!</v>
      </c>
    </row>
    <row r="1987" spans="1:40" x14ac:dyDescent="0.25">
      <c r="A1987" t="s">
        <v>5549</v>
      </c>
      <c r="B1987" s="1">
        <v>44287</v>
      </c>
      <c r="D1987" t="s">
        <v>135</v>
      </c>
      <c r="E1987" t="s">
        <v>136</v>
      </c>
      <c r="F1987" t="s">
        <v>8578</v>
      </c>
      <c r="G1987" t="s">
        <v>5550</v>
      </c>
      <c r="H1987" t="s">
        <v>5551</v>
      </c>
      <c r="I1987" t="s">
        <v>25</v>
      </c>
      <c r="J1987" s="3">
        <v>0</v>
      </c>
      <c r="K1987" s="1">
        <v>44287</v>
      </c>
      <c r="L1987" s="1">
        <v>45291</v>
      </c>
      <c r="M1987" t="s">
        <v>38</v>
      </c>
      <c r="O1987" t="s">
        <v>102</v>
      </c>
      <c r="P1987" s="1"/>
      <c r="AC1987" s="5" t="e">
        <f>VLOOKUP(Tableau13[[#This Row],[Jan,]],[1]!Tableau3[#All],2,FALSE)</f>
        <v>#REF!</v>
      </c>
      <c r="AD1987" s="5" t="e">
        <f>VLOOKUP(Tableau13[[#This Row],[Fév,]],[1]!Tableau3[#All],2,FALSE)</f>
        <v>#REF!</v>
      </c>
      <c r="AE1987" s="5" t="e">
        <f>VLOOKUP(Tableau13[[#This Row],[Mar,]],[1]!Tableau3[#All],2,FALSE)</f>
        <v>#REF!</v>
      </c>
      <c r="AF1987" s="5" t="e">
        <f>VLOOKUP(Tableau13[[#This Row],[Avr,]],[1]!Tableau3[#All],2,FALSE)</f>
        <v>#REF!</v>
      </c>
      <c r="AG1987" s="5" t="e">
        <f>VLOOKUP(Tableau13[[#This Row],[Mai]],[1]!Tableau3[#All],2,FALSE)</f>
        <v>#REF!</v>
      </c>
      <c r="AH1987" s="5" t="e">
        <f>VLOOKUP(Tableau13[[#This Row],[Juin]],[1]!Tableau3[#All],2,FALSE)</f>
        <v>#REF!</v>
      </c>
      <c r="AI1987" s="5" t="e">
        <f>VLOOKUP(Tableau13[[#This Row],[Juil,]],[1]!Tableau3[#All],2,FALSE)</f>
        <v>#REF!</v>
      </c>
      <c r="AJ1987" s="5" t="e">
        <f>VLOOKUP(Tableau13[[#This Row],[Août]],[1]!Tableau3[#All],2,FALSE)</f>
        <v>#REF!</v>
      </c>
      <c r="AK1987" s="5" t="e">
        <f>VLOOKUP(Tableau13[[#This Row],[Sept,]],[1]!Tableau3[#All],2,FALSE)</f>
        <v>#REF!</v>
      </c>
      <c r="AL1987" s="5" t="e">
        <f>VLOOKUP(Tableau13[[#This Row],[Oct,]],[1]!Tableau3[#All],2,FALSE)</f>
        <v>#REF!</v>
      </c>
      <c r="AM1987" s="5" t="e">
        <f>VLOOKUP(Tableau13[[#This Row],[Nov,]],[1]!Tableau3[#All],2,FALSE)</f>
        <v>#REF!</v>
      </c>
      <c r="AN1987" s="5" t="e">
        <f>VLOOKUP(Tableau13[[#This Row],[Déc,]],[1]!Tableau3[#All],2,FALSE)</f>
        <v>#REF!</v>
      </c>
    </row>
    <row r="1988" spans="1:40" x14ac:dyDescent="0.25">
      <c r="A1988" t="s">
        <v>5552</v>
      </c>
      <c r="D1988" t="s">
        <v>2913</v>
      </c>
      <c r="E1988" t="s">
        <v>2914</v>
      </c>
      <c r="F1988" t="s">
        <v>8579</v>
      </c>
      <c r="G1988" t="s">
        <v>5553</v>
      </c>
      <c r="H1988" t="s">
        <v>3830</v>
      </c>
      <c r="I1988" t="s">
        <v>25</v>
      </c>
      <c r="J1988" s="3">
        <v>0</v>
      </c>
      <c r="K1988" s="1">
        <v>44197</v>
      </c>
      <c r="L1988" s="1">
        <v>44561</v>
      </c>
      <c r="M1988" t="s">
        <v>38</v>
      </c>
      <c r="O1988" t="s">
        <v>102</v>
      </c>
      <c r="P1988" s="1"/>
      <c r="AB1988" t="s">
        <v>53</v>
      </c>
      <c r="AC1988" s="5" t="e">
        <f>VLOOKUP(Tableau13[[#This Row],[Jan,]],[1]!Tableau3[#All],2,FALSE)</f>
        <v>#REF!</v>
      </c>
      <c r="AD1988" s="5" t="e">
        <f>VLOOKUP(Tableau13[[#This Row],[Fév,]],[1]!Tableau3[#All],2,FALSE)</f>
        <v>#REF!</v>
      </c>
      <c r="AE1988" s="5" t="e">
        <f>VLOOKUP(Tableau13[[#This Row],[Mar,]],[1]!Tableau3[#All],2,FALSE)</f>
        <v>#REF!</v>
      </c>
      <c r="AF1988" s="5" t="e">
        <f>VLOOKUP(Tableau13[[#This Row],[Avr,]],[1]!Tableau3[#All],2,FALSE)</f>
        <v>#REF!</v>
      </c>
      <c r="AG1988" s="5" t="e">
        <f>VLOOKUP(Tableau13[[#This Row],[Mai]],[1]!Tableau3[#All],2,FALSE)</f>
        <v>#REF!</v>
      </c>
      <c r="AH1988" s="5" t="e">
        <f>VLOOKUP(Tableau13[[#This Row],[Juin]],[1]!Tableau3[#All],2,FALSE)</f>
        <v>#REF!</v>
      </c>
      <c r="AI1988" s="5" t="e">
        <f>VLOOKUP(Tableau13[[#This Row],[Juil,]],[1]!Tableau3[#All],2,FALSE)</f>
        <v>#REF!</v>
      </c>
      <c r="AJ1988" s="5" t="e">
        <f>VLOOKUP(Tableau13[[#This Row],[Août]],[1]!Tableau3[#All],2,FALSE)</f>
        <v>#REF!</v>
      </c>
      <c r="AK1988" s="5" t="e">
        <f>VLOOKUP(Tableau13[[#This Row],[Sept,]],[1]!Tableau3[#All],2,FALSE)</f>
        <v>#REF!</v>
      </c>
      <c r="AL1988" s="5" t="e">
        <f>VLOOKUP(Tableau13[[#This Row],[Oct,]],[1]!Tableau3[#All],2,FALSE)</f>
        <v>#REF!</v>
      </c>
      <c r="AM1988" s="5" t="e">
        <f>VLOOKUP(Tableau13[[#This Row],[Nov,]],[1]!Tableau3[#All],2,FALSE)</f>
        <v>#REF!</v>
      </c>
      <c r="AN1988" s="5" t="e">
        <f>VLOOKUP(Tableau13[[#This Row],[Déc,]],[1]!Tableau3[#All],2,FALSE)</f>
        <v>#REF!</v>
      </c>
    </row>
    <row r="1989" spans="1:40" x14ac:dyDescent="0.25">
      <c r="A1989" t="s">
        <v>5554</v>
      </c>
      <c r="D1989" t="s">
        <v>2913</v>
      </c>
      <c r="E1989" t="s">
        <v>2914</v>
      </c>
      <c r="F1989" t="s">
        <v>8580</v>
      </c>
      <c r="G1989" t="s">
        <v>5555</v>
      </c>
      <c r="H1989" t="s">
        <v>3830</v>
      </c>
      <c r="I1989" t="s">
        <v>25</v>
      </c>
      <c r="J1989" s="3">
        <v>0</v>
      </c>
      <c r="K1989" s="1">
        <v>44197</v>
      </c>
      <c r="L1989" s="1">
        <v>44561</v>
      </c>
      <c r="M1989" t="s">
        <v>38</v>
      </c>
      <c r="O1989" t="s">
        <v>102</v>
      </c>
      <c r="P1989" s="1"/>
      <c r="AB1989" t="s">
        <v>53</v>
      </c>
      <c r="AC1989" s="5" t="e">
        <f>VLOOKUP(Tableau13[[#This Row],[Jan,]],[1]!Tableau3[#All],2,FALSE)</f>
        <v>#REF!</v>
      </c>
      <c r="AD1989" s="5" t="e">
        <f>VLOOKUP(Tableau13[[#This Row],[Fév,]],[1]!Tableau3[#All],2,FALSE)</f>
        <v>#REF!</v>
      </c>
      <c r="AE1989" s="5" t="e">
        <f>VLOOKUP(Tableau13[[#This Row],[Mar,]],[1]!Tableau3[#All],2,FALSE)</f>
        <v>#REF!</v>
      </c>
      <c r="AF1989" s="5" t="e">
        <f>VLOOKUP(Tableau13[[#This Row],[Avr,]],[1]!Tableau3[#All],2,FALSE)</f>
        <v>#REF!</v>
      </c>
      <c r="AG1989" s="5" t="e">
        <f>VLOOKUP(Tableau13[[#This Row],[Mai]],[1]!Tableau3[#All],2,FALSE)</f>
        <v>#REF!</v>
      </c>
      <c r="AH1989" s="5" t="e">
        <f>VLOOKUP(Tableau13[[#This Row],[Juin]],[1]!Tableau3[#All],2,FALSE)</f>
        <v>#REF!</v>
      </c>
      <c r="AI1989" s="5" t="e">
        <f>VLOOKUP(Tableau13[[#This Row],[Juil,]],[1]!Tableau3[#All],2,FALSE)</f>
        <v>#REF!</v>
      </c>
      <c r="AJ1989" s="5" t="e">
        <f>VLOOKUP(Tableau13[[#This Row],[Août]],[1]!Tableau3[#All],2,FALSE)</f>
        <v>#REF!</v>
      </c>
      <c r="AK1989" s="5" t="e">
        <f>VLOOKUP(Tableau13[[#This Row],[Sept,]],[1]!Tableau3[#All],2,FALSE)</f>
        <v>#REF!</v>
      </c>
      <c r="AL1989" s="5" t="e">
        <f>VLOOKUP(Tableau13[[#This Row],[Oct,]],[1]!Tableau3[#All],2,FALSE)</f>
        <v>#REF!</v>
      </c>
      <c r="AM1989" s="5" t="e">
        <f>VLOOKUP(Tableau13[[#This Row],[Nov,]],[1]!Tableau3[#All],2,FALSE)</f>
        <v>#REF!</v>
      </c>
      <c r="AN1989" s="5" t="e">
        <f>VLOOKUP(Tableau13[[#This Row],[Déc,]],[1]!Tableau3[#All],2,FALSE)</f>
        <v>#REF!</v>
      </c>
    </row>
    <row r="1990" spans="1:40" x14ac:dyDescent="0.25">
      <c r="A1990" t="s">
        <v>5556</v>
      </c>
      <c r="D1990" t="s">
        <v>2913</v>
      </c>
      <c r="E1990" t="s">
        <v>2914</v>
      </c>
      <c r="F1990" t="s">
        <v>8581</v>
      </c>
      <c r="G1990" t="s">
        <v>5557</v>
      </c>
      <c r="H1990" t="s">
        <v>3830</v>
      </c>
      <c r="I1990" t="s">
        <v>25</v>
      </c>
      <c r="J1990" s="3">
        <v>0</v>
      </c>
      <c r="K1990" s="1">
        <v>44197</v>
      </c>
      <c r="L1990" s="1">
        <v>44561</v>
      </c>
      <c r="M1990" t="s">
        <v>38</v>
      </c>
      <c r="O1990" t="s">
        <v>102</v>
      </c>
      <c r="P1990" s="1"/>
      <c r="AB1990" t="s">
        <v>53</v>
      </c>
      <c r="AC1990" s="5" t="e">
        <f>VLOOKUP(Tableau13[[#This Row],[Jan,]],[1]!Tableau3[#All],2,FALSE)</f>
        <v>#REF!</v>
      </c>
      <c r="AD1990" s="5" t="e">
        <f>VLOOKUP(Tableau13[[#This Row],[Fév,]],[1]!Tableau3[#All],2,FALSE)</f>
        <v>#REF!</v>
      </c>
      <c r="AE1990" s="5" t="e">
        <f>VLOOKUP(Tableau13[[#This Row],[Mar,]],[1]!Tableau3[#All],2,FALSE)</f>
        <v>#REF!</v>
      </c>
      <c r="AF1990" s="5" t="e">
        <f>VLOOKUP(Tableau13[[#This Row],[Avr,]],[1]!Tableau3[#All],2,FALSE)</f>
        <v>#REF!</v>
      </c>
      <c r="AG1990" s="5" t="e">
        <f>VLOOKUP(Tableau13[[#This Row],[Mai]],[1]!Tableau3[#All],2,FALSE)</f>
        <v>#REF!</v>
      </c>
      <c r="AH1990" s="5" t="e">
        <f>VLOOKUP(Tableau13[[#This Row],[Juin]],[1]!Tableau3[#All],2,FALSE)</f>
        <v>#REF!</v>
      </c>
      <c r="AI1990" s="5" t="e">
        <f>VLOOKUP(Tableau13[[#This Row],[Juil,]],[1]!Tableau3[#All],2,FALSE)</f>
        <v>#REF!</v>
      </c>
      <c r="AJ1990" s="5" t="e">
        <f>VLOOKUP(Tableau13[[#This Row],[Août]],[1]!Tableau3[#All],2,FALSE)</f>
        <v>#REF!</v>
      </c>
      <c r="AK1990" s="5" t="e">
        <f>VLOOKUP(Tableau13[[#This Row],[Sept,]],[1]!Tableau3[#All],2,FALSE)</f>
        <v>#REF!</v>
      </c>
      <c r="AL1990" s="5" t="e">
        <f>VLOOKUP(Tableau13[[#This Row],[Oct,]],[1]!Tableau3[#All],2,FALSE)</f>
        <v>#REF!</v>
      </c>
      <c r="AM1990" s="5" t="e">
        <f>VLOOKUP(Tableau13[[#This Row],[Nov,]],[1]!Tableau3[#All],2,FALSE)</f>
        <v>#REF!</v>
      </c>
      <c r="AN1990" s="5" t="e">
        <f>VLOOKUP(Tableau13[[#This Row],[Déc,]],[1]!Tableau3[#All],2,FALSE)</f>
        <v>#REF!</v>
      </c>
    </row>
    <row r="1991" spans="1:40" x14ac:dyDescent="0.25">
      <c r="A1991" t="s">
        <v>5558</v>
      </c>
      <c r="D1991" t="s">
        <v>2913</v>
      </c>
      <c r="E1991" t="s">
        <v>2914</v>
      </c>
      <c r="F1991" t="s">
        <v>8582</v>
      </c>
      <c r="G1991" t="s">
        <v>5559</v>
      </c>
      <c r="H1991" t="s">
        <v>3830</v>
      </c>
      <c r="I1991" t="s">
        <v>25</v>
      </c>
      <c r="J1991" s="3">
        <v>0</v>
      </c>
      <c r="K1991" s="1">
        <v>44197</v>
      </c>
      <c r="L1991" s="1">
        <v>44561</v>
      </c>
      <c r="M1991" t="s">
        <v>38</v>
      </c>
      <c r="O1991" t="s">
        <v>102</v>
      </c>
      <c r="P1991" s="1"/>
      <c r="AB1991" t="s">
        <v>53</v>
      </c>
      <c r="AC1991" s="5" t="e">
        <f>VLOOKUP(Tableau13[[#This Row],[Jan,]],[1]!Tableau3[#All],2,FALSE)</f>
        <v>#REF!</v>
      </c>
      <c r="AD1991" s="5" t="e">
        <f>VLOOKUP(Tableau13[[#This Row],[Fév,]],[1]!Tableau3[#All],2,FALSE)</f>
        <v>#REF!</v>
      </c>
      <c r="AE1991" s="5" t="e">
        <f>VLOOKUP(Tableau13[[#This Row],[Mar,]],[1]!Tableau3[#All],2,FALSE)</f>
        <v>#REF!</v>
      </c>
      <c r="AF1991" s="5" t="e">
        <f>VLOOKUP(Tableau13[[#This Row],[Avr,]],[1]!Tableau3[#All],2,FALSE)</f>
        <v>#REF!</v>
      </c>
      <c r="AG1991" s="5" t="e">
        <f>VLOOKUP(Tableau13[[#This Row],[Mai]],[1]!Tableau3[#All],2,FALSE)</f>
        <v>#REF!</v>
      </c>
      <c r="AH1991" s="5" t="e">
        <f>VLOOKUP(Tableau13[[#This Row],[Juin]],[1]!Tableau3[#All],2,FALSE)</f>
        <v>#REF!</v>
      </c>
      <c r="AI1991" s="5" t="e">
        <f>VLOOKUP(Tableau13[[#This Row],[Juil,]],[1]!Tableau3[#All],2,FALSE)</f>
        <v>#REF!</v>
      </c>
      <c r="AJ1991" s="5" t="e">
        <f>VLOOKUP(Tableau13[[#This Row],[Août]],[1]!Tableau3[#All],2,FALSE)</f>
        <v>#REF!</v>
      </c>
      <c r="AK1991" s="5" t="e">
        <f>VLOOKUP(Tableau13[[#This Row],[Sept,]],[1]!Tableau3[#All],2,FALSE)</f>
        <v>#REF!</v>
      </c>
      <c r="AL1991" s="5" t="e">
        <f>VLOOKUP(Tableau13[[#This Row],[Oct,]],[1]!Tableau3[#All],2,FALSE)</f>
        <v>#REF!</v>
      </c>
      <c r="AM1991" s="5" t="e">
        <f>VLOOKUP(Tableau13[[#This Row],[Nov,]],[1]!Tableau3[#All],2,FALSE)</f>
        <v>#REF!</v>
      </c>
      <c r="AN1991" s="5" t="e">
        <f>VLOOKUP(Tableau13[[#This Row],[Déc,]],[1]!Tableau3[#All],2,FALSE)</f>
        <v>#REF!</v>
      </c>
    </row>
    <row r="1992" spans="1:40" x14ac:dyDescent="0.25">
      <c r="A1992" t="s">
        <v>5560</v>
      </c>
      <c r="D1992" t="s">
        <v>2913</v>
      </c>
      <c r="E1992" t="s">
        <v>2914</v>
      </c>
      <c r="F1992" t="s">
        <v>8583</v>
      </c>
      <c r="G1992" t="s">
        <v>5561</v>
      </c>
      <c r="H1992" t="s">
        <v>3830</v>
      </c>
      <c r="I1992" t="s">
        <v>25</v>
      </c>
      <c r="J1992" s="3">
        <v>0</v>
      </c>
      <c r="K1992" s="1">
        <v>44197</v>
      </c>
      <c r="L1992" s="1">
        <v>44561</v>
      </c>
      <c r="M1992" t="s">
        <v>38</v>
      </c>
      <c r="O1992" t="s">
        <v>102</v>
      </c>
      <c r="P1992" s="1"/>
      <c r="AB1992" t="s">
        <v>53</v>
      </c>
      <c r="AC1992" s="5" t="e">
        <f>VLOOKUP(Tableau13[[#This Row],[Jan,]],[1]!Tableau3[#All],2,FALSE)</f>
        <v>#REF!</v>
      </c>
      <c r="AD1992" s="5" t="e">
        <f>VLOOKUP(Tableau13[[#This Row],[Fév,]],[1]!Tableau3[#All],2,FALSE)</f>
        <v>#REF!</v>
      </c>
      <c r="AE1992" s="5" t="e">
        <f>VLOOKUP(Tableau13[[#This Row],[Mar,]],[1]!Tableau3[#All],2,FALSE)</f>
        <v>#REF!</v>
      </c>
      <c r="AF1992" s="5" t="e">
        <f>VLOOKUP(Tableau13[[#This Row],[Avr,]],[1]!Tableau3[#All],2,FALSE)</f>
        <v>#REF!</v>
      </c>
      <c r="AG1992" s="5" t="e">
        <f>VLOOKUP(Tableau13[[#This Row],[Mai]],[1]!Tableau3[#All],2,FALSE)</f>
        <v>#REF!</v>
      </c>
      <c r="AH1992" s="5" t="e">
        <f>VLOOKUP(Tableau13[[#This Row],[Juin]],[1]!Tableau3[#All],2,FALSE)</f>
        <v>#REF!</v>
      </c>
      <c r="AI1992" s="5" t="e">
        <f>VLOOKUP(Tableau13[[#This Row],[Juil,]],[1]!Tableau3[#All],2,FALSE)</f>
        <v>#REF!</v>
      </c>
      <c r="AJ1992" s="5" t="e">
        <f>VLOOKUP(Tableau13[[#This Row],[Août]],[1]!Tableau3[#All],2,FALSE)</f>
        <v>#REF!</v>
      </c>
      <c r="AK1992" s="5" t="e">
        <f>VLOOKUP(Tableau13[[#This Row],[Sept,]],[1]!Tableau3[#All],2,FALSE)</f>
        <v>#REF!</v>
      </c>
      <c r="AL1992" s="5" t="e">
        <f>VLOOKUP(Tableau13[[#This Row],[Oct,]],[1]!Tableau3[#All],2,FALSE)</f>
        <v>#REF!</v>
      </c>
      <c r="AM1992" s="5" t="e">
        <f>VLOOKUP(Tableau13[[#This Row],[Nov,]],[1]!Tableau3[#All],2,FALSE)</f>
        <v>#REF!</v>
      </c>
      <c r="AN1992" s="5" t="e">
        <f>VLOOKUP(Tableau13[[#This Row],[Déc,]],[1]!Tableau3[#All],2,FALSE)</f>
        <v>#REF!</v>
      </c>
    </row>
    <row r="1993" spans="1:40" x14ac:dyDescent="0.25">
      <c r="A1993" t="s">
        <v>5562</v>
      </c>
      <c r="D1993" t="s">
        <v>2913</v>
      </c>
      <c r="E1993" t="s">
        <v>2914</v>
      </c>
      <c r="F1993" t="s">
        <v>8584</v>
      </c>
      <c r="G1993" t="s">
        <v>5563</v>
      </c>
      <c r="H1993" t="s">
        <v>3830</v>
      </c>
      <c r="I1993" t="s">
        <v>25</v>
      </c>
      <c r="J1993" s="3">
        <v>0</v>
      </c>
      <c r="K1993" s="1">
        <v>44197</v>
      </c>
      <c r="L1993" s="1">
        <v>44561</v>
      </c>
      <c r="M1993" t="s">
        <v>38</v>
      </c>
      <c r="O1993" t="s">
        <v>102</v>
      </c>
      <c r="P1993" s="1"/>
      <c r="AB1993" t="s">
        <v>53</v>
      </c>
      <c r="AC1993" s="5" t="e">
        <f>VLOOKUP(Tableau13[[#This Row],[Jan,]],[1]!Tableau3[#All],2,FALSE)</f>
        <v>#REF!</v>
      </c>
      <c r="AD1993" s="5" t="e">
        <f>VLOOKUP(Tableau13[[#This Row],[Fév,]],[1]!Tableau3[#All],2,FALSE)</f>
        <v>#REF!</v>
      </c>
      <c r="AE1993" s="5" t="e">
        <f>VLOOKUP(Tableau13[[#This Row],[Mar,]],[1]!Tableau3[#All],2,FALSE)</f>
        <v>#REF!</v>
      </c>
      <c r="AF1993" s="5" t="e">
        <f>VLOOKUP(Tableau13[[#This Row],[Avr,]],[1]!Tableau3[#All],2,FALSE)</f>
        <v>#REF!</v>
      </c>
      <c r="AG1993" s="5" t="e">
        <f>VLOOKUP(Tableau13[[#This Row],[Mai]],[1]!Tableau3[#All],2,FALSE)</f>
        <v>#REF!</v>
      </c>
      <c r="AH1993" s="5" t="e">
        <f>VLOOKUP(Tableau13[[#This Row],[Juin]],[1]!Tableau3[#All],2,FALSE)</f>
        <v>#REF!</v>
      </c>
      <c r="AI1993" s="5" t="e">
        <f>VLOOKUP(Tableau13[[#This Row],[Juil,]],[1]!Tableau3[#All],2,FALSE)</f>
        <v>#REF!</v>
      </c>
      <c r="AJ1993" s="5" t="e">
        <f>VLOOKUP(Tableau13[[#This Row],[Août]],[1]!Tableau3[#All],2,FALSE)</f>
        <v>#REF!</v>
      </c>
      <c r="AK1993" s="5" t="e">
        <f>VLOOKUP(Tableau13[[#This Row],[Sept,]],[1]!Tableau3[#All],2,FALSE)</f>
        <v>#REF!</v>
      </c>
      <c r="AL1993" s="5" t="e">
        <f>VLOOKUP(Tableau13[[#This Row],[Oct,]],[1]!Tableau3[#All],2,FALSE)</f>
        <v>#REF!</v>
      </c>
      <c r="AM1993" s="5" t="e">
        <f>VLOOKUP(Tableau13[[#This Row],[Nov,]],[1]!Tableau3[#All],2,FALSE)</f>
        <v>#REF!</v>
      </c>
      <c r="AN1993" s="5" t="e">
        <f>VLOOKUP(Tableau13[[#This Row],[Déc,]],[1]!Tableau3[#All],2,FALSE)</f>
        <v>#REF!</v>
      </c>
    </row>
    <row r="1994" spans="1:40" x14ac:dyDescent="0.25">
      <c r="A1994" t="s">
        <v>5564</v>
      </c>
      <c r="D1994" t="s">
        <v>2913</v>
      </c>
      <c r="E1994" t="s">
        <v>2914</v>
      </c>
      <c r="F1994" t="s">
        <v>8585</v>
      </c>
      <c r="G1994" t="s">
        <v>5565</v>
      </c>
      <c r="H1994" t="s">
        <v>3830</v>
      </c>
      <c r="I1994" t="s">
        <v>25</v>
      </c>
      <c r="J1994" s="3">
        <v>0</v>
      </c>
      <c r="K1994" s="1">
        <v>44197</v>
      </c>
      <c r="L1994" s="1">
        <v>44561</v>
      </c>
      <c r="M1994" t="s">
        <v>38</v>
      </c>
      <c r="O1994" t="s">
        <v>102</v>
      </c>
      <c r="P1994" s="1"/>
      <c r="AB1994" t="s">
        <v>53</v>
      </c>
      <c r="AC1994" s="5" t="e">
        <f>VLOOKUP(Tableau13[[#This Row],[Jan,]],[1]!Tableau3[#All],2,FALSE)</f>
        <v>#REF!</v>
      </c>
      <c r="AD1994" s="5" t="e">
        <f>VLOOKUP(Tableau13[[#This Row],[Fév,]],[1]!Tableau3[#All],2,FALSE)</f>
        <v>#REF!</v>
      </c>
      <c r="AE1994" s="5" t="e">
        <f>VLOOKUP(Tableau13[[#This Row],[Mar,]],[1]!Tableau3[#All],2,FALSE)</f>
        <v>#REF!</v>
      </c>
      <c r="AF1994" s="5" t="e">
        <f>VLOOKUP(Tableau13[[#This Row],[Avr,]],[1]!Tableau3[#All],2,FALSE)</f>
        <v>#REF!</v>
      </c>
      <c r="AG1994" s="5" t="e">
        <f>VLOOKUP(Tableau13[[#This Row],[Mai]],[1]!Tableau3[#All],2,FALSE)</f>
        <v>#REF!</v>
      </c>
      <c r="AH1994" s="5" t="e">
        <f>VLOOKUP(Tableau13[[#This Row],[Juin]],[1]!Tableau3[#All],2,FALSE)</f>
        <v>#REF!</v>
      </c>
      <c r="AI1994" s="5" t="e">
        <f>VLOOKUP(Tableau13[[#This Row],[Juil,]],[1]!Tableau3[#All],2,FALSE)</f>
        <v>#REF!</v>
      </c>
      <c r="AJ1994" s="5" t="e">
        <f>VLOOKUP(Tableau13[[#This Row],[Août]],[1]!Tableau3[#All],2,FALSE)</f>
        <v>#REF!</v>
      </c>
      <c r="AK1994" s="5" t="e">
        <f>VLOOKUP(Tableau13[[#This Row],[Sept,]],[1]!Tableau3[#All],2,FALSE)</f>
        <v>#REF!</v>
      </c>
      <c r="AL1994" s="5" t="e">
        <f>VLOOKUP(Tableau13[[#This Row],[Oct,]],[1]!Tableau3[#All],2,FALSE)</f>
        <v>#REF!</v>
      </c>
      <c r="AM1994" s="5" t="e">
        <f>VLOOKUP(Tableau13[[#This Row],[Nov,]],[1]!Tableau3[#All],2,FALSE)</f>
        <v>#REF!</v>
      </c>
      <c r="AN1994" s="5" t="e">
        <f>VLOOKUP(Tableau13[[#This Row],[Déc,]],[1]!Tableau3[#All],2,FALSE)</f>
        <v>#REF!</v>
      </c>
    </row>
    <row r="1995" spans="1:40" x14ac:dyDescent="0.25">
      <c r="A1995" t="s">
        <v>5566</v>
      </c>
      <c r="D1995" t="s">
        <v>2913</v>
      </c>
      <c r="E1995" t="s">
        <v>2914</v>
      </c>
      <c r="F1995" t="s">
        <v>8586</v>
      </c>
      <c r="G1995" t="s">
        <v>5567</v>
      </c>
      <c r="H1995" t="s">
        <v>3830</v>
      </c>
      <c r="I1995" t="s">
        <v>25</v>
      </c>
      <c r="J1995" s="3">
        <v>0</v>
      </c>
      <c r="K1995" s="1">
        <v>44197</v>
      </c>
      <c r="L1995" s="1">
        <v>44561</v>
      </c>
      <c r="M1995" t="s">
        <v>38</v>
      </c>
      <c r="O1995" t="s">
        <v>102</v>
      </c>
      <c r="P1995" s="1"/>
      <c r="AB1995" t="s">
        <v>53</v>
      </c>
      <c r="AC1995" s="5" t="e">
        <f>VLOOKUP(Tableau13[[#This Row],[Jan,]],[1]!Tableau3[#All],2,FALSE)</f>
        <v>#REF!</v>
      </c>
      <c r="AD1995" s="5" t="e">
        <f>VLOOKUP(Tableau13[[#This Row],[Fév,]],[1]!Tableau3[#All],2,FALSE)</f>
        <v>#REF!</v>
      </c>
      <c r="AE1995" s="5" t="e">
        <f>VLOOKUP(Tableau13[[#This Row],[Mar,]],[1]!Tableau3[#All],2,FALSE)</f>
        <v>#REF!</v>
      </c>
      <c r="AF1995" s="5" t="e">
        <f>VLOOKUP(Tableau13[[#This Row],[Avr,]],[1]!Tableau3[#All],2,FALSE)</f>
        <v>#REF!</v>
      </c>
      <c r="AG1995" s="5" t="e">
        <f>VLOOKUP(Tableau13[[#This Row],[Mai]],[1]!Tableau3[#All],2,FALSE)</f>
        <v>#REF!</v>
      </c>
      <c r="AH1995" s="5" t="e">
        <f>VLOOKUP(Tableau13[[#This Row],[Juin]],[1]!Tableau3[#All],2,FALSE)</f>
        <v>#REF!</v>
      </c>
      <c r="AI1995" s="5" t="e">
        <f>VLOOKUP(Tableau13[[#This Row],[Juil,]],[1]!Tableau3[#All],2,FALSE)</f>
        <v>#REF!</v>
      </c>
      <c r="AJ1995" s="5" t="e">
        <f>VLOOKUP(Tableau13[[#This Row],[Août]],[1]!Tableau3[#All],2,FALSE)</f>
        <v>#REF!</v>
      </c>
      <c r="AK1995" s="5" t="e">
        <f>VLOOKUP(Tableau13[[#This Row],[Sept,]],[1]!Tableau3[#All],2,FALSE)</f>
        <v>#REF!</v>
      </c>
      <c r="AL1995" s="5" t="e">
        <f>VLOOKUP(Tableau13[[#This Row],[Oct,]],[1]!Tableau3[#All],2,FALSE)</f>
        <v>#REF!</v>
      </c>
      <c r="AM1995" s="5" t="e">
        <f>VLOOKUP(Tableau13[[#This Row],[Nov,]],[1]!Tableau3[#All],2,FALSE)</f>
        <v>#REF!</v>
      </c>
      <c r="AN1995" s="5" t="e">
        <f>VLOOKUP(Tableau13[[#This Row],[Déc,]],[1]!Tableau3[#All],2,FALSE)</f>
        <v>#REF!</v>
      </c>
    </row>
    <row r="1996" spans="1:40" x14ac:dyDescent="0.25">
      <c r="A1996" t="s">
        <v>5568</v>
      </c>
      <c r="D1996" t="s">
        <v>2913</v>
      </c>
      <c r="E1996" t="s">
        <v>2914</v>
      </c>
      <c r="F1996" t="s">
        <v>8587</v>
      </c>
      <c r="G1996" t="s">
        <v>5569</v>
      </c>
      <c r="H1996" t="s">
        <v>3830</v>
      </c>
      <c r="I1996" t="s">
        <v>25</v>
      </c>
      <c r="J1996" s="3">
        <v>0</v>
      </c>
      <c r="K1996" s="1">
        <v>44197</v>
      </c>
      <c r="L1996" s="1">
        <v>44561</v>
      </c>
      <c r="M1996" t="s">
        <v>38</v>
      </c>
      <c r="O1996" t="s">
        <v>102</v>
      </c>
      <c r="P1996" s="1"/>
      <c r="AB1996" t="s">
        <v>53</v>
      </c>
      <c r="AC1996" s="5" t="e">
        <f>VLOOKUP(Tableau13[[#This Row],[Jan,]],[1]!Tableau3[#All],2,FALSE)</f>
        <v>#REF!</v>
      </c>
      <c r="AD1996" s="5" t="e">
        <f>VLOOKUP(Tableau13[[#This Row],[Fév,]],[1]!Tableau3[#All],2,FALSE)</f>
        <v>#REF!</v>
      </c>
      <c r="AE1996" s="5" t="e">
        <f>VLOOKUP(Tableau13[[#This Row],[Mar,]],[1]!Tableau3[#All],2,FALSE)</f>
        <v>#REF!</v>
      </c>
      <c r="AF1996" s="5" t="e">
        <f>VLOOKUP(Tableau13[[#This Row],[Avr,]],[1]!Tableau3[#All],2,FALSE)</f>
        <v>#REF!</v>
      </c>
      <c r="AG1996" s="5" t="e">
        <f>VLOOKUP(Tableau13[[#This Row],[Mai]],[1]!Tableau3[#All],2,FALSE)</f>
        <v>#REF!</v>
      </c>
      <c r="AH1996" s="5" t="e">
        <f>VLOOKUP(Tableau13[[#This Row],[Juin]],[1]!Tableau3[#All],2,FALSE)</f>
        <v>#REF!</v>
      </c>
      <c r="AI1996" s="5" t="e">
        <f>VLOOKUP(Tableau13[[#This Row],[Juil,]],[1]!Tableau3[#All],2,FALSE)</f>
        <v>#REF!</v>
      </c>
      <c r="AJ1996" s="5" t="e">
        <f>VLOOKUP(Tableau13[[#This Row],[Août]],[1]!Tableau3[#All],2,FALSE)</f>
        <v>#REF!</v>
      </c>
      <c r="AK1996" s="5" t="e">
        <f>VLOOKUP(Tableau13[[#This Row],[Sept,]],[1]!Tableau3[#All],2,FALSE)</f>
        <v>#REF!</v>
      </c>
      <c r="AL1996" s="5" t="e">
        <f>VLOOKUP(Tableau13[[#This Row],[Oct,]],[1]!Tableau3[#All],2,FALSE)</f>
        <v>#REF!</v>
      </c>
      <c r="AM1996" s="5" t="e">
        <f>VLOOKUP(Tableau13[[#This Row],[Nov,]],[1]!Tableau3[#All],2,FALSE)</f>
        <v>#REF!</v>
      </c>
      <c r="AN1996" s="5" t="e">
        <f>VLOOKUP(Tableau13[[#This Row],[Déc,]],[1]!Tableau3[#All],2,FALSE)</f>
        <v>#REF!</v>
      </c>
    </row>
    <row r="1997" spans="1:40" x14ac:dyDescent="0.25">
      <c r="A1997" t="s">
        <v>5570</v>
      </c>
      <c r="D1997" t="s">
        <v>2913</v>
      </c>
      <c r="E1997" t="s">
        <v>2914</v>
      </c>
      <c r="F1997" t="s">
        <v>8588</v>
      </c>
      <c r="G1997" t="s">
        <v>5571</v>
      </c>
      <c r="H1997" t="s">
        <v>5572</v>
      </c>
      <c r="I1997" t="s">
        <v>25</v>
      </c>
      <c r="J1997" s="3">
        <v>3150.7</v>
      </c>
      <c r="K1997" s="1">
        <v>44197</v>
      </c>
      <c r="L1997" s="1">
        <v>44561</v>
      </c>
      <c r="M1997" t="s">
        <v>38</v>
      </c>
      <c r="O1997" t="s">
        <v>32</v>
      </c>
      <c r="P1997" s="1">
        <v>0.25</v>
      </c>
      <c r="S1997">
        <v>0.25</v>
      </c>
      <c r="V1997">
        <v>0.25</v>
      </c>
      <c r="Y1997">
        <v>0.25</v>
      </c>
      <c r="AB1997" t="s">
        <v>53</v>
      </c>
      <c r="AC1997" s="5" t="e">
        <f>VLOOKUP(Tableau13[[#This Row],[Jan,]],[1]!Tableau3[#All],2,FALSE)</f>
        <v>#REF!</v>
      </c>
      <c r="AD1997" s="5" t="e">
        <f>VLOOKUP(Tableau13[[#This Row],[Fév,]],[1]!Tableau3[#All],2,FALSE)</f>
        <v>#REF!</v>
      </c>
      <c r="AE1997" s="5" t="e">
        <f>VLOOKUP(Tableau13[[#This Row],[Mar,]],[1]!Tableau3[#All],2,FALSE)</f>
        <v>#REF!</v>
      </c>
      <c r="AF1997" s="5" t="e">
        <f>VLOOKUP(Tableau13[[#This Row],[Avr,]],[1]!Tableau3[#All],2,FALSE)</f>
        <v>#REF!</v>
      </c>
      <c r="AG1997" s="5" t="e">
        <f>VLOOKUP(Tableau13[[#This Row],[Mai]],[1]!Tableau3[#All],2,FALSE)</f>
        <v>#REF!</v>
      </c>
      <c r="AH1997" s="5" t="e">
        <f>VLOOKUP(Tableau13[[#This Row],[Juin]],[1]!Tableau3[#All],2,FALSE)</f>
        <v>#REF!</v>
      </c>
      <c r="AI1997" s="5" t="e">
        <f>VLOOKUP(Tableau13[[#This Row],[Juil,]],[1]!Tableau3[#All],2,FALSE)</f>
        <v>#REF!</v>
      </c>
      <c r="AJ1997" s="5" t="e">
        <f>VLOOKUP(Tableau13[[#This Row],[Août]],[1]!Tableau3[#All],2,FALSE)</f>
        <v>#REF!</v>
      </c>
      <c r="AK1997" s="5" t="e">
        <f>VLOOKUP(Tableau13[[#This Row],[Sept,]],[1]!Tableau3[#All],2,FALSE)</f>
        <v>#REF!</v>
      </c>
      <c r="AL1997" s="5" t="e">
        <f>VLOOKUP(Tableau13[[#This Row],[Oct,]],[1]!Tableau3[#All],2,FALSE)</f>
        <v>#REF!</v>
      </c>
      <c r="AM1997" s="5" t="e">
        <f>VLOOKUP(Tableau13[[#This Row],[Nov,]],[1]!Tableau3[#All],2,FALSE)</f>
        <v>#REF!</v>
      </c>
      <c r="AN1997" s="5" t="e">
        <f>VLOOKUP(Tableau13[[#This Row],[Déc,]],[1]!Tableau3[#All],2,FALSE)</f>
        <v>#REF!</v>
      </c>
    </row>
    <row r="1998" spans="1:40" x14ac:dyDescent="0.25">
      <c r="A1998" t="s">
        <v>5573</v>
      </c>
      <c r="D1998" t="s">
        <v>2913</v>
      </c>
      <c r="E1998" t="s">
        <v>2914</v>
      </c>
      <c r="F1998" t="s">
        <v>8589</v>
      </c>
      <c r="G1998" t="s">
        <v>5574</v>
      </c>
      <c r="H1998" t="s">
        <v>5572</v>
      </c>
      <c r="I1998" t="s">
        <v>25</v>
      </c>
      <c r="J1998" s="3">
        <v>0</v>
      </c>
      <c r="K1998" s="1">
        <v>44197</v>
      </c>
      <c r="L1998" s="1">
        <v>44561</v>
      </c>
      <c r="M1998" t="s">
        <v>38</v>
      </c>
      <c r="O1998" t="s">
        <v>102</v>
      </c>
      <c r="P1998" s="1"/>
      <c r="AB1998" t="s">
        <v>53</v>
      </c>
      <c r="AC1998" s="5" t="e">
        <f>VLOOKUP(Tableau13[[#This Row],[Jan,]],[1]!Tableau3[#All],2,FALSE)</f>
        <v>#REF!</v>
      </c>
      <c r="AD1998" s="5" t="e">
        <f>VLOOKUP(Tableau13[[#This Row],[Fév,]],[1]!Tableau3[#All],2,FALSE)</f>
        <v>#REF!</v>
      </c>
      <c r="AE1998" s="5" t="e">
        <f>VLOOKUP(Tableau13[[#This Row],[Mar,]],[1]!Tableau3[#All],2,FALSE)</f>
        <v>#REF!</v>
      </c>
      <c r="AF1998" s="5" t="e">
        <f>VLOOKUP(Tableau13[[#This Row],[Avr,]],[1]!Tableau3[#All],2,FALSE)</f>
        <v>#REF!</v>
      </c>
      <c r="AG1998" s="5" t="e">
        <f>VLOOKUP(Tableau13[[#This Row],[Mai]],[1]!Tableau3[#All],2,FALSE)</f>
        <v>#REF!</v>
      </c>
      <c r="AH1998" s="5" t="e">
        <f>VLOOKUP(Tableau13[[#This Row],[Juin]],[1]!Tableau3[#All],2,FALSE)</f>
        <v>#REF!</v>
      </c>
      <c r="AI1998" s="5" t="e">
        <f>VLOOKUP(Tableau13[[#This Row],[Juil,]],[1]!Tableau3[#All],2,FALSE)</f>
        <v>#REF!</v>
      </c>
      <c r="AJ1998" s="5" t="e">
        <f>VLOOKUP(Tableau13[[#This Row],[Août]],[1]!Tableau3[#All],2,FALSE)</f>
        <v>#REF!</v>
      </c>
      <c r="AK1998" s="5" t="e">
        <f>VLOOKUP(Tableau13[[#This Row],[Sept,]],[1]!Tableau3[#All],2,FALSE)</f>
        <v>#REF!</v>
      </c>
      <c r="AL1998" s="5" t="e">
        <f>VLOOKUP(Tableau13[[#This Row],[Oct,]],[1]!Tableau3[#All],2,FALSE)</f>
        <v>#REF!</v>
      </c>
      <c r="AM1998" s="5" t="e">
        <f>VLOOKUP(Tableau13[[#This Row],[Nov,]],[1]!Tableau3[#All],2,FALSE)</f>
        <v>#REF!</v>
      </c>
      <c r="AN1998" s="5" t="e">
        <f>VLOOKUP(Tableau13[[#This Row],[Déc,]],[1]!Tableau3[#All],2,FALSE)</f>
        <v>#REF!</v>
      </c>
    </row>
    <row r="1999" spans="1:40" x14ac:dyDescent="0.25">
      <c r="A1999" t="s">
        <v>5575</v>
      </c>
      <c r="D1999" t="s">
        <v>2913</v>
      </c>
      <c r="E1999" t="s">
        <v>2914</v>
      </c>
      <c r="F1999" t="s">
        <v>8590</v>
      </c>
      <c r="G1999" t="s">
        <v>5576</v>
      </c>
      <c r="H1999" t="s">
        <v>5572</v>
      </c>
      <c r="I1999" t="s">
        <v>25</v>
      </c>
      <c r="J1999" s="3">
        <v>0</v>
      </c>
      <c r="K1999" s="1">
        <v>44197</v>
      </c>
      <c r="L1999" s="1">
        <v>44561</v>
      </c>
      <c r="M1999" t="s">
        <v>38</v>
      </c>
      <c r="O1999" t="s">
        <v>102</v>
      </c>
      <c r="P1999" s="1"/>
      <c r="AB1999" t="s">
        <v>53</v>
      </c>
      <c r="AC1999" s="5" t="e">
        <f>VLOOKUP(Tableau13[[#This Row],[Jan,]],[1]!Tableau3[#All],2,FALSE)</f>
        <v>#REF!</v>
      </c>
      <c r="AD1999" s="5" t="e">
        <f>VLOOKUP(Tableau13[[#This Row],[Fév,]],[1]!Tableau3[#All],2,FALSE)</f>
        <v>#REF!</v>
      </c>
      <c r="AE1999" s="5" t="e">
        <f>VLOOKUP(Tableau13[[#This Row],[Mar,]],[1]!Tableau3[#All],2,FALSE)</f>
        <v>#REF!</v>
      </c>
      <c r="AF1999" s="5" t="e">
        <f>VLOOKUP(Tableau13[[#This Row],[Avr,]],[1]!Tableau3[#All],2,FALSE)</f>
        <v>#REF!</v>
      </c>
      <c r="AG1999" s="5" t="e">
        <f>VLOOKUP(Tableau13[[#This Row],[Mai]],[1]!Tableau3[#All],2,FALSE)</f>
        <v>#REF!</v>
      </c>
      <c r="AH1999" s="5" t="e">
        <f>VLOOKUP(Tableau13[[#This Row],[Juin]],[1]!Tableau3[#All],2,FALSE)</f>
        <v>#REF!</v>
      </c>
      <c r="AI1999" s="5" t="e">
        <f>VLOOKUP(Tableau13[[#This Row],[Juil,]],[1]!Tableau3[#All],2,FALSE)</f>
        <v>#REF!</v>
      </c>
      <c r="AJ1999" s="5" t="e">
        <f>VLOOKUP(Tableau13[[#This Row],[Août]],[1]!Tableau3[#All],2,FALSE)</f>
        <v>#REF!</v>
      </c>
      <c r="AK1999" s="5" t="e">
        <f>VLOOKUP(Tableau13[[#This Row],[Sept,]],[1]!Tableau3[#All],2,FALSE)</f>
        <v>#REF!</v>
      </c>
      <c r="AL1999" s="5" t="e">
        <f>VLOOKUP(Tableau13[[#This Row],[Oct,]],[1]!Tableau3[#All],2,FALSE)</f>
        <v>#REF!</v>
      </c>
      <c r="AM1999" s="5" t="e">
        <f>VLOOKUP(Tableau13[[#This Row],[Nov,]],[1]!Tableau3[#All],2,FALSE)</f>
        <v>#REF!</v>
      </c>
      <c r="AN1999" s="5" t="e">
        <f>VLOOKUP(Tableau13[[#This Row],[Déc,]],[1]!Tableau3[#All],2,FALSE)</f>
        <v>#REF!</v>
      </c>
    </row>
    <row r="2000" spans="1:40" x14ac:dyDescent="0.25">
      <c r="A2000" t="s">
        <v>5577</v>
      </c>
      <c r="B2000" s="1">
        <v>44265</v>
      </c>
      <c r="D2000" t="s">
        <v>5578</v>
      </c>
      <c r="E2000" t="s">
        <v>5579</v>
      </c>
      <c r="F2000" t="s">
        <v>5580</v>
      </c>
      <c r="G2000" t="s">
        <v>5581</v>
      </c>
      <c r="H2000" t="s">
        <v>5582</v>
      </c>
      <c r="I2000" t="s">
        <v>25</v>
      </c>
      <c r="J2000" s="3">
        <v>4881.3599999999997</v>
      </c>
      <c r="K2000" s="1">
        <v>44256</v>
      </c>
      <c r="M2000" t="s">
        <v>26</v>
      </c>
      <c r="N2000" t="s">
        <v>5820</v>
      </c>
      <c r="O2000" t="s">
        <v>27</v>
      </c>
      <c r="P2000" s="1"/>
      <c r="R2000" s="2">
        <v>44228</v>
      </c>
      <c r="X2000" s="2">
        <v>44228</v>
      </c>
      <c r="AC2000" s="5" t="e">
        <f>VLOOKUP(Tableau13[[#This Row],[Jan,]],[1]!Tableau3[#All],2,FALSE)</f>
        <v>#REF!</v>
      </c>
      <c r="AD2000" s="5" t="e">
        <f>VLOOKUP(Tableau13[[#This Row],[Fév,]],[1]!Tableau3[#All],2,FALSE)</f>
        <v>#REF!</v>
      </c>
      <c r="AE2000" s="5" t="e">
        <f>VLOOKUP(Tableau13[[#This Row],[Mar,]],[1]!Tableau3[#All],2,FALSE)</f>
        <v>#REF!</v>
      </c>
      <c r="AF2000" s="5" t="e">
        <f>VLOOKUP(Tableau13[[#This Row],[Avr,]],[1]!Tableau3[#All],2,FALSE)</f>
        <v>#REF!</v>
      </c>
      <c r="AG2000" s="5" t="e">
        <f>VLOOKUP(Tableau13[[#This Row],[Mai]],[1]!Tableau3[#All],2,FALSE)</f>
        <v>#REF!</v>
      </c>
      <c r="AH2000" s="5" t="e">
        <f>VLOOKUP(Tableau13[[#This Row],[Juin]],[1]!Tableau3[#All],2,FALSE)</f>
        <v>#REF!</v>
      </c>
      <c r="AI2000" s="5" t="e">
        <f>VLOOKUP(Tableau13[[#This Row],[Juil,]],[1]!Tableau3[#All],2,FALSE)</f>
        <v>#REF!</v>
      </c>
      <c r="AJ2000" s="5" t="e">
        <f>VLOOKUP(Tableau13[[#This Row],[Août]],[1]!Tableau3[#All],2,FALSE)</f>
        <v>#REF!</v>
      </c>
      <c r="AK2000" s="5" t="e">
        <f>VLOOKUP(Tableau13[[#This Row],[Sept,]],[1]!Tableau3[#All],2,FALSE)</f>
        <v>#REF!</v>
      </c>
      <c r="AL2000" s="5" t="e">
        <f>VLOOKUP(Tableau13[[#This Row],[Oct,]],[1]!Tableau3[#All],2,FALSE)</f>
        <v>#REF!</v>
      </c>
      <c r="AM2000" s="5" t="e">
        <f>VLOOKUP(Tableau13[[#This Row],[Nov,]],[1]!Tableau3[#All],2,FALSE)</f>
        <v>#REF!</v>
      </c>
      <c r="AN2000" s="5" t="e">
        <f>VLOOKUP(Tableau13[[#This Row],[Déc,]],[1]!Tableau3[#All],2,FALSE)</f>
        <v>#REF!</v>
      </c>
    </row>
    <row r="2001" spans="1:40" x14ac:dyDescent="0.25">
      <c r="A2001" t="s">
        <v>5583</v>
      </c>
      <c r="B2001" s="1">
        <v>44265</v>
      </c>
      <c r="D2001" t="s">
        <v>5584</v>
      </c>
      <c r="E2001" t="s">
        <v>5585</v>
      </c>
      <c r="F2001" t="s">
        <v>5586</v>
      </c>
      <c r="G2001" t="s">
        <v>5587</v>
      </c>
      <c r="H2001" t="s">
        <v>5588</v>
      </c>
      <c r="I2001" t="s">
        <v>25</v>
      </c>
      <c r="J2001" s="3">
        <v>8937.8799999999992</v>
      </c>
      <c r="K2001" s="1">
        <v>44256</v>
      </c>
      <c r="M2001" t="s">
        <v>26</v>
      </c>
      <c r="N2001" t="s">
        <v>5820</v>
      </c>
      <c r="O2001" t="s">
        <v>27</v>
      </c>
      <c r="P2001" s="1"/>
      <c r="R2001">
        <v>1</v>
      </c>
      <c r="AC2001" s="5" t="e">
        <f>VLOOKUP(Tableau13[[#This Row],[Jan,]],[1]!Tableau3[#All],2,FALSE)</f>
        <v>#REF!</v>
      </c>
      <c r="AD2001" s="5" t="e">
        <f>VLOOKUP(Tableau13[[#This Row],[Fév,]],[1]!Tableau3[#All],2,FALSE)</f>
        <v>#REF!</v>
      </c>
      <c r="AE2001" s="5" t="e">
        <f>VLOOKUP(Tableau13[[#This Row],[Mar,]],[1]!Tableau3[#All],2,FALSE)</f>
        <v>#REF!</v>
      </c>
      <c r="AF2001" s="5" t="e">
        <f>VLOOKUP(Tableau13[[#This Row],[Avr,]],[1]!Tableau3[#All],2,FALSE)</f>
        <v>#REF!</v>
      </c>
      <c r="AG2001" s="5" t="e">
        <f>VLOOKUP(Tableau13[[#This Row],[Mai]],[1]!Tableau3[#All],2,FALSE)</f>
        <v>#REF!</v>
      </c>
      <c r="AH2001" s="5" t="e">
        <f>VLOOKUP(Tableau13[[#This Row],[Juin]],[1]!Tableau3[#All],2,FALSE)</f>
        <v>#REF!</v>
      </c>
      <c r="AI2001" s="5" t="e">
        <f>VLOOKUP(Tableau13[[#This Row],[Juil,]],[1]!Tableau3[#All],2,FALSE)</f>
        <v>#REF!</v>
      </c>
      <c r="AJ2001" s="5" t="e">
        <f>VLOOKUP(Tableau13[[#This Row],[Août]],[1]!Tableau3[#All],2,FALSE)</f>
        <v>#REF!</v>
      </c>
      <c r="AK2001" s="5" t="e">
        <f>VLOOKUP(Tableau13[[#This Row],[Sept,]],[1]!Tableau3[#All],2,FALSE)</f>
        <v>#REF!</v>
      </c>
      <c r="AL2001" s="5" t="e">
        <f>VLOOKUP(Tableau13[[#This Row],[Oct,]],[1]!Tableau3[#All],2,FALSE)</f>
        <v>#REF!</v>
      </c>
      <c r="AM2001" s="5" t="e">
        <f>VLOOKUP(Tableau13[[#This Row],[Nov,]],[1]!Tableau3[#All],2,FALSE)</f>
        <v>#REF!</v>
      </c>
      <c r="AN2001" s="5" t="e">
        <f>VLOOKUP(Tableau13[[#This Row],[Déc,]],[1]!Tableau3[#All],2,FALSE)</f>
        <v>#REF!</v>
      </c>
    </row>
    <row r="2002" spans="1:40" x14ac:dyDescent="0.25">
      <c r="A2002" t="s">
        <v>5589</v>
      </c>
      <c r="B2002" s="1">
        <v>44263</v>
      </c>
      <c r="D2002" t="s">
        <v>5590</v>
      </c>
      <c r="E2002" t="s">
        <v>5591</v>
      </c>
      <c r="F2002" t="s">
        <v>5592</v>
      </c>
      <c r="G2002" t="s">
        <v>5593</v>
      </c>
      <c r="H2002" t="s">
        <v>5594</v>
      </c>
      <c r="I2002" t="s">
        <v>25</v>
      </c>
      <c r="J2002" s="3">
        <v>3306.84</v>
      </c>
      <c r="K2002" s="1">
        <v>44228</v>
      </c>
      <c r="M2002" t="s">
        <v>26</v>
      </c>
      <c r="N2002" t="s">
        <v>5820</v>
      </c>
      <c r="O2002" t="s">
        <v>27</v>
      </c>
      <c r="P2002" s="1"/>
      <c r="Q2002" s="2">
        <v>44287</v>
      </c>
      <c r="T2002" s="2">
        <v>44287</v>
      </c>
      <c r="W2002" s="2">
        <v>44287</v>
      </c>
      <c r="Z2002" s="2">
        <v>44287</v>
      </c>
      <c r="AC2002" s="5" t="e">
        <f>VLOOKUP(Tableau13[[#This Row],[Jan,]],[1]!Tableau3[#All],2,FALSE)</f>
        <v>#REF!</v>
      </c>
      <c r="AD2002" s="5" t="e">
        <f>VLOOKUP(Tableau13[[#This Row],[Fév,]],[1]!Tableau3[#All],2,FALSE)</f>
        <v>#REF!</v>
      </c>
      <c r="AE2002" s="5" t="e">
        <f>VLOOKUP(Tableau13[[#This Row],[Mar,]],[1]!Tableau3[#All],2,FALSE)</f>
        <v>#REF!</v>
      </c>
      <c r="AF2002" s="5" t="e">
        <f>VLOOKUP(Tableau13[[#This Row],[Avr,]],[1]!Tableau3[#All],2,FALSE)</f>
        <v>#REF!</v>
      </c>
      <c r="AG2002" s="5" t="e">
        <f>VLOOKUP(Tableau13[[#This Row],[Mai]],[1]!Tableau3[#All],2,FALSE)</f>
        <v>#REF!</v>
      </c>
      <c r="AH2002" s="5" t="e">
        <f>VLOOKUP(Tableau13[[#This Row],[Juin]],[1]!Tableau3[#All],2,FALSE)</f>
        <v>#REF!</v>
      </c>
      <c r="AI2002" s="5" t="e">
        <f>VLOOKUP(Tableau13[[#This Row],[Juil,]],[1]!Tableau3[#All],2,FALSE)</f>
        <v>#REF!</v>
      </c>
      <c r="AJ2002" s="5" t="e">
        <f>VLOOKUP(Tableau13[[#This Row],[Août]],[1]!Tableau3[#All],2,FALSE)</f>
        <v>#REF!</v>
      </c>
      <c r="AK2002" s="5" t="e">
        <f>VLOOKUP(Tableau13[[#This Row],[Sept,]],[1]!Tableau3[#All],2,FALSE)</f>
        <v>#REF!</v>
      </c>
      <c r="AL2002" s="5" t="e">
        <f>VLOOKUP(Tableau13[[#This Row],[Oct,]],[1]!Tableau3[#All],2,FALSE)</f>
        <v>#REF!</v>
      </c>
      <c r="AM2002" s="5" t="e">
        <f>VLOOKUP(Tableau13[[#This Row],[Nov,]],[1]!Tableau3[#All],2,FALSE)</f>
        <v>#REF!</v>
      </c>
      <c r="AN2002" s="5" t="e">
        <f>VLOOKUP(Tableau13[[#This Row],[Déc,]],[1]!Tableau3[#All],2,FALSE)</f>
        <v>#REF!</v>
      </c>
    </row>
    <row r="2003" spans="1:40" x14ac:dyDescent="0.25">
      <c r="A2003" t="s">
        <v>5595</v>
      </c>
      <c r="B2003" s="1">
        <v>44266</v>
      </c>
      <c r="D2003" t="s">
        <v>5596</v>
      </c>
      <c r="E2003" t="s">
        <v>5597</v>
      </c>
      <c r="F2003" t="s">
        <v>5598</v>
      </c>
      <c r="G2003" t="s">
        <v>5599</v>
      </c>
      <c r="H2003" t="s">
        <v>5600</v>
      </c>
      <c r="I2003" t="s">
        <v>25</v>
      </c>
      <c r="J2003" s="3">
        <v>3613.27</v>
      </c>
      <c r="K2003" s="1">
        <v>44256</v>
      </c>
      <c r="M2003" t="s">
        <v>26</v>
      </c>
      <c r="N2003" t="s">
        <v>5820</v>
      </c>
      <c r="O2003" t="s">
        <v>27</v>
      </c>
      <c r="P2003" s="1"/>
      <c r="R2003" s="2">
        <v>44287</v>
      </c>
      <c r="U2003" s="2">
        <v>44287</v>
      </c>
      <c r="X2003" s="2">
        <v>44287</v>
      </c>
      <c r="AA2003" s="2">
        <v>44287</v>
      </c>
      <c r="AC2003" s="5" t="e">
        <f>VLOOKUP(Tableau13[[#This Row],[Jan,]],[1]!Tableau3[#All],2,FALSE)</f>
        <v>#REF!</v>
      </c>
      <c r="AD2003" s="5" t="e">
        <f>VLOOKUP(Tableau13[[#This Row],[Fév,]],[1]!Tableau3[#All],2,FALSE)</f>
        <v>#REF!</v>
      </c>
      <c r="AE2003" s="5" t="e">
        <f>VLOOKUP(Tableau13[[#This Row],[Mar,]],[1]!Tableau3[#All],2,FALSE)</f>
        <v>#REF!</v>
      </c>
      <c r="AF2003" s="5" t="e">
        <f>VLOOKUP(Tableau13[[#This Row],[Avr,]],[1]!Tableau3[#All],2,FALSE)</f>
        <v>#REF!</v>
      </c>
      <c r="AG2003" s="5" t="e">
        <f>VLOOKUP(Tableau13[[#This Row],[Mai]],[1]!Tableau3[#All],2,FALSE)</f>
        <v>#REF!</v>
      </c>
      <c r="AH2003" s="5" t="e">
        <f>VLOOKUP(Tableau13[[#This Row],[Juin]],[1]!Tableau3[#All],2,FALSE)</f>
        <v>#REF!</v>
      </c>
      <c r="AI2003" s="5" t="e">
        <f>VLOOKUP(Tableau13[[#This Row],[Juil,]],[1]!Tableau3[#All],2,FALSE)</f>
        <v>#REF!</v>
      </c>
      <c r="AJ2003" s="5" t="e">
        <f>VLOOKUP(Tableau13[[#This Row],[Août]],[1]!Tableau3[#All],2,FALSE)</f>
        <v>#REF!</v>
      </c>
      <c r="AK2003" s="5" t="e">
        <f>VLOOKUP(Tableau13[[#This Row],[Sept,]],[1]!Tableau3[#All],2,FALSE)</f>
        <v>#REF!</v>
      </c>
      <c r="AL2003" s="5" t="e">
        <f>VLOOKUP(Tableau13[[#This Row],[Oct,]],[1]!Tableau3[#All],2,FALSE)</f>
        <v>#REF!</v>
      </c>
      <c r="AM2003" s="5" t="e">
        <f>VLOOKUP(Tableau13[[#This Row],[Nov,]],[1]!Tableau3[#All],2,FALSE)</f>
        <v>#REF!</v>
      </c>
      <c r="AN2003" s="5" t="e">
        <f>VLOOKUP(Tableau13[[#This Row],[Déc,]],[1]!Tableau3[#All],2,FALSE)</f>
        <v>#REF!</v>
      </c>
    </row>
    <row r="2004" spans="1:40" x14ac:dyDescent="0.25">
      <c r="A2004" t="s">
        <v>5601</v>
      </c>
      <c r="B2004" s="1">
        <v>44266</v>
      </c>
      <c r="D2004" t="s">
        <v>5602</v>
      </c>
      <c r="E2004" t="s">
        <v>5603</v>
      </c>
      <c r="F2004" t="s">
        <v>5604</v>
      </c>
      <c r="G2004" t="s">
        <v>5605</v>
      </c>
      <c r="H2004" t="s">
        <v>5606</v>
      </c>
      <c r="I2004" t="s">
        <v>25</v>
      </c>
      <c r="J2004" s="3">
        <v>2452.62</v>
      </c>
      <c r="K2004" s="1">
        <v>44287</v>
      </c>
      <c r="M2004" t="s">
        <v>26</v>
      </c>
      <c r="N2004" t="s">
        <v>5820</v>
      </c>
      <c r="O2004" t="s">
        <v>27</v>
      </c>
      <c r="P2004" s="1">
        <v>44287</v>
      </c>
      <c r="S2004" s="2">
        <v>44287</v>
      </c>
      <c r="V2004" s="2">
        <v>44287</v>
      </c>
      <c r="Y2004" s="2">
        <v>44287</v>
      </c>
      <c r="AC2004" s="5" t="e">
        <f>VLOOKUP(Tableau13[[#This Row],[Jan,]],[1]!Tableau3[#All],2,FALSE)</f>
        <v>#REF!</v>
      </c>
      <c r="AD2004" s="5" t="e">
        <f>VLOOKUP(Tableau13[[#This Row],[Fév,]],[1]!Tableau3[#All],2,FALSE)</f>
        <v>#REF!</v>
      </c>
      <c r="AE2004" s="5" t="e">
        <f>VLOOKUP(Tableau13[[#This Row],[Mar,]],[1]!Tableau3[#All],2,FALSE)</f>
        <v>#REF!</v>
      </c>
      <c r="AF2004" s="5" t="e">
        <f>VLOOKUP(Tableau13[[#This Row],[Avr,]],[1]!Tableau3[#All],2,FALSE)</f>
        <v>#REF!</v>
      </c>
      <c r="AG2004" s="5" t="e">
        <f>VLOOKUP(Tableau13[[#This Row],[Mai]],[1]!Tableau3[#All],2,FALSE)</f>
        <v>#REF!</v>
      </c>
      <c r="AH2004" s="5" t="e">
        <f>VLOOKUP(Tableau13[[#This Row],[Juin]],[1]!Tableau3[#All],2,FALSE)</f>
        <v>#REF!</v>
      </c>
      <c r="AI2004" s="5" t="e">
        <f>VLOOKUP(Tableau13[[#This Row],[Juil,]],[1]!Tableau3[#All],2,FALSE)</f>
        <v>#REF!</v>
      </c>
      <c r="AJ2004" s="5" t="e">
        <f>VLOOKUP(Tableau13[[#This Row],[Août]],[1]!Tableau3[#All],2,FALSE)</f>
        <v>#REF!</v>
      </c>
      <c r="AK2004" s="5" t="e">
        <f>VLOOKUP(Tableau13[[#This Row],[Sept,]],[1]!Tableau3[#All],2,FALSE)</f>
        <v>#REF!</v>
      </c>
      <c r="AL2004" s="5" t="e">
        <f>VLOOKUP(Tableau13[[#This Row],[Oct,]],[1]!Tableau3[#All],2,FALSE)</f>
        <v>#REF!</v>
      </c>
      <c r="AM2004" s="5" t="e">
        <f>VLOOKUP(Tableau13[[#This Row],[Nov,]],[1]!Tableau3[#All],2,FALSE)</f>
        <v>#REF!</v>
      </c>
      <c r="AN2004" s="5" t="e">
        <f>VLOOKUP(Tableau13[[#This Row],[Déc,]],[1]!Tableau3[#All],2,FALSE)</f>
        <v>#REF!</v>
      </c>
    </row>
    <row r="2005" spans="1:40" x14ac:dyDescent="0.25">
      <c r="A2005" t="s">
        <v>5607</v>
      </c>
      <c r="B2005" s="1">
        <v>44265</v>
      </c>
      <c r="D2005" t="s">
        <v>5608</v>
      </c>
      <c r="E2005" t="s">
        <v>5609</v>
      </c>
      <c r="F2005" t="s">
        <v>5610</v>
      </c>
      <c r="G2005" t="s">
        <v>5611</v>
      </c>
      <c r="H2005" t="s">
        <v>5612</v>
      </c>
      <c r="I2005" t="s">
        <v>25</v>
      </c>
      <c r="J2005" s="3">
        <v>83.01</v>
      </c>
      <c r="K2005" s="1">
        <v>44287</v>
      </c>
      <c r="M2005" t="s">
        <v>26</v>
      </c>
      <c r="N2005" t="s">
        <v>5820</v>
      </c>
      <c r="O2005" t="s">
        <v>27</v>
      </c>
      <c r="P2005" s="1"/>
      <c r="S2005" s="2">
        <v>44228</v>
      </c>
      <c r="Y2005" s="2">
        <v>44228</v>
      </c>
      <c r="AC2005" s="5" t="e">
        <f>VLOOKUP(Tableau13[[#This Row],[Jan,]],[1]!Tableau3[#All],2,FALSE)</f>
        <v>#REF!</v>
      </c>
      <c r="AD2005" s="5" t="e">
        <f>VLOOKUP(Tableau13[[#This Row],[Fév,]],[1]!Tableau3[#All],2,FALSE)</f>
        <v>#REF!</v>
      </c>
      <c r="AE2005" s="5" t="e">
        <f>VLOOKUP(Tableau13[[#This Row],[Mar,]],[1]!Tableau3[#All],2,FALSE)</f>
        <v>#REF!</v>
      </c>
      <c r="AF2005" s="5" t="e">
        <f>VLOOKUP(Tableau13[[#This Row],[Avr,]],[1]!Tableau3[#All],2,FALSE)</f>
        <v>#REF!</v>
      </c>
      <c r="AG2005" s="5" t="e">
        <f>VLOOKUP(Tableau13[[#This Row],[Mai]],[1]!Tableau3[#All],2,FALSE)</f>
        <v>#REF!</v>
      </c>
      <c r="AH2005" s="5" t="e">
        <f>VLOOKUP(Tableau13[[#This Row],[Juin]],[1]!Tableau3[#All],2,FALSE)</f>
        <v>#REF!</v>
      </c>
      <c r="AI2005" s="5" t="e">
        <f>VLOOKUP(Tableau13[[#This Row],[Juil,]],[1]!Tableau3[#All],2,FALSE)</f>
        <v>#REF!</v>
      </c>
      <c r="AJ2005" s="5" t="e">
        <f>VLOOKUP(Tableau13[[#This Row],[Août]],[1]!Tableau3[#All],2,FALSE)</f>
        <v>#REF!</v>
      </c>
      <c r="AK2005" s="5" t="e">
        <f>VLOOKUP(Tableau13[[#This Row],[Sept,]],[1]!Tableau3[#All],2,FALSE)</f>
        <v>#REF!</v>
      </c>
      <c r="AL2005" s="5" t="e">
        <f>VLOOKUP(Tableau13[[#This Row],[Oct,]],[1]!Tableau3[#All],2,FALSE)</f>
        <v>#REF!</v>
      </c>
      <c r="AM2005" s="5" t="e">
        <f>VLOOKUP(Tableau13[[#This Row],[Nov,]],[1]!Tableau3[#All],2,FALSE)</f>
        <v>#REF!</v>
      </c>
      <c r="AN2005" s="5" t="e">
        <f>VLOOKUP(Tableau13[[#This Row],[Déc,]],[1]!Tableau3[#All],2,FALSE)</f>
        <v>#REF!</v>
      </c>
    </row>
    <row r="2006" spans="1:40" x14ac:dyDescent="0.25">
      <c r="A2006" t="s">
        <v>5613</v>
      </c>
      <c r="B2006" s="1">
        <v>44265</v>
      </c>
      <c r="D2006" t="s">
        <v>5614</v>
      </c>
      <c r="E2006" t="s">
        <v>5615</v>
      </c>
      <c r="F2006" t="s">
        <v>5616</v>
      </c>
      <c r="G2006" t="s">
        <v>5617</v>
      </c>
      <c r="H2006" t="s">
        <v>5618</v>
      </c>
      <c r="I2006" t="s">
        <v>25</v>
      </c>
      <c r="J2006" s="3">
        <v>83.01</v>
      </c>
      <c r="K2006" s="1">
        <v>44287</v>
      </c>
      <c r="M2006" t="s">
        <v>26</v>
      </c>
      <c r="N2006" t="s">
        <v>5820</v>
      </c>
      <c r="O2006" t="s">
        <v>27</v>
      </c>
      <c r="P2006" s="1"/>
      <c r="S2006" s="2">
        <v>44228</v>
      </c>
      <c r="Y2006" s="2">
        <v>44228</v>
      </c>
      <c r="AC2006" s="5" t="e">
        <f>VLOOKUP(Tableau13[[#This Row],[Jan,]],[1]!Tableau3[#All],2,FALSE)</f>
        <v>#REF!</v>
      </c>
      <c r="AD2006" s="5" t="e">
        <f>VLOOKUP(Tableau13[[#This Row],[Fév,]],[1]!Tableau3[#All],2,FALSE)</f>
        <v>#REF!</v>
      </c>
      <c r="AE2006" s="5" t="e">
        <f>VLOOKUP(Tableau13[[#This Row],[Mar,]],[1]!Tableau3[#All],2,FALSE)</f>
        <v>#REF!</v>
      </c>
      <c r="AF2006" s="5" t="e">
        <f>VLOOKUP(Tableau13[[#This Row],[Avr,]],[1]!Tableau3[#All],2,FALSE)</f>
        <v>#REF!</v>
      </c>
      <c r="AG2006" s="5" t="e">
        <f>VLOOKUP(Tableau13[[#This Row],[Mai]],[1]!Tableau3[#All],2,FALSE)</f>
        <v>#REF!</v>
      </c>
      <c r="AH2006" s="5" t="e">
        <f>VLOOKUP(Tableau13[[#This Row],[Juin]],[1]!Tableau3[#All],2,FALSE)</f>
        <v>#REF!</v>
      </c>
      <c r="AI2006" s="5" t="e">
        <f>VLOOKUP(Tableau13[[#This Row],[Juil,]],[1]!Tableau3[#All],2,FALSE)</f>
        <v>#REF!</v>
      </c>
      <c r="AJ2006" s="5" t="e">
        <f>VLOOKUP(Tableau13[[#This Row],[Août]],[1]!Tableau3[#All],2,FALSE)</f>
        <v>#REF!</v>
      </c>
      <c r="AK2006" s="5" t="e">
        <f>VLOOKUP(Tableau13[[#This Row],[Sept,]],[1]!Tableau3[#All],2,FALSE)</f>
        <v>#REF!</v>
      </c>
      <c r="AL2006" s="5" t="e">
        <f>VLOOKUP(Tableau13[[#This Row],[Oct,]],[1]!Tableau3[#All],2,FALSE)</f>
        <v>#REF!</v>
      </c>
      <c r="AM2006" s="5" t="e">
        <f>VLOOKUP(Tableau13[[#This Row],[Nov,]],[1]!Tableau3[#All],2,FALSE)</f>
        <v>#REF!</v>
      </c>
      <c r="AN2006" s="5" t="e">
        <f>VLOOKUP(Tableau13[[#This Row],[Déc,]],[1]!Tableau3[#All],2,FALSE)</f>
        <v>#REF!</v>
      </c>
    </row>
    <row r="2007" spans="1:40" x14ac:dyDescent="0.25">
      <c r="A2007" t="s">
        <v>5619</v>
      </c>
      <c r="B2007" s="1">
        <v>44265</v>
      </c>
      <c r="D2007" t="s">
        <v>5620</v>
      </c>
      <c r="E2007" t="s">
        <v>5621</v>
      </c>
      <c r="F2007" t="s">
        <v>5622</v>
      </c>
      <c r="G2007" t="s">
        <v>5623</v>
      </c>
      <c r="H2007" t="s">
        <v>5624</v>
      </c>
      <c r="I2007" t="s">
        <v>25</v>
      </c>
      <c r="J2007" s="3">
        <v>83.01</v>
      </c>
      <c r="K2007" s="1">
        <v>44287</v>
      </c>
      <c r="M2007" t="s">
        <v>26</v>
      </c>
      <c r="N2007" t="s">
        <v>5820</v>
      </c>
      <c r="O2007" t="s">
        <v>27</v>
      </c>
      <c r="P2007" s="1"/>
      <c r="S2007" s="2">
        <v>44228</v>
      </c>
      <c r="Y2007" s="2">
        <v>44228</v>
      </c>
      <c r="AC2007" s="5" t="e">
        <f>VLOOKUP(Tableau13[[#This Row],[Jan,]],[1]!Tableau3[#All],2,FALSE)</f>
        <v>#REF!</v>
      </c>
      <c r="AD2007" s="5" t="e">
        <f>VLOOKUP(Tableau13[[#This Row],[Fév,]],[1]!Tableau3[#All],2,FALSE)</f>
        <v>#REF!</v>
      </c>
      <c r="AE2007" s="5" t="e">
        <f>VLOOKUP(Tableau13[[#This Row],[Mar,]],[1]!Tableau3[#All],2,FALSE)</f>
        <v>#REF!</v>
      </c>
      <c r="AF2007" s="5" t="e">
        <f>VLOOKUP(Tableau13[[#This Row],[Avr,]],[1]!Tableau3[#All],2,FALSE)</f>
        <v>#REF!</v>
      </c>
      <c r="AG2007" s="5" t="e">
        <f>VLOOKUP(Tableau13[[#This Row],[Mai]],[1]!Tableau3[#All],2,FALSE)</f>
        <v>#REF!</v>
      </c>
      <c r="AH2007" s="5" t="e">
        <f>VLOOKUP(Tableau13[[#This Row],[Juin]],[1]!Tableau3[#All],2,FALSE)</f>
        <v>#REF!</v>
      </c>
      <c r="AI2007" s="5" t="e">
        <f>VLOOKUP(Tableau13[[#This Row],[Juil,]],[1]!Tableau3[#All],2,FALSE)</f>
        <v>#REF!</v>
      </c>
      <c r="AJ2007" s="5" t="e">
        <f>VLOOKUP(Tableau13[[#This Row],[Août]],[1]!Tableau3[#All],2,FALSE)</f>
        <v>#REF!</v>
      </c>
      <c r="AK2007" s="5" t="e">
        <f>VLOOKUP(Tableau13[[#This Row],[Sept,]],[1]!Tableau3[#All],2,FALSE)</f>
        <v>#REF!</v>
      </c>
      <c r="AL2007" s="5" t="e">
        <f>VLOOKUP(Tableau13[[#This Row],[Oct,]],[1]!Tableau3[#All],2,FALSE)</f>
        <v>#REF!</v>
      </c>
      <c r="AM2007" s="5" t="e">
        <f>VLOOKUP(Tableau13[[#This Row],[Nov,]],[1]!Tableau3[#All],2,FALSE)</f>
        <v>#REF!</v>
      </c>
      <c r="AN2007" s="5" t="e">
        <f>VLOOKUP(Tableau13[[#This Row],[Déc,]],[1]!Tableau3[#All],2,FALSE)</f>
        <v>#REF!</v>
      </c>
    </row>
    <row r="2008" spans="1:40" x14ac:dyDescent="0.25">
      <c r="A2008" t="s">
        <v>5625</v>
      </c>
      <c r="B2008" s="1">
        <v>44265</v>
      </c>
      <c r="D2008" t="s">
        <v>5626</v>
      </c>
      <c r="E2008" t="s">
        <v>5627</v>
      </c>
      <c r="F2008" t="s">
        <v>5628</v>
      </c>
      <c r="G2008" t="s">
        <v>5629</v>
      </c>
      <c r="H2008" t="s">
        <v>5630</v>
      </c>
      <c r="I2008" t="s">
        <v>25</v>
      </c>
      <c r="J2008" s="3">
        <v>83.01</v>
      </c>
      <c r="K2008" s="1">
        <v>44287</v>
      </c>
      <c r="M2008" t="s">
        <v>26</v>
      </c>
      <c r="N2008" t="s">
        <v>5820</v>
      </c>
      <c r="O2008" t="s">
        <v>27</v>
      </c>
      <c r="P2008" s="1"/>
      <c r="S2008" s="2">
        <v>44228</v>
      </c>
      <c r="Y2008" s="2">
        <v>44228</v>
      </c>
      <c r="AC2008" s="5" t="e">
        <f>VLOOKUP(Tableau13[[#This Row],[Jan,]],[1]!Tableau3[#All],2,FALSE)</f>
        <v>#REF!</v>
      </c>
      <c r="AD2008" s="5" t="e">
        <f>VLOOKUP(Tableau13[[#This Row],[Fév,]],[1]!Tableau3[#All],2,FALSE)</f>
        <v>#REF!</v>
      </c>
      <c r="AE2008" s="5" t="e">
        <f>VLOOKUP(Tableau13[[#This Row],[Mar,]],[1]!Tableau3[#All],2,FALSE)</f>
        <v>#REF!</v>
      </c>
      <c r="AF2008" s="5" t="e">
        <f>VLOOKUP(Tableau13[[#This Row],[Avr,]],[1]!Tableau3[#All],2,FALSE)</f>
        <v>#REF!</v>
      </c>
      <c r="AG2008" s="5" t="e">
        <f>VLOOKUP(Tableau13[[#This Row],[Mai]],[1]!Tableau3[#All],2,FALSE)</f>
        <v>#REF!</v>
      </c>
      <c r="AH2008" s="5" t="e">
        <f>VLOOKUP(Tableau13[[#This Row],[Juin]],[1]!Tableau3[#All],2,FALSE)</f>
        <v>#REF!</v>
      </c>
      <c r="AI2008" s="5" t="e">
        <f>VLOOKUP(Tableau13[[#This Row],[Juil,]],[1]!Tableau3[#All],2,FALSE)</f>
        <v>#REF!</v>
      </c>
      <c r="AJ2008" s="5" t="e">
        <f>VLOOKUP(Tableau13[[#This Row],[Août]],[1]!Tableau3[#All],2,FALSE)</f>
        <v>#REF!</v>
      </c>
      <c r="AK2008" s="5" t="e">
        <f>VLOOKUP(Tableau13[[#This Row],[Sept,]],[1]!Tableau3[#All],2,FALSE)</f>
        <v>#REF!</v>
      </c>
      <c r="AL2008" s="5" t="e">
        <f>VLOOKUP(Tableau13[[#This Row],[Oct,]],[1]!Tableau3[#All],2,FALSE)</f>
        <v>#REF!</v>
      </c>
      <c r="AM2008" s="5" t="e">
        <f>VLOOKUP(Tableau13[[#This Row],[Nov,]],[1]!Tableau3[#All],2,FALSE)</f>
        <v>#REF!</v>
      </c>
      <c r="AN2008" s="5" t="e">
        <f>VLOOKUP(Tableau13[[#This Row],[Déc,]],[1]!Tableau3[#All],2,FALSE)</f>
        <v>#REF!</v>
      </c>
    </row>
    <row r="2009" spans="1:40" x14ac:dyDescent="0.25">
      <c r="A2009" t="s">
        <v>5631</v>
      </c>
      <c r="B2009" s="1">
        <v>44123</v>
      </c>
      <c r="D2009" t="s">
        <v>5632</v>
      </c>
      <c r="E2009" t="s">
        <v>5633</v>
      </c>
      <c r="F2009" t="s">
        <v>5634</v>
      </c>
      <c r="G2009" t="s">
        <v>5635</v>
      </c>
      <c r="H2009" t="s">
        <v>5636</v>
      </c>
      <c r="I2009" t="s">
        <v>25</v>
      </c>
      <c r="J2009" s="3">
        <v>3967.5</v>
      </c>
      <c r="K2009" s="1">
        <v>44197</v>
      </c>
      <c r="M2009" t="s">
        <v>26</v>
      </c>
      <c r="N2009" t="s">
        <v>6106</v>
      </c>
      <c r="O2009" t="s">
        <v>27</v>
      </c>
      <c r="P2009" s="1">
        <v>44287</v>
      </c>
      <c r="S2009" s="2">
        <v>44287</v>
      </c>
      <c r="V2009" s="2">
        <v>44287</v>
      </c>
      <c r="Y2009" s="2">
        <v>44287</v>
      </c>
      <c r="AC2009" s="5" t="e">
        <f>VLOOKUP(Tableau13[[#This Row],[Jan,]],[1]!Tableau3[#All],2,FALSE)</f>
        <v>#REF!</v>
      </c>
      <c r="AD2009" s="5" t="e">
        <f>VLOOKUP(Tableau13[[#This Row],[Fév,]],[1]!Tableau3[#All],2,FALSE)</f>
        <v>#REF!</v>
      </c>
      <c r="AE2009" s="5" t="e">
        <f>VLOOKUP(Tableau13[[#This Row],[Mar,]],[1]!Tableau3[#All],2,FALSE)</f>
        <v>#REF!</v>
      </c>
      <c r="AF2009" s="5" t="e">
        <f>VLOOKUP(Tableau13[[#This Row],[Avr,]],[1]!Tableau3[#All],2,FALSE)</f>
        <v>#REF!</v>
      </c>
      <c r="AG2009" s="5" t="e">
        <f>VLOOKUP(Tableau13[[#This Row],[Mai]],[1]!Tableau3[#All],2,FALSE)</f>
        <v>#REF!</v>
      </c>
      <c r="AH2009" s="5" t="e">
        <f>VLOOKUP(Tableau13[[#This Row],[Juin]],[1]!Tableau3[#All],2,FALSE)</f>
        <v>#REF!</v>
      </c>
      <c r="AI2009" s="5" t="e">
        <f>VLOOKUP(Tableau13[[#This Row],[Juil,]],[1]!Tableau3[#All],2,FALSE)</f>
        <v>#REF!</v>
      </c>
      <c r="AJ2009" s="5" t="e">
        <f>VLOOKUP(Tableau13[[#This Row],[Août]],[1]!Tableau3[#All],2,FALSE)</f>
        <v>#REF!</v>
      </c>
      <c r="AK2009" s="5" t="e">
        <f>VLOOKUP(Tableau13[[#This Row],[Sept,]],[1]!Tableau3[#All],2,FALSE)</f>
        <v>#REF!</v>
      </c>
      <c r="AL2009" s="5" t="e">
        <f>VLOOKUP(Tableau13[[#This Row],[Oct,]],[1]!Tableau3[#All],2,FALSE)</f>
        <v>#REF!</v>
      </c>
      <c r="AM2009" s="5" t="e">
        <f>VLOOKUP(Tableau13[[#This Row],[Nov,]],[1]!Tableau3[#All],2,FALSE)</f>
        <v>#REF!</v>
      </c>
      <c r="AN2009" s="5" t="e">
        <f>VLOOKUP(Tableau13[[#This Row],[Déc,]],[1]!Tableau3[#All],2,FALSE)</f>
        <v>#REF!</v>
      </c>
    </row>
    <row r="2010" spans="1:40" x14ac:dyDescent="0.25">
      <c r="A2010" t="s">
        <v>5637</v>
      </c>
      <c r="C2010" t="s">
        <v>3003</v>
      </c>
      <c r="D2010" t="s">
        <v>5638</v>
      </c>
      <c r="E2010" t="s">
        <v>5639</v>
      </c>
      <c r="F2010" t="s">
        <v>5640</v>
      </c>
      <c r="G2010" t="s">
        <v>5639</v>
      </c>
      <c r="H2010" t="s">
        <v>2983</v>
      </c>
      <c r="I2010" t="s">
        <v>25</v>
      </c>
      <c r="J2010" s="3">
        <v>0</v>
      </c>
      <c r="K2010" s="1">
        <v>44216</v>
      </c>
      <c r="L2010" s="1">
        <v>45676</v>
      </c>
      <c r="M2010" t="s">
        <v>38</v>
      </c>
      <c r="O2010" t="s">
        <v>32</v>
      </c>
      <c r="P2010" s="1" t="s">
        <v>5801</v>
      </c>
      <c r="S2010">
        <v>0.25</v>
      </c>
      <c r="V2010">
        <v>0.25</v>
      </c>
      <c r="Y2010">
        <v>0.25</v>
      </c>
      <c r="AB2010" t="s">
        <v>53</v>
      </c>
      <c r="AC2010" s="5" t="e">
        <f>VLOOKUP(Tableau13[[#This Row],[Jan,]],[1]!Tableau3[#All],2,FALSE)</f>
        <v>#REF!</v>
      </c>
      <c r="AD2010" s="5" t="e">
        <f>VLOOKUP(Tableau13[[#This Row],[Fév,]],[1]!Tableau3[#All],2,FALSE)</f>
        <v>#REF!</v>
      </c>
      <c r="AE2010" s="5" t="e">
        <f>VLOOKUP(Tableau13[[#This Row],[Mar,]],[1]!Tableau3[#All],2,FALSE)</f>
        <v>#REF!</v>
      </c>
      <c r="AF2010" s="5" t="e">
        <f>VLOOKUP(Tableau13[[#This Row],[Avr,]],[1]!Tableau3[#All],2,FALSE)</f>
        <v>#REF!</v>
      </c>
      <c r="AG2010" s="5" t="e">
        <f>VLOOKUP(Tableau13[[#This Row],[Mai]],[1]!Tableau3[#All],2,FALSE)</f>
        <v>#REF!</v>
      </c>
      <c r="AH2010" s="5" t="e">
        <f>VLOOKUP(Tableau13[[#This Row],[Juin]],[1]!Tableau3[#All],2,FALSE)</f>
        <v>#REF!</v>
      </c>
      <c r="AI2010" s="5" t="e">
        <f>VLOOKUP(Tableau13[[#This Row],[Juil,]],[1]!Tableau3[#All],2,FALSE)</f>
        <v>#REF!</v>
      </c>
      <c r="AJ2010" s="5" t="e">
        <f>VLOOKUP(Tableau13[[#This Row],[Août]],[1]!Tableau3[#All],2,FALSE)</f>
        <v>#REF!</v>
      </c>
      <c r="AK2010" s="5" t="e">
        <f>VLOOKUP(Tableau13[[#This Row],[Sept,]],[1]!Tableau3[#All],2,FALSE)</f>
        <v>#REF!</v>
      </c>
      <c r="AL2010" s="5" t="e">
        <f>VLOOKUP(Tableau13[[#This Row],[Oct,]],[1]!Tableau3[#All],2,FALSE)</f>
        <v>#REF!</v>
      </c>
      <c r="AM2010" s="5" t="e">
        <f>VLOOKUP(Tableau13[[#This Row],[Nov,]],[1]!Tableau3[#All],2,FALSE)</f>
        <v>#REF!</v>
      </c>
      <c r="AN2010" s="5" t="e">
        <f>VLOOKUP(Tableau13[[#This Row],[Déc,]],[1]!Tableau3[#All],2,FALSE)</f>
        <v>#REF!</v>
      </c>
    </row>
    <row r="2011" spans="1:40" x14ac:dyDescent="0.25">
      <c r="A2011" t="s">
        <v>5641</v>
      </c>
      <c r="D2011" t="s">
        <v>5642</v>
      </c>
      <c r="E2011" t="s">
        <v>5643</v>
      </c>
      <c r="F2011" t="s">
        <v>5644</v>
      </c>
      <c r="G2011" t="s">
        <v>5645</v>
      </c>
      <c r="H2011" t="s">
        <v>5646</v>
      </c>
      <c r="I2011" t="s">
        <v>25</v>
      </c>
      <c r="J2011" s="3">
        <v>0</v>
      </c>
      <c r="K2011" s="1">
        <v>44287</v>
      </c>
      <c r="M2011" t="s">
        <v>38</v>
      </c>
      <c r="O2011" t="s">
        <v>102</v>
      </c>
      <c r="P2011" s="1"/>
      <c r="AC2011" s="5" t="e">
        <f>VLOOKUP(Tableau13[[#This Row],[Jan,]],[1]!Tableau3[#All],2,FALSE)</f>
        <v>#REF!</v>
      </c>
      <c r="AD2011" s="5" t="e">
        <f>VLOOKUP(Tableau13[[#This Row],[Fév,]],[1]!Tableau3[#All],2,FALSE)</f>
        <v>#REF!</v>
      </c>
      <c r="AE2011" s="5" t="e">
        <f>VLOOKUP(Tableau13[[#This Row],[Mar,]],[1]!Tableau3[#All],2,FALSE)</f>
        <v>#REF!</v>
      </c>
      <c r="AF2011" s="5" t="e">
        <f>VLOOKUP(Tableau13[[#This Row],[Avr,]],[1]!Tableau3[#All],2,FALSE)</f>
        <v>#REF!</v>
      </c>
      <c r="AG2011" s="5" t="e">
        <f>VLOOKUP(Tableau13[[#This Row],[Mai]],[1]!Tableau3[#All],2,FALSE)</f>
        <v>#REF!</v>
      </c>
      <c r="AH2011" s="5" t="e">
        <f>VLOOKUP(Tableau13[[#This Row],[Juin]],[1]!Tableau3[#All],2,FALSE)</f>
        <v>#REF!</v>
      </c>
      <c r="AI2011" s="5" t="e">
        <f>VLOOKUP(Tableau13[[#This Row],[Juil,]],[1]!Tableau3[#All],2,FALSE)</f>
        <v>#REF!</v>
      </c>
      <c r="AJ2011" s="5" t="e">
        <f>VLOOKUP(Tableau13[[#This Row],[Août]],[1]!Tableau3[#All],2,FALSE)</f>
        <v>#REF!</v>
      </c>
      <c r="AK2011" s="5" t="e">
        <f>VLOOKUP(Tableau13[[#This Row],[Sept,]],[1]!Tableau3[#All],2,FALSE)</f>
        <v>#REF!</v>
      </c>
      <c r="AL2011" s="5" t="e">
        <f>VLOOKUP(Tableau13[[#This Row],[Oct,]],[1]!Tableau3[#All],2,FALSE)</f>
        <v>#REF!</v>
      </c>
      <c r="AM2011" s="5" t="e">
        <f>VLOOKUP(Tableau13[[#This Row],[Nov,]],[1]!Tableau3[#All],2,FALSE)</f>
        <v>#REF!</v>
      </c>
      <c r="AN2011" s="5" t="e">
        <f>VLOOKUP(Tableau13[[#This Row],[Déc,]],[1]!Tableau3[#All],2,FALSE)</f>
        <v>#REF!</v>
      </c>
    </row>
    <row r="2012" spans="1:40" x14ac:dyDescent="0.25">
      <c r="A2012" t="s">
        <v>5647</v>
      </c>
      <c r="D2012" t="s">
        <v>4433</v>
      </c>
      <c r="E2012" t="s">
        <v>4434</v>
      </c>
      <c r="F2012" t="s">
        <v>8591</v>
      </c>
      <c r="G2012" t="s">
        <v>5648</v>
      </c>
      <c r="H2012" t="s">
        <v>5649</v>
      </c>
      <c r="I2012" t="s">
        <v>25</v>
      </c>
      <c r="J2012" s="3">
        <v>0</v>
      </c>
      <c r="K2012" s="1">
        <v>44197</v>
      </c>
      <c r="L2012" s="1">
        <v>45716</v>
      </c>
      <c r="M2012" t="s">
        <v>38</v>
      </c>
      <c r="O2012" t="s">
        <v>102</v>
      </c>
      <c r="P2012" s="1"/>
      <c r="AC2012" s="5" t="e">
        <f>VLOOKUP(Tableau13[[#This Row],[Jan,]],[1]!Tableau3[#All],2,FALSE)</f>
        <v>#REF!</v>
      </c>
      <c r="AD2012" s="5" t="e">
        <f>VLOOKUP(Tableau13[[#This Row],[Fév,]],[1]!Tableau3[#All],2,FALSE)</f>
        <v>#REF!</v>
      </c>
      <c r="AE2012" s="5" t="e">
        <f>VLOOKUP(Tableau13[[#This Row],[Mar,]],[1]!Tableau3[#All],2,FALSE)</f>
        <v>#REF!</v>
      </c>
      <c r="AF2012" s="5" t="e">
        <f>VLOOKUP(Tableau13[[#This Row],[Avr,]],[1]!Tableau3[#All],2,FALSE)</f>
        <v>#REF!</v>
      </c>
      <c r="AG2012" s="5" t="e">
        <f>VLOOKUP(Tableau13[[#This Row],[Mai]],[1]!Tableau3[#All],2,FALSE)</f>
        <v>#REF!</v>
      </c>
      <c r="AH2012" s="5" t="e">
        <f>VLOOKUP(Tableau13[[#This Row],[Juin]],[1]!Tableau3[#All],2,FALSE)</f>
        <v>#REF!</v>
      </c>
      <c r="AI2012" s="5" t="e">
        <f>VLOOKUP(Tableau13[[#This Row],[Juil,]],[1]!Tableau3[#All],2,FALSE)</f>
        <v>#REF!</v>
      </c>
      <c r="AJ2012" s="5" t="e">
        <f>VLOOKUP(Tableau13[[#This Row],[Août]],[1]!Tableau3[#All],2,FALSE)</f>
        <v>#REF!</v>
      </c>
      <c r="AK2012" s="5" t="e">
        <f>VLOOKUP(Tableau13[[#This Row],[Sept,]],[1]!Tableau3[#All],2,FALSE)</f>
        <v>#REF!</v>
      </c>
      <c r="AL2012" s="5" t="e">
        <f>VLOOKUP(Tableau13[[#This Row],[Oct,]],[1]!Tableau3[#All],2,FALSE)</f>
        <v>#REF!</v>
      </c>
      <c r="AM2012" s="5" t="e">
        <f>VLOOKUP(Tableau13[[#This Row],[Nov,]],[1]!Tableau3[#All],2,FALSE)</f>
        <v>#REF!</v>
      </c>
      <c r="AN2012" s="5" t="e">
        <f>VLOOKUP(Tableau13[[#This Row],[Déc,]],[1]!Tableau3[#All],2,FALSE)</f>
        <v>#REF!</v>
      </c>
    </row>
    <row r="2013" spans="1:40" x14ac:dyDescent="0.25">
      <c r="A2013" t="s">
        <v>5650</v>
      </c>
      <c r="B2013" s="1">
        <v>44235</v>
      </c>
      <c r="D2013" t="s">
        <v>3917</v>
      </c>
      <c r="E2013" t="s">
        <v>3918</v>
      </c>
      <c r="F2013" t="s">
        <v>5651</v>
      </c>
      <c r="G2013" t="s">
        <v>5652</v>
      </c>
      <c r="H2013" t="s">
        <v>5653</v>
      </c>
      <c r="I2013" t="s">
        <v>25</v>
      </c>
      <c r="J2013" s="3">
        <v>7213.52</v>
      </c>
      <c r="K2013" s="1">
        <v>44287</v>
      </c>
      <c r="L2013" s="1">
        <v>46112</v>
      </c>
      <c r="M2013" t="s">
        <v>26</v>
      </c>
      <c r="N2013" t="s">
        <v>5849</v>
      </c>
      <c r="O2013" t="s">
        <v>32</v>
      </c>
      <c r="P2013" s="1"/>
      <c r="S2013">
        <v>1</v>
      </c>
      <c r="AC2013" s="5" t="e">
        <f>VLOOKUP(Tableau13[[#This Row],[Jan,]],[1]!Tableau3[#All],2,FALSE)</f>
        <v>#REF!</v>
      </c>
      <c r="AD2013" s="5" t="e">
        <f>VLOOKUP(Tableau13[[#This Row],[Fév,]],[1]!Tableau3[#All],2,FALSE)</f>
        <v>#REF!</v>
      </c>
      <c r="AE2013" s="5" t="e">
        <f>VLOOKUP(Tableau13[[#This Row],[Mar,]],[1]!Tableau3[#All],2,FALSE)</f>
        <v>#REF!</v>
      </c>
      <c r="AF2013" s="5" t="e">
        <f>VLOOKUP(Tableau13[[#This Row],[Avr,]],[1]!Tableau3[#All],2,FALSE)</f>
        <v>#REF!</v>
      </c>
      <c r="AG2013" s="5" t="e">
        <f>VLOOKUP(Tableau13[[#This Row],[Mai]],[1]!Tableau3[#All],2,FALSE)</f>
        <v>#REF!</v>
      </c>
      <c r="AH2013" s="5" t="e">
        <f>VLOOKUP(Tableau13[[#This Row],[Juin]],[1]!Tableau3[#All],2,FALSE)</f>
        <v>#REF!</v>
      </c>
      <c r="AI2013" s="5" t="e">
        <f>VLOOKUP(Tableau13[[#This Row],[Juil,]],[1]!Tableau3[#All],2,FALSE)</f>
        <v>#REF!</v>
      </c>
      <c r="AJ2013" s="5" t="e">
        <f>VLOOKUP(Tableau13[[#This Row],[Août]],[1]!Tableau3[#All],2,FALSE)</f>
        <v>#REF!</v>
      </c>
      <c r="AK2013" s="5" t="e">
        <f>VLOOKUP(Tableau13[[#This Row],[Sept,]],[1]!Tableau3[#All],2,FALSE)</f>
        <v>#REF!</v>
      </c>
      <c r="AL2013" s="5" t="e">
        <f>VLOOKUP(Tableau13[[#This Row],[Oct,]],[1]!Tableau3[#All],2,FALSE)</f>
        <v>#REF!</v>
      </c>
      <c r="AM2013" s="5" t="e">
        <f>VLOOKUP(Tableau13[[#This Row],[Nov,]],[1]!Tableau3[#All],2,FALSE)</f>
        <v>#REF!</v>
      </c>
      <c r="AN2013" s="5" t="e">
        <f>VLOOKUP(Tableau13[[#This Row],[Déc,]],[1]!Tableau3[#All],2,FALSE)</f>
        <v>#REF!</v>
      </c>
    </row>
    <row r="2014" spans="1:40" x14ac:dyDescent="0.25">
      <c r="A2014" t="s">
        <v>5654</v>
      </c>
      <c r="B2014" s="1">
        <v>44317</v>
      </c>
      <c r="D2014" t="s">
        <v>135</v>
      </c>
      <c r="E2014" t="s">
        <v>136</v>
      </c>
      <c r="F2014" t="s">
        <v>8592</v>
      </c>
      <c r="G2014" t="s">
        <v>5655</v>
      </c>
      <c r="H2014" t="s">
        <v>5656</v>
      </c>
      <c r="I2014" t="s">
        <v>25</v>
      </c>
      <c r="J2014" s="3">
        <v>0</v>
      </c>
      <c r="K2014" s="1">
        <v>43831</v>
      </c>
      <c r="L2014" s="1">
        <v>45291</v>
      </c>
      <c r="M2014" t="s">
        <v>38</v>
      </c>
      <c r="O2014" t="s">
        <v>102</v>
      </c>
      <c r="P2014" s="1"/>
      <c r="AC2014" s="5" t="e">
        <f>VLOOKUP(Tableau13[[#This Row],[Jan,]],[1]!Tableau3[#All],2,FALSE)</f>
        <v>#REF!</v>
      </c>
      <c r="AD2014" s="5" t="e">
        <f>VLOOKUP(Tableau13[[#This Row],[Fév,]],[1]!Tableau3[#All],2,FALSE)</f>
        <v>#REF!</v>
      </c>
      <c r="AE2014" s="5" t="e">
        <f>VLOOKUP(Tableau13[[#This Row],[Mar,]],[1]!Tableau3[#All],2,FALSE)</f>
        <v>#REF!</v>
      </c>
      <c r="AF2014" s="5" t="e">
        <f>VLOOKUP(Tableau13[[#This Row],[Avr,]],[1]!Tableau3[#All],2,FALSE)</f>
        <v>#REF!</v>
      </c>
      <c r="AG2014" s="5" t="e">
        <f>VLOOKUP(Tableau13[[#This Row],[Mai]],[1]!Tableau3[#All],2,FALSE)</f>
        <v>#REF!</v>
      </c>
      <c r="AH2014" s="5" t="e">
        <f>VLOOKUP(Tableau13[[#This Row],[Juin]],[1]!Tableau3[#All],2,FALSE)</f>
        <v>#REF!</v>
      </c>
      <c r="AI2014" s="5" t="e">
        <f>VLOOKUP(Tableau13[[#This Row],[Juil,]],[1]!Tableau3[#All],2,FALSE)</f>
        <v>#REF!</v>
      </c>
      <c r="AJ2014" s="5" t="e">
        <f>VLOOKUP(Tableau13[[#This Row],[Août]],[1]!Tableau3[#All],2,FALSE)</f>
        <v>#REF!</v>
      </c>
      <c r="AK2014" s="5" t="e">
        <f>VLOOKUP(Tableau13[[#This Row],[Sept,]],[1]!Tableau3[#All],2,FALSE)</f>
        <v>#REF!</v>
      </c>
      <c r="AL2014" s="5" t="e">
        <f>VLOOKUP(Tableau13[[#This Row],[Oct,]],[1]!Tableau3[#All],2,FALSE)</f>
        <v>#REF!</v>
      </c>
      <c r="AM2014" s="5" t="e">
        <f>VLOOKUP(Tableau13[[#This Row],[Nov,]],[1]!Tableau3[#All],2,FALSE)</f>
        <v>#REF!</v>
      </c>
      <c r="AN2014" s="5" t="e">
        <f>VLOOKUP(Tableau13[[#This Row],[Déc,]],[1]!Tableau3[#All],2,FALSE)</f>
        <v>#REF!</v>
      </c>
    </row>
    <row r="2015" spans="1:40" x14ac:dyDescent="0.25">
      <c r="A2015" t="s">
        <v>5657</v>
      </c>
      <c r="D2015" t="s">
        <v>2890</v>
      </c>
      <c r="E2015" t="s">
        <v>2891</v>
      </c>
      <c r="F2015" t="s">
        <v>8593</v>
      </c>
      <c r="G2015" t="s">
        <v>5658</v>
      </c>
      <c r="H2015" t="s">
        <v>5659</v>
      </c>
      <c r="I2015" t="s">
        <v>25</v>
      </c>
      <c r="J2015" s="3">
        <v>1516.47</v>
      </c>
      <c r="K2015" s="1">
        <v>44317</v>
      </c>
      <c r="L2015" s="1">
        <v>44926</v>
      </c>
      <c r="M2015" t="s">
        <v>26</v>
      </c>
      <c r="N2015" t="s">
        <v>7756</v>
      </c>
      <c r="O2015" t="s">
        <v>27</v>
      </c>
      <c r="P2015" s="1">
        <v>44287</v>
      </c>
      <c r="S2015" s="2">
        <v>44287</v>
      </c>
      <c r="V2015" s="2">
        <v>44287</v>
      </c>
      <c r="Y2015" s="2">
        <v>44287</v>
      </c>
      <c r="AB2015" t="s">
        <v>39</v>
      </c>
      <c r="AC2015" s="5" t="e">
        <f>VLOOKUP(Tableau13[[#This Row],[Jan,]],[1]!Tableau3[#All],2,FALSE)</f>
        <v>#REF!</v>
      </c>
      <c r="AD2015" s="5" t="e">
        <f>VLOOKUP(Tableau13[[#This Row],[Fév,]],[1]!Tableau3[#All],2,FALSE)</f>
        <v>#REF!</v>
      </c>
      <c r="AE2015" s="5" t="e">
        <f>VLOOKUP(Tableau13[[#This Row],[Mar,]],[1]!Tableau3[#All],2,FALSE)</f>
        <v>#REF!</v>
      </c>
      <c r="AF2015" s="5" t="e">
        <f>VLOOKUP(Tableau13[[#This Row],[Avr,]],[1]!Tableau3[#All],2,FALSE)</f>
        <v>#REF!</v>
      </c>
      <c r="AG2015" s="5" t="e">
        <f>VLOOKUP(Tableau13[[#This Row],[Mai]],[1]!Tableau3[#All],2,FALSE)</f>
        <v>#REF!</v>
      </c>
      <c r="AH2015" s="5" t="e">
        <f>VLOOKUP(Tableau13[[#This Row],[Juin]],[1]!Tableau3[#All],2,FALSE)</f>
        <v>#REF!</v>
      </c>
      <c r="AI2015" s="5" t="e">
        <f>VLOOKUP(Tableau13[[#This Row],[Juil,]],[1]!Tableau3[#All],2,FALSE)</f>
        <v>#REF!</v>
      </c>
      <c r="AJ2015" s="5" t="e">
        <f>VLOOKUP(Tableau13[[#This Row],[Août]],[1]!Tableau3[#All],2,FALSE)</f>
        <v>#REF!</v>
      </c>
      <c r="AK2015" s="5" t="e">
        <f>VLOOKUP(Tableau13[[#This Row],[Sept,]],[1]!Tableau3[#All],2,FALSE)</f>
        <v>#REF!</v>
      </c>
      <c r="AL2015" s="5" t="e">
        <f>VLOOKUP(Tableau13[[#This Row],[Oct,]],[1]!Tableau3[#All],2,FALSE)</f>
        <v>#REF!</v>
      </c>
      <c r="AM2015" s="5" t="e">
        <f>VLOOKUP(Tableau13[[#This Row],[Nov,]],[1]!Tableau3[#All],2,FALSE)</f>
        <v>#REF!</v>
      </c>
      <c r="AN2015" s="5" t="e">
        <f>VLOOKUP(Tableau13[[#This Row],[Déc,]],[1]!Tableau3[#All],2,FALSE)</f>
        <v>#REF!</v>
      </c>
    </row>
    <row r="2016" spans="1:40" x14ac:dyDescent="0.25">
      <c r="A2016" t="s">
        <v>5660</v>
      </c>
      <c r="D2016" t="s">
        <v>2890</v>
      </c>
      <c r="E2016" t="s">
        <v>2891</v>
      </c>
      <c r="F2016" t="s">
        <v>8594</v>
      </c>
      <c r="G2016" t="s">
        <v>5661</v>
      </c>
      <c r="H2016" t="s">
        <v>5662</v>
      </c>
      <c r="I2016" t="s">
        <v>25</v>
      </c>
      <c r="J2016" s="3">
        <v>182.04</v>
      </c>
      <c r="K2016" s="1">
        <v>44317</v>
      </c>
      <c r="L2016" s="1">
        <v>44926</v>
      </c>
      <c r="M2016" t="s">
        <v>26</v>
      </c>
      <c r="N2016" t="s">
        <v>7756</v>
      </c>
      <c r="O2016" t="s">
        <v>27</v>
      </c>
      <c r="P2016" s="1">
        <v>44287</v>
      </c>
      <c r="S2016" s="2">
        <v>44287</v>
      </c>
      <c r="V2016" s="2">
        <v>44287</v>
      </c>
      <c r="Y2016" s="2">
        <v>44287</v>
      </c>
      <c r="AB2016" t="s">
        <v>39</v>
      </c>
      <c r="AC2016" s="5" t="e">
        <f>VLOOKUP(Tableau13[[#This Row],[Jan,]],[1]!Tableau3[#All],2,FALSE)</f>
        <v>#REF!</v>
      </c>
      <c r="AD2016" s="5" t="e">
        <f>VLOOKUP(Tableau13[[#This Row],[Fév,]],[1]!Tableau3[#All],2,FALSE)</f>
        <v>#REF!</v>
      </c>
      <c r="AE2016" s="5" t="e">
        <f>VLOOKUP(Tableau13[[#This Row],[Mar,]],[1]!Tableau3[#All],2,FALSE)</f>
        <v>#REF!</v>
      </c>
      <c r="AF2016" s="5" t="e">
        <f>VLOOKUP(Tableau13[[#This Row],[Avr,]],[1]!Tableau3[#All],2,FALSE)</f>
        <v>#REF!</v>
      </c>
      <c r="AG2016" s="5" t="e">
        <f>VLOOKUP(Tableau13[[#This Row],[Mai]],[1]!Tableau3[#All],2,FALSE)</f>
        <v>#REF!</v>
      </c>
      <c r="AH2016" s="5" t="e">
        <f>VLOOKUP(Tableau13[[#This Row],[Juin]],[1]!Tableau3[#All],2,FALSE)</f>
        <v>#REF!</v>
      </c>
      <c r="AI2016" s="5" t="e">
        <f>VLOOKUP(Tableau13[[#This Row],[Juil,]],[1]!Tableau3[#All],2,FALSE)</f>
        <v>#REF!</v>
      </c>
      <c r="AJ2016" s="5" t="e">
        <f>VLOOKUP(Tableau13[[#This Row],[Août]],[1]!Tableau3[#All],2,FALSE)</f>
        <v>#REF!</v>
      </c>
      <c r="AK2016" s="5" t="e">
        <f>VLOOKUP(Tableau13[[#This Row],[Sept,]],[1]!Tableau3[#All],2,FALSE)</f>
        <v>#REF!</v>
      </c>
      <c r="AL2016" s="5" t="e">
        <f>VLOOKUP(Tableau13[[#This Row],[Oct,]],[1]!Tableau3[#All],2,FALSE)</f>
        <v>#REF!</v>
      </c>
      <c r="AM2016" s="5" t="e">
        <f>VLOOKUP(Tableau13[[#This Row],[Nov,]],[1]!Tableau3[#All],2,FALSE)</f>
        <v>#REF!</v>
      </c>
      <c r="AN2016" s="5" t="e">
        <f>VLOOKUP(Tableau13[[#This Row],[Déc,]],[1]!Tableau3[#All],2,FALSE)</f>
        <v>#REF!</v>
      </c>
    </row>
    <row r="2017" spans="1:40" x14ac:dyDescent="0.25">
      <c r="A2017" t="s">
        <v>5663</v>
      </c>
      <c r="B2017" s="1">
        <v>44305</v>
      </c>
      <c r="D2017" t="s">
        <v>5664</v>
      </c>
      <c r="E2017" t="s">
        <v>5665</v>
      </c>
      <c r="F2017" t="s">
        <v>5666</v>
      </c>
      <c r="G2017" t="s">
        <v>5667</v>
      </c>
      <c r="H2017" t="s">
        <v>5668</v>
      </c>
      <c r="I2017" t="s">
        <v>25</v>
      </c>
      <c r="J2017" s="3">
        <v>80</v>
      </c>
      <c r="K2017" s="1">
        <v>44317</v>
      </c>
      <c r="M2017" t="s">
        <v>26</v>
      </c>
      <c r="N2017" t="s">
        <v>5820</v>
      </c>
      <c r="O2017" t="s">
        <v>27</v>
      </c>
      <c r="P2017" s="1"/>
      <c r="T2017" s="2">
        <v>44197</v>
      </c>
      <c r="AC2017" s="5" t="e">
        <f>VLOOKUP(Tableau13[[#This Row],[Jan,]],[1]!Tableau3[#All],2,FALSE)</f>
        <v>#REF!</v>
      </c>
      <c r="AD2017" s="5" t="e">
        <f>VLOOKUP(Tableau13[[#This Row],[Fév,]],[1]!Tableau3[#All],2,FALSE)</f>
        <v>#REF!</v>
      </c>
      <c r="AE2017" s="5" t="e">
        <f>VLOOKUP(Tableau13[[#This Row],[Mar,]],[1]!Tableau3[#All],2,FALSE)</f>
        <v>#REF!</v>
      </c>
      <c r="AF2017" s="5" t="e">
        <f>VLOOKUP(Tableau13[[#This Row],[Avr,]],[1]!Tableau3[#All],2,FALSE)</f>
        <v>#REF!</v>
      </c>
      <c r="AG2017" s="5" t="e">
        <f>VLOOKUP(Tableau13[[#This Row],[Mai]],[1]!Tableau3[#All],2,FALSE)</f>
        <v>#REF!</v>
      </c>
      <c r="AH2017" s="5" t="e">
        <f>VLOOKUP(Tableau13[[#This Row],[Juin]],[1]!Tableau3[#All],2,FALSE)</f>
        <v>#REF!</v>
      </c>
      <c r="AI2017" s="5" t="e">
        <f>VLOOKUP(Tableau13[[#This Row],[Juil,]],[1]!Tableau3[#All],2,FALSE)</f>
        <v>#REF!</v>
      </c>
      <c r="AJ2017" s="5" t="e">
        <f>VLOOKUP(Tableau13[[#This Row],[Août]],[1]!Tableau3[#All],2,FALSE)</f>
        <v>#REF!</v>
      </c>
      <c r="AK2017" s="5" t="e">
        <f>VLOOKUP(Tableau13[[#This Row],[Sept,]],[1]!Tableau3[#All],2,FALSE)</f>
        <v>#REF!</v>
      </c>
      <c r="AL2017" s="5" t="e">
        <f>VLOOKUP(Tableau13[[#This Row],[Oct,]],[1]!Tableau3[#All],2,FALSE)</f>
        <v>#REF!</v>
      </c>
      <c r="AM2017" s="5" t="e">
        <f>VLOOKUP(Tableau13[[#This Row],[Nov,]],[1]!Tableau3[#All],2,FALSE)</f>
        <v>#REF!</v>
      </c>
      <c r="AN2017" s="5" t="e">
        <f>VLOOKUP(Tableau13[[#This Row],[Déc,]],[1]!Tableau3[#All],2,FALSE)</f>
        <v>#REF!</v>
      </c>
    </row>
    <row r="2018" spans="1:40" x14ac:dyDescent="0.25">
      <c r="A2018" t="s">
        <v>5669</v>
      </c>
      <c r="D2018" t="s">
        <v>625</v>
      </c>
      <c r="E2018" t="s">
        <v>626</v>
      </c>
      <c r="F2018" t="s">
        <v>8595</v>
      </c>
      <c r="G2018" t="s">
        <v>5670</v>
      </c>
      <c r="H2018" t="s">
        <v>5671</v>
      </c>
      <c r="I2018" t="s">
        <v>25</v>
      </c>
      <c r="J2018" s="3">
        <v>0</v>
      </c>
      <c r="K2018" s="1">
        <v>44301</v>
      </c>
      <c r="M2018" t="s">
        <v>38</v>
      </c>
      <c r="O2018" t="s">
        <v>102</v>
      </c>
      <c r="P2018" s="1"/>
      <c r="AB2018" t="s">
        <v>53</v>
      </c>
      <c r="AC2018" s="5" t="e">
        <f>VLOOKUP(Tableau13[[#This Row],[Jan,]],[1]!Tableau3[#All],2,FALSE)</f>
        <v>#REF!</v>
      </c>
      <c r="AD2018" s="5" t="e">
        <f>VLOOKUP(Tableau13[[#This Row],[Fév,]],[1]!Tableau3[#All],2,FALSE)</f>
        <v>#REF!</v>
      </c>
      <c r="AE2018" s="5" t="e">
        <f>VLOOKUP(Tableau13[[#This Row],[Mar,]],[1]!Tableau3[#All],2,FALSE)</f>
        <v>#REF!</v>
      </c>
      <c r="AF2018" s="5" t="e">
        <f>VLOOKUP(Tableau13[[#This Row],[Avr,]],[1]!Tableau3[#All],2,FALSE)</f>
        <v>#REF!</v>
      </c>
      <c r="AG2018" s="5" t="e">
        <f>VLOOKUP(Tableau13[[#This Row],[Mai]],[1]!Tableau3[#All],2,FALSE)</f>
        <v>#REF!</v>
      </c>
      <c r="AH2018" s="5" t="e">
        <f>VLOOKUP(Tableau13[[#This Row],[Juin]],[1]!Tableau3[#All],2,FALSE)</f>
        <v>#REF!</v>
      </c>
      <c r="AI2018" s="5" t="e">
        <f>VLOOKUP(Tableau13[[#This Row],[Juil,]],[1]!Tableau3[#All],2,FALSE)</f>
        <v>#REF!</v>
      </c>
      <c r="AJ2018" s="5" t="e">
        <f>VLOOKUP(Tableau13[[#This Row],[Août]],[1]!Tableau3[#All],2,FALSE)</f>
        <v>#REF!</v>
      </c>
      <c r="AK2018" s="5" t="e">
        <f>VLOOKUP(Tableau13[[#This Row],[Sept,]],[1]!Tableau3[#All],2,FALSE)</f>
        <v>#REF!</v>
      </c>
      <c r="AL2018" s="5" t="e">
        <f>VLOOKUP(Tableau13[[#This Row],[Oct,]],[1]!Tableau3[#All],2,FALSE)</f>
        <v>#REF!</v>
      </c>
      <c r="AM2018" s="5" t="e">
        <f>VLOOKUP(Tableau13[[#This Row],[Nov,]],[1]!Tableau3[#All],2,FALSE)</f>
        <v>#REF!</v>
      </c>
      <c r="AN2018" s="5" t="e">
        <f>VLOOKUP(Tableau13[[#This Row],[Déc,]],[1]!Tableau3[#All],2,FALSE)</f>
        <v>#REF!</v>
      </c>
    </row>
    <row r="2019" spans="1:40" x14ac:dyDescent="0.25">
      <c r="A2019" t="s">
        <v>5672</v>
      </c>
      <c r="D2019" t="s">
        <v>2435</v>
      </c>
      <c r="E2019" t="s">
        <v>2436</v>
      </c>
      <c r="F2019" t="s">
        <v>8596</v>
      </c>
      <c r="G2019" t="s">
        <v>5673</v>
      </c>
      <c r="H2019" t="s">
        <v>5674</v>
      </c>
      <c r="I2019" t="s">
        <v>25</v>
      </c>
      <c r="J2019" s="3">
        <v>0</v>
      </c>
      <c r="K2019" s="1">
        <v>44331</v>
      </c>
      <c r="L2019" s="1">
        <v>44695</v>
      </c>
      <c r="M2019" t="s">
        <v>38</v>
      </c>
      <c r="O2019" t="s">
        <v>102</v>
      </c>
      <c r="P2019" s="1"/>
      <c r="AB2019" t="s">
        <v>39</v>
      </c>
      <c r="AC2019" s="5" t="e">
        <f>VLOOKUP(Tableau13[[#This Row],[Jan,]],[1]!Tableau3[#All],2,FALSE)</f>
        <v>#REF!</v>
      </c>
      <c r="AD2019" s="5" t="e">
        <f>VLOOKUP(Tableau13[[#This Row],[Fév,]],[1]!Tableau3[#All],2,FALSE)</f>
        <v>#REF!</v>
      </c>
      <c r="AE2019" s="5" t="e">
        <f>VLOOKUP(Tableau13[[#This Row],[Mar,]],[1]!Tableau3[#All],2,FALSE)</f>
        <v>#REF!</v>
      </c>
      <c r="AF2019" s="5" t="e">
        <f>VLOOKUP(Tableau13[[#This Row],[Avr,]],[1]!Tableau3[#All],2,FALSE)</f>
        <v>#REF!</v>
      </c>
      <c r="AG2019" s="5" t="e">
        <f>VLOOKUP(Tableau13[[#This Row],[Mai]],[1]!Tableau3[#All],2,FALSE)</f>
        <v>#REF!</v>
      </c>
      <c r="AH2019" s="5" t="e">
        <f>VLOOKUP(Tableau13[[#This Row],[Juin]],[1]!Tableau3[#All],2,FALSE)</f>
        <v>#REF!</v>
      </c>
      <c r="AI2019" s="5" t="e">
        <f>VLOOKUP(Tableau13[[#This Row],[Juil,]],[1]!Tableau3[#All],2,FALSE)</f>
        <v>#REF!</v>
      </c>
      <c r="AJ2019" s="5" t="e">
        <f>VLOOKUP(Tableau13[[#This Row],[Août]],[1]!Tableau3[#All],2,FALSE)</f>
        <v>#REF!</v>
      </c>
      <c r="AK2019" s="5" t="e">
        <f>VLOOKUP(Tableau13[[#This Row],[Sept,]],[1]!Tableau3[#All],2,FALSE)</f>
        <v>#REF!</v>
      </c>
      <c r="AL2019" s="5" t="e">
        <f>VLOOKUP(Tableau13[[#This Row],[Oct,]],[1]!Tableau3[#All],2,FALSE)</f>
        <v>#REF!</v>
      </c>
      <c r="AM2019" s="5" t="e">
        <f>VLOOKUP(Tableau13[[#This Row],[Nov,]],[1]!Tableau3[#All],2,FALSE)</f>
        <v>#REF!</v>
      </c>
      <c r="AN2019" s="5" t="e">
        <f>VLOOKUP(Tableau13[[#This Row],[Déc,]],[1]!Tableau3[#All],2,FALSE)</f>
        <v>#REF!</v>
      </c>
    </row>
    <row r="2020" spans="1:40" x14ac:dyDescent="0.25">
      <c r="A2020" t="s">
        <v>5675</v>
      </c>
      <c r="D2020" t="s">
        <v>2435</v>
      </c>
      <c r="E2020" t="s">
        <v>2436</v>
      </c>
      <c r="F2020" t="s">
        <v>8597</v>
      </c>
      <c r="G2020" t="s">
        <v>5676</v>
      </c>
      <c r="H2020" t="s">
        <v>5677</v>
      </c>
      <c r="I2020" t="s">
        <v>25</v>
      </c>
      <c r="J2020" s="3">
        <v>0</v>
      </c>
      <c r="K2020" s="1">
        <v>44331</v>
      </c>
      <c r="L2020" s="1">
        <v>44695</v>
      </c>
      <c r="M2020" t="s">
        <v>38</v>
      </c>
      <c r="O2020" t="s">
        <v>102</v>
      </c>
      <c r="P2020" s="1"/>
      <c r="AB2020" t="s">
        <v>39</v>
      </c>
      <c r="AC2020" s="5" t="e">
        <f>VLOOKUP(Tableau13[[#This Row],[Jan,]],[1]!Tableau3[#All],2,FALSE)</f>
        <v>#REF!</v>
      </c>
      <c r="AD2020" s="5" t="e">
        <f>VLOOKUP(Tableau13[[#This Row],[Fév,]],[1]!Tableau3[#All],2,FALSE)</f>
        <v>#REF!</v>
      </c>
      <c r="AE2020" s="5" t="e">
        <f>VLOOKUP(Tableau13[[#This Row],[Mar,]],[1]!Tableau3[#All],2,FALSE)</f>
        <v>#REF!</v>
      </c>
      <c r="AF2020" s="5" t="e">
        <f>VLOOKUP(Tableau13[[#This Row],[Avr,]],[1]!Tableau3[#All],2,FALSE)</f>
        <v>#REF!</v>
      </c>
      <c r="AG2020" s="5" t="e">
        <f>VLOOKUP(Tableau13[[#This Row],[Mai]],[1]!Tableau3[#All],2,FALSE)</f>
        <v>#REF!</v>
      </c>
      <c r="AH2020" s="5" t="e">
        <f>VLOOKUP(Tableau13[[#This Row],[Juin]],[1]!Tableau3[#All],2,FALSE)</f>
        <v>#REF!</v>
      </c>
      <c r="AI2020" s="5" t="e">
        <f>VLOOKUP(Tableau13[[#This Row],[Juil,]],[1]!Tableau3[#All],2,FALSE)</f>
        <v>#REF!</v>
      </c>
      <c r="AJ2020" s="5" t="e">
        <f>VLOOKUP(Tableau13[[#This Row],[Août]],[1]!Tableau3[#All],2,FALSE)</f>
        <v>#REF!</v>
      </c>
      <c r="AK2020" s="5" t="e">
        <f>VLOOKUP(Tableau13[[#This Row],[Sept,]],[1]!Tableau3[#All],2,FALSE)</f>
        <v>#REF!</v>
      </c>
      <c r="AL2020" s="5" t="e">
        <f>VLOOKUP(Tableau13[[#This Row],[Oct,]],[1]!Tableau3[#All],2,FALSE)</f>
        <v>#REF!</v>
      </c>
      <c r="AM2020" s="5" t="e">
        <f>VLOOKUP(Tableau13[[#This Row],[Nov,]],[1]!Tableau3[#All],2,FALSE)</f>
        <v>#REF!</v>
      </c>
      <c r="AN2020" s="5" t="e">
        <f>VLOOKUP(Tableau13[[#This Row],[Déc,]],[1]!Tableau3[#All],2,FALSE)</f>
        <v>#REF!</v>
      </c>
    </row>
    <row r="2021" spans="1:40" x14ac:dyDescent="0.25">
      <c r="A2021" t="s">
        <v>5678</v>
      </c>
      <c r="D2021" t="s">
        <v>2435</v>
      </c>
      <c r="E2021" t="s">
        <v>2436</v>
      </c>
      <c r="F2021" t="s">
        <v>8598</v>
      </c>
      <c r="G2021" t="s">
        <v>5679</v>
      </c>
      <c r="H2021" t="s">
        <v>5680</v>
      </c>
      <c r="I2021" t="s">
        <v>25</v>
      </c>
      <c r="J2021" s="3">
        <v>0</v>
      </c>
      <c r="K2021" s="1">
        <v>44331</v>
      </c>
      <c r="L2021" s="1">
        <v>44695</v>
      </c>
      <c r="M2021" t="s">
        <v>38</v>
      </c>
      <c r="O2021" t="s">
        <v>102</v>
      </c>
      <c r="P2021" s="1"/>
      <c r="AB2021" t="s">
        <v>39</v>
      </c>
      <c r="AC2021" s="5" t="e">
        <f>VLOOKUP(Tableau13[[#This Row],[Jan,]],[1]!Tableau3[#All],2,FALSE)</f>
        <v>#REF!</v>
      </c>
      <c r="AD2021" s="5" t="e">
        <f>VLOOKUP(Tableau13[[#This Row],[Fév,]],[1]!Tableau3[#All],2,FALSE)</f>
        <v>#REF!</v>
      </c>
      <c r="AE2021" s="5" t="e">
        <f>VLOOKUP(Tableau13[[#This Row],[Mar,]],[1]!Tableau3[#All],2,FALSE)</f>
        <v>#REF!</v>
      </c>
      <c r="AF2021" s="5" t="e">
        <f>VLOOKUP(Tableau13[[#This Row],[Avr,]],[1]!Tableau3[#All],2,FALSE)</f>
        <v>#REF!</v>
      </c>
      <c r="AG2021" s="5" t="e">
        <f>VLOOKUP(Tableau13[[#This Row],[Mai]],[1]!Tableau3[#All],2,FALSE)</f>
        <v>#REF!</v>
      </c>
      <c r="AH2021" s="5" t="e">
        <f>VLOOKUP(Tableau13[[#This Row],[Juin]],[1]!Tableau3[#All],2,FALSE)</f>
        <v>#REF!</v>
      </c>
      <c r="AI2021" s="5" t="e">
        <f>VLOOKUP(Tableau13[[#This Row],[Juil,]],[1]!Tableau3[#All],2,FALSE)</f>
        <v>#REF!</v>
      </c>
      <c r="AJ2021" s="5" t="e">
        <f>VLOOKUP(Tableau13[[#This Row],[Août]],[1]!Tableau3[#All],2,FALSE)</f>
        <v>#REF!</v>
      </c>
      <c r="AK2021" s="5" t="e">
        <f>VLOOKUP(Tableau13[[#This Row],[Sept,]],[1]!Tableau3[#All],2,FALSE)</f>
        <v>#REF!</v>
      </c>
      <c r="AL2021" s="5" t="e">
        <f>VLOOKUP(Tableau13[[#This Row],[Oct,]],[1]!Tableau3[#All],2,FALSE)</f>
        <v>#REF!</v>
      </c>
      <c r="AM2021" s="5" t="e">
        <f>VLOOKUP(Tableau13[[#This Row],[Nov,]],[1]!Tableau3[#All],2,FALSE)</f>
        <v>#REF!</v>
      </c>
      <c r="AN2021" s="5" t="e">
        <f>VLOOKUP(Tableau13[[#This Row],[Déc,]],[1]!Tableau3[#All],2,FALSE)</f>
        <v>#REF!</v>
      </c>
    </row>
    <row r="2022" spans="1:40" x14ac:dyDescent="0.25">
      <c r="A2022" t="s">
        <v>5681</v>
      </c>
      <c r="D2022" t="s">
        <v>2435</v>
      </c>
      <c r="E2022" t="s">
        <v>2436</v>
      </c>
      <c r="F2022" t="s">
        <v>8599</v>
      </c>
      <c r="G2022" t="s">
        <v>5682</v>
      </c>
      <c r="H2022" t="s">
        <v>5683</v>
      </c>
      <c r="I2022" t="s">
        <v>25</v>
      </c>
      <c r="J2022" s="3">
        <v>0</v>
      </c>
      <c r="K2022" s="1">
        <v>44331</v>
      </c>
      <c r="L2022" s="1">
        <v>44695</v>
      </c>
      <c r="M2022" t="s">
        <v>38</v>
      </c>
      <c r="O2022" t="s">
        <v>102</v>
      </c>
      <c r="P2022" s="1"/>
      <c r="AB2022" t="s">
        <v>39</v>
      </c>
      <c r="AC2022" s="5" t="e">
        <f>VLOOKUP(Tableau13[[#This Row],[Jan,]],[1]!Tableau3[#All],2,FALSE)</f>
        <v>#REF!</v>
      </c>
      <c r="AD2022" s="5" t="e">
        <f>VLOOKUP(Tableau13[[#This Row],[Fév,]],[1]!Tableau3[#All],2,FALSE)</f>
        <v>#REF!</v>
      </c>
      <c r="AE2022" s="5" t="e">
        <f>VLOOKUP(Tableau13[[#This Row],[Mar,]],[1]!Tableau3[#All],2,FALSE)</f>
        <v>#REF!</v>
      </c>
      <c r="AF2022" s="5" t="e">
        <f>VLOOKUP(Tableau13[[#This Row],[Avr,]],[1]!Tableau3[#All],2,FALSE)</f>
        <v>#REF!</v>
      </c>
      <c r="AG2022" s="5" t="e">
        <f>VLOOKUP(Tableau13[[#This Row],[Mai]],[1]!Tableau3[#All],2,FALSE)</f>
        <v>#REF!</v>
      </c>
      <c r="AH2022" s="5" t="e">
        <f>VLOOKUP(Tableau13[[#This Row],[Juin]],[1]!Tableau3[#All],2,FALSE)</f>
        <v>#REF!</v>
      </c>
      <c r="AI2022" s="5" t="e">
        <f>VLOOKUP(Tableau13[[#This Row],[Juil,]],[1]!Tableau3[#All],2,FALSE)</f>
        <v>#REF!</v>
      </c>
      <c r="AJ2022" s="5" t="e">
        <f>VLOOKUP(Tableau13[[#This Row],[Août]],[1]!Tableau3[#All],2,FALSE)</f>
        <v>#REF!</v>
      </c>
      <c r="AK2022" s="5" t="e">
        <f>VLOOKUP(Tableau13[[#This Row],[Sept,]],[1]!Tableau3[#All],2,FALSE)</f>
        <v>#REF!</v>
      </c>
      <c r="AL2022" s="5" t="e">
        <f>VLOOKUP(Tableau13[[#This Row],[Oct,]],[1]!Tableau3[#All],2,FALSE)</f>
        <v>#REF!</v>
      </c>
      <c r="AM2022" s="5" t="e">
        <f>VLOOKUP(Tableau13[[#This Row],[Nov,]],[1]!Tableau3[#All],2,FALSE)</f>
        <v>#REF!</v>
      </c>
      <c r="AN2022" s="5" t="e">
        <f>VLOOKUP(Tableau13[[#This Row],[Déc,]],[1]!Tableau3[#All],2,FALSE)</f>
        <v>#REF!</v>
      </c>
    </row>
    <row r="2023" spans="1:40" x14ac:dyDescent="0.25">
      <c r="A2023" t="s">
        <v>5684</v>
      </c>
      <c r="D2023" t="s">
        <v>2435</v>
      </c>
      <c r="E2023" t="s">
        <v>2436</v>
      </c>
      <c r="F2023" t="s">
        <v>8600</v>
      </c>
      <c r="G2023" t="s">
        <v>5685</v>
      </c>
      <c r="H2023" t="s">
        <v>5686</v>
      </c>
      <c r="I2023" t="s">
        <v>25</v>
      </c>
      <c r="J2023" s="3">
        <v>0</v>
      </c>
      <c r="K2023" s="1">
        <v>44331</v>
      </c>
      <c r="L2023" s="1">
        <v>44695</v>
      </c>
      <c r="M2023" t="s">
        <v>38</v>
      </c>
      <c r="O2023" t="s">
        <v>102</v>
      </c>
      <c r="P2023" s="1"/>
      <c r="AB2023" t="s">
        <v>39</v>
      </c>
      <c r="AC2023" s="5" t="e">
        <f>VLOOKUP(Tableau13[[#This Row],[Jan,]],[1]!Tableau3[#All],2,FALSE)</f>
        <v>#REF!</v>
      </c>
      <c r="AD2023" s="5" t="e">
        <f>VLOOKUP(Tableau13[[#This Row],[Fév,]],[1]!Tableau3[#All],2,FALSE)</f>
        <v>#REF!</v>
      </c>
      <c r="AE2023" s="5" t="e">
        <f>VLOOKUP(Tableau13[[#This Row],[Mar,]],[1]!Tableau3[#All],2,FALSE)</f>
        <v>#REF!</v>
      </c>
      <c r="AF2023" s="5" t="e">
        <f>VLOOKUP(Tableau13[[#This Row],[Avr,]],[1]!Tableau3[#All],2,FALSE)</f>
        <v>#REF!</v>
      </c>
      <c r="AG2023" s="5" t="e">
        <f>VLOOKUP(Tableau13[[#This Row],[Mai]],[1]!Tableau3[#All],2,FALSE)</f>
        <v>#REF!</v>
      </c>
      <c r="AH2023" s="5" t="e">
        <f>VLOOKUP(Tableau13[[#This Row],[Juin]],[1]!Tableau3[#All],2,FALSE)</f>
        <v>#REF!</v>
      </c>
      <c r="AI2023" s="5" t="e">
        <f>VLOOKUP(Tableau13[[#This Row],[Juil,]],[1]!Tableau3[#All],2,FALSE)</f>
        <v>#REF!</v>
      </c>
      <c r="AJ2023" s="5" t="e">
        <f>VLOOKUP(Tableau13[[#This Row],[Août]],[1]!Tableau3[#All],2,FALSE)</f>
        <v>#REF!</v>
      </c>
      <c r="AK2023" s="5" t="e">
        <f>VLOOKUP(Tableau13[[#This Row],[Sept,]],[1]!Tableau3[#All],2,FALSE)</f>
        <v>#REF!</v>
      </c>
      <c r="AL2023" s="5" t="e">
        <f>VLOOKUP(Tableau13[[#This Row],[Oct,]],[1]!Tableau3[#All],2,FALSE)</f>
        <v>#REF!</v>
      </c>
      <c r="AM2023" s="5" t="e">
        <f>VLOOKUP(Tableau13[[#This Row],[Nov,]],[1]!Tableau3[#All],2,FALSE)</f>
        <v>#REF!</v>
      </c>
      <c r="AN2023" s="5" t="e">
        <f>VLOOKUP(Tableau13[[#This Row],[Déc,]],[1]!Tableau3[#All],2,FALSE)</f>
        <v>#REF!</v>
      </c>
    </row>
    <row r="2024" spans="1:40" x14ac:dyDescent="0.25">
      <c r="A2024" t="s">
        <v>5687</v>
      </c>
      <c r="D2024" t="s">
        <v>2435</v>
      </c>
      <c r="E2024" t="s">
        <v>2436</v>
      </c>
      <c r="F2024" t="s">
        <v>8601</v>
      </c>
      <c r="G2024" t="s">
        <v>5688</v>
      </c>
      <c r="H2024" t="s">
        <v>5689</v>
      </c>
      <c r="I2024" t="s">
        <v>25</v>
      </c>
      <c r="J2024" s="3">
        <v>0</v>
      </c>
      <c r="K2024" s="1">
        <v>44331</v>
      </c>
      <c r="L2024" s="1">
        <v>44695</v>
      </c>
      <c r="M2024" t="s">
        <v>38</v>
      </c>
      <c r="O2024" t="s">
        <v>102</v>
      </c>
      <c r="P2024" s="1"/>
      <c r="AB2024" t="s">
        <v>39</v>
      </c>
      <c r="AC2024" s="5" t="e">
        <f>VLOOKUP(Tableau13[[#This Row],[Jan,]],[1]!Tableau3[#All],2,FALSE)</f>
        <v>#REF!</v>
      </c>
      <c r="AD2024" s="5" t="e">
        <f>VLOOKUP(Tableau13[[#This Row],[Fév,]],[1]!Tableau3[#All],2,FALSE)</f>
        <v>#REF!</v>
      </c>
      <c r="AE2024" s="5" t="e">
        <f>VLOOKUP(Tableau13[[#This Row],[Mar,]],[1]!Tableau3[#All],2,FALSE)</f>
        <v>#REF!</v>
      </c>
      <c r="AF2024" s="5" t="e">
        <f>VLOOKUP(Tableau13[[#This Row],[Avr,]],[1]!Tableau3[#All],2,FALSE)</f>
        <v>#REF!</v>
      </c>
      <c r="AG2024" s="5" t="e">
        <f>VLOOKUP(Tableau13[[#This Row],[Mai]],[1]!Tableau3[#All],2,FALSE)</f>
        <v>#REF!</v>
      </c>
      <c r="AH2024" s="5" t="e">
        <f>VLOOKUP(Tableau13[[#This Row],[Juin]],[1]!Tableau3[#All],2,FALSE)</f>
        <v>#REF!</v>
      </c>
      <c r="AI2024" s="5" t="e">
        <f>VLOOKUP(Tableau13[[#This Row],[Juil,]],[1]!Tableau3[#All],2,FALSE)</f>
        <v>#REF!</v>
      </c>
      <c r="AJ2024" s="5" t="e">
        <f>VLOOKUP(Tableau13[[#This Row],[Août]],[1]!Tableau3[#All],2,FALSE)</f>
        <v>#REF!</v>
      </c>
      <c r="AK2024" s="5" t="e">
        <f>VLOOKUP(Tableau13[[#This Row],[Sept,]],[1]!Tableau3[#All],2,FALSE)</f>
        <v>#REF!</v>
      </c>
      <c r="AL2024" s="5" t="e">
        <f>VLOOKUP(Tableau13[[#This Row],[Oct,]],[1]!Tableau3[#All],2,FALSE)</f>
        <v>#REF!</v>
      </c>
      <c r="AM2024" s="5" t="e">
        <f>VLOOKUP(Tableau13[[#This Row],[Nov,]],[1]!Tableau3[#All],2,FALSE)</f>
        <v>#REF!</v>
      </c>
      <c r="AN2024" s="5" t="e">
        <f>VLOOKUP(Tableau13[[#This Row],[Déc,]],[1]!Tableau3[#All],2,FALSE)</f>
        <v>#REF!</v>
      </c>
    </row>
    <row r="2025" spans="1:40" x14ac:dyDescent="0.25">
      <c r="A2025" t="s">
        <v>5690</v>
      </c>
      <c r="D2025" t="s">
        <v>2435</v>
      </c>
      <c r="E2025" t="s">
        <v>2436</v>
      </c>
      <c r="F2025" t="s">
        <v>8602</v>
      </c>
      <c r="G2025" t="s">
        <v>5691</v>
      </c>
      <c r="H2025" t="s">
        <v>5692</v>
      </c>
      <c r="I2025" t="s">
        <v>25</v>
      </c>
      <c r="J2025" s="3">
        <v>0</v>
      </c>
      <c r="K2025" s="1">
        <v>44331</v>
      </c>
      <c r="L2025" s="1">
        <v>44695</v>
      </c>
      <c r="M2025" t="s">
        <v>38</v>
      </c>
      <c r="O2025" t="s">
        <v>102</v>
      </c>
      <c r="P2025" s="1"/>
      <c r="AB2025" t="s">
        <v>39</v>
      </c>
      <c r="AC2025" s="5" t="e">
        <f>VLOOKUP(Tableau13[[#This Row],[Jan,]],[1]!Tableau3[#All],2,FALSE)</f>
        <v>#REF!</v>
      </c>
      <c r="AD2025" s="5" t="e">
        <f>VLOOKUP(Tableau13[[#This Row],[Fév,]],[1]!Tableau3[#All],2,FALSE)</f>
        <v>#REF!</v>
      </c>
      <c r="AE2025" s="5" t="e">
        <f>VLOOKUP(Tableau13[[#This Row],[Mar,]],[1]!Tableau3[#All],2,FALSE)</f>
        <v>#REF!</v>
      </c>
      <c r="AF2025" s="5" t="e">
        <f>VLOOKUP(Tableau13[[#This Row],[Avr,]],[1]!Tableau3[#All],2,FALSE)</f>
        <v>#REF!</v>
      </c>
      <c r="AG2025" s="5" t="e">
        <f>VLOOKUP(Tableau13[[#This Row],[Mai]],[1]!Tableau3[#All],2,FALSE)</f>
        <v>#REF!</v>
      </c>
      <c r="AH2025" s="5" t="e">
        <f>VLOOKUP(Tableau13[[#This Row],[Juin]],[1]!Tableau3[#All],2,FALSE)</f>
        <v>#REF!</v>
      </c>
      <c r="AI2025" s="5" t="e">
        <f>VLOOKUP(Tableau13[[#This Row],[Juil,]],[1]!Tableau3[#All],2,FALSE)</f>
        <v>#REF!</v>
      </c>
      <c r="AJ2025" s="5" t="e">
        <f>VLOOKUP(Tableau13[[#This Row],[Août]],[1]!Tableau3[#All],2,FALSE)</f>
        <v>#REF!</v>
      </c>
      <c r="AK2025" s="5" t="e">
        <f>VLOOKUP(Tableau13[[#This Row],[Sept,]],[1]!Tableau3[#All],2,FALSE)</f>
        <v>#REF!</v>
      </c>
      <c r="AL2025" s="5" t="e">
        <f>VLOOKUP(Tableau13[[#This Row],[Oct,]],[1]!Tableau3[#All],2,FALSE)</f>
        <v>#REF!</v>
      </c>
      <c r="AM2025" s="5" t="e">
        <f>VLOOKUP(Tableau13[[#This Row],[Nov,]],[1]!Tableau3[#All],2,FALSE)</f>
        <v>#REF!</v>
      </c>
      <c r="AN2025" s="5" t="e">
        <f>VLOOKUP(Tableau13[[#This Row],[Déc,]],[1]!Tableau3[#All],2,FALSE)</f>
        <v>#REF!</v>
      </c>
    </row>
    <row r="2026" spans="1:40" x14ac:dyDescent="0.25">
      <c r="A2026" t="s">
        <v>5693</v>
      </c>
      <c r="D2026" t="s">
        <v>2435</v>
      </c>
      <c r="E2026" t="s">
        <v>2436</v>
      </c>
      <c r="F2026" t="s">
        <v>8603</v>
      </c>
      <c r="G2026" t="s">
        <v>5694</v>
      </c>
      <c r="H2026" t="s">
        <v>5695</v>
      </c>
      <c r="I2026" t="s">
        <v>25</v>
      </c>
      <c r="J2026" s="3">
        <v>0</v>
      </c>
      <c r="K2026" s="1">
        <v>44331</v>
      </c>
      <c r="L2026" s="1">
        <v>44695</v>
      </c>
      <c r="M2026" t="s">
        <v>38</v>
      </c>
      <c r="O2026" t="s">
        <v>102</v>
      </c>
      <c r="P2026" s="1"/>
      <c r="AB2026" t="s">
        <v>39</v>
      </c>
      <c r="AC2026" s="5" t="e">
        <f>VLOOKUP(Tableau13[[#This Row],[Jan,]],[1]!Tableau3[#All],2,FALSE)</f>
        <v>#REF!</v>
      </c>
      <c r="AD2026" s="5" t="e">
        <f>VLOOKUP(Tableau13[[#This Row],[Fév,]],[1]!Tableau3[#All],2,FALSE)</f>
        <v>#REF!</v>
      </c>
      <c r="AE2026" s="5" t="e">
        <f>VLOOKUP(Tableau13[[#This Row],[Mar,]],[1]!Tableau3[#All],2,FALSE)</f>
        <v>#REF!</v>
      </c>
      <c r="AF2026" s="5" t="e">
        <f>VLOOKUP(Tableau13[[#This Row],[Avr,]],[1]!Tableau3[#All],2,FALSE)</f>
        <v>#REF!</v>
      </c>
      <c r="AG2026" s="5" t="e">
        <f>VLOOKUP(Tableau13[[#This Row],[Mai]],[1]!Tableau3[#All],2,FALSE)</f>
        <v>#REF!</v>
      </c>
      <c r="AH2026" s="5" t="e">
        <f>VLOOKUP(Tableau13[[#This Row],[Juin]],[1]!Tableau3[#All],2,FALSE)</f>
        <v>#REF!</v>
      </c>
      <c r="AI2026" s="5" t="e">
        <f>VLOOKUP(Tableau13[[#This Row],[Juil,]],[1]!Tableau3[#All],2,FALSE)</f>
        <v>#REF!</v>
      </c>
      <c r="AJ2026" s="5" t="e">
        <f>VLOOKUP(Tableau13[[#This Row],[Août]],[1]!Tableau3[#All],2,FALSE)</f>
        <v>#REF!</v>
      </c>
      <c r="AK2026" s="5" t="e">
        <f>VLOOKUP(Tableau13[[#This Row],[Sept,]],[1]!Tableau3[#All],2,FALSE)</f>
        <v>#REF!</v>
      </c>
      <c r="AL2026" s="5" t="e">
        <f>VLOOKUP(Tableau13[[#This Row],[Oct,]],[1]!Tableau3[#All],2,FALSE)</f>
        <v>#REF!</v>
      </c>
      <c r="AM2026" s="5" t="e">
        <f>VLOOKUP(Tableau13[[#This Row],[Nov,]],[1]!Tableau3[#All],2,FALSE)</f>
        <v>#REF!</v>
      </c>
      <c r="AN2026" s="5" t="e">
        <f>VLOOKUP(Tableau13[[#This Row],[Déc,]],[1]!Tableau3[#All],2,FALSE)</f>
        <v>#REF!</v>
      </c>
    </row>
    <row r="2027" spans="1:40" x14ac:dyDescent="0.25">
      <c r="A2027" t="s">
        <v>5696</v>
      </c>
      <c r="B2027" s="1">
        <v>44317</v>
      </c>
      <c r="D2027" t="s">
        <v>5697</v>
      </c>
      <c r="E2027" t="s">
        <v>5698</v>
      </c>
      <c r="F2027" t="s">
        <v>5699</v>
      </c>
      <c r="G2027" t="s">
        <v>5700</v>
      </c>
      <c r="H2027" t="s">
        <v>5701</v>
      </c>
      <c r="I2027" t="s">
        <v>25</v>
      </c>
      <c r="J2027" s="3">
        <v>2227</v>
      </c>
      <c r="K2027" s="1">
        <v>44317</v>
      </c>
      <c r="M2027" t="s">
        <v>26</v>
      </c>
      <c r="N2027" t="s">
        <v>5820</v>
      </c>
      <c r="O2027" t="s">
        <v>27</v>
      </c>
      <c r="P2027" s="1"/>
      <c r="Q2027" s="2">
        <v>44287</v>
      </c>
      <c r="T2027" s="2">
        <v>44287</v>
      </c>
      <c r="W2027" s="2">
        <v>44287</v>
      </c>
      <c r="Z2027" s="2">
        <v>44287</v>
      </c>
      <c r="AC2027" s="5" t="e">
        <f>VLOOKUP(Tableau13[[#This Row],[Jan,]],[1]!Tableau3[#All],2,FALSE)</f>
        <v>#REF!</v>
      </c>
      <c r="AD2027" s="5" t="e">
        <f>VLOOKUP(Tableau13[[#This Row],[Fév,]],[1]!Tableau3[#All],2,FALSE)</f>
        <v>#REF!</v>
      </c>
      <c r="AE2027" s="5" t="e">
        <f>VLOOKUP(Tableau13[[#This Row],[Mar,]],[1]!Tableau3[#All],2,FALSE)</f>
        <v>#REF!</v>
      </c>
      <c r="AF2027" s="5" t="e">
        <f>VLOOKUP(Tableau13[[#This Row],[Avr,]],[1]!Tableau3[#All],2,FALSE)</f>
        <v>#REF!</v>
      </c>
      <c r="AG2027" s="5" t="e">
        <f>VLOOKUP(Tableau13[[#This Row],[Mai]],[1]!Tableau3[#All],2,FALSE)</f>
        <v>#REF!</v>
      </c>
      <c r="AH2027" s="5" t="e">
        <f>VLOOKUP(Tableau13[[#This Row],[Juin]],[1]!Tableau3[#All],2,FALSE)</f>
        <v>#REF!</v>
      </c>
      <c r="AI2027" s="5" t="e">
        <f>VLOOKUP(Tableau13[[#This Row],[Juil,]],[1]!Tableau3[#All],2,FALSE)</f>
        <v>#REF!</v>
      </c>
      <c r="AJ2027" s="5" t="e">
        <f>VLOOKUP(Tableau13[[#This Row],[Août]],[1]!Tableau3[#All],2,FALSE)</f>
        <v>#REF!</v>
      </c>
      <c r="AK2027" s="5" t="e">
        <f>VLOOKUP(Tableau13[[#This Row],[Sept,]],[1]!Tableau3[#All],2,FALSE)</f>
        <v>#REF!</v>
      </c>
      <c r="AL2027" s="5" t="e">
        <f>VLOOKUP(Tableau13[[#This Row],[Oct,]],[1]!Tableau3[#All],2,FALSE)</f>
        <v>#REF!</v>
      </c>
      <c r="AM2027" s="5" t="e">
        <f>VLOOKUP(Tableau13[[#This Row],[Nov,]],[1]!Tableau3[#All],2,FALSE)</f>
        <v>#REF!</v>
      </c>
      <c r="AN2027" s="5" t="e">
        <f>VLOOKUP(Tableau13[[#This Row],[Déc,]],[1]!Tableau3[#All],2,FALSE)</f>
        <v>#REF!</v>
      </c>
    </row>
    <row r="2028" spans="1:40" x14ac:dyDescent="0.25">
      <c r="A2028" t="s">
        <v>5702</v>
      </c>
      <c r="B2028" s="1">
        <v>44312</v>
      </c>
      <c r="D2028" t="s">
        <v>5703</v>
      </c>
      <c r="E2028" t="s">
        <v>5704</v>
      </c>
      <c r="F2028" t="s">
        <v>5705</v>
      </c>
      <c r="G2028" t="s">
        <v>5706</v>
      </c>
      <c r="H2028" t="s">
        <v>5707</v>
      </c>
      <c r="I2028" t="s">
        <v>25</v>
      </c>
      <c r="J2028" s="3">
        <v>1772.78</v>
      </c>
      <c r="K2028" s="1">
        <v>44317</v>
      </c>
      <c r="M2028" t="s">
        <v>26</v>
      </c>
      <c r="N2028" t="s">
        <v>5820</v>
      </c>
      <c r="O2028" t="s">
        <v>27</v>
      </c>
      <c r="P2028" s="1"/>
      <c r="Q2028" s="2">
        <v>44287</v>
      </c>
      <c r="T2028" s="2">
        <v>44287</v>
      </c>
      <c r="W2028" s="2">
        <v>44287</v>
      </c>
      <c r="Z2028" s="2">
        <v>44287</v>
      </c>
      <c r="AC2028" s="5" t="e">
        <f>VLOOKUP(Tableau13[[#This Row],[Jan,]],[1]!Tableau3[#All],2,FALSE)</f>
        <v>#REF!</v>
      </c>
      <c r="AD2028" s="5" t="e">
        <f>VLOOKUP(Tableau13[[#This Row],[Fév,]],[1]!Tableau3[#All],2,FALSE)</f>
        <v>#REF!</v>
      </c>
      <c r="AE2028" s="5" t="e">
        <f>VLOOKUP(Tableau13[[#This Row],[Mar,]],[1]!Tableau3[#All],2,FALSE)</f>
        <v>#REF!</v>
      </c>
      <c r="AF2028" s="5" t="e">
        <f>VLOOKUP(Tableau13[[#This Row],[Avr,]],[1]!Tableau3[#All],2,FALSE)</f>
        <v>#REF!</v>
      </c>
      <c r="AG2028" s="5" t="e">
        <f>VLOOKUP(Tableau13[[#This Row],[Mai]],[1]!Tableau3[#All],2,FALSE)</f>
        <v>#REF!</v>
      </c>
      <c r="AH2028" s="5" t="e">
        <f>VLOOKUP(Tableau13[[#This Row],[Juin]],[1]!Tableau3[#All],2,FALSE)</f>
        <v>#REF!</v>
      </c>
      <c r="AI2028" s="5" t="e">
        <f>VLOOKUP(Tableau13[[#This Row],[Juil,]],[1]!Tableau3[#All],2,FALSE)</f>
        <v>#REF!</v>
      </c>
      <c r="AJ2028" s="5" t="e">
        <f>VLOOKUP(Tableau13[[#This Row],[Août]],[1]!Tableau3[#All],2,FALSE)</f>
        <v>#REF!</v>
      </c>
      <c r="AK2028" s="5" t="e">
        <f>VLOOKUP(Tableau13[[#This Row],[Sept,]],[1]!Tableau3[#All],2,FALSE)</f>
        <v>#REF!</v>
      </c>
      <c r="AL2028" s="5" t="e">
        <f>VLOOKUP(Tableau13[[#This Row],[Oct,]],[1]!Tableau3[#All],2,FALSE)</f>
        <v>#REF!</v>
      </c>
      <c r="AM2028" s="5" t="e">
        <f>VLOOKUP(Tableau13[[#This Row],[Nov,]],[1]!Tableau3[#All],2,FALSE)</f>
        <v>#REF!</v>
      </c>
      <c r="AN2028" s="5" t="e">
        <f>VLOOKUP(Tableau13[[#This Row],[Déc,]],[1]!Tableau3[#All],2,FALSE)</f>
        <v>#REF!</v>
      </c>
    </row>
    <row r="2029" spans="1:40" x14ac:dyDescent="0.25">
      <c r="A2029" t="s">
        <v>5708</v>
      </c>
      <c r="B2029" s="1">
        <v>44278</v>
      </c>
      <c r="D2029" t="s">
        <v>5709</v>
      </c>
      <c r="E2029" t="s">
        <v>5710</v>
      </c>
      <c r="F2029" t="s">
        <v>5711</v>
      </c>
      <c r="G2029" t="s">
        <v>5712</v>
      </c>
      <c r="H2029" t="s">
        <v>5713</v>
      </c>
      <c r="I2029" t="s">
        <v>25</v>
      </c>
      <c r="J2029" s="3">
        <v>3299.08</v>
      </c>
      <c r="K2029" s="1">
        <v>44197</v>
      </c>
      <c r="L2029" s="1">
        <v>44773</v>
      </c>
      <c r="M2029" t="s">
        <v>26</v>
      </c>
      <c r="N2029" t="s">
        <v>6130</v>
      </c>
      <c r="O2029" t="s">
        <v>32</v>
      </c>
      <c r="P2029" s="1">
        <v>44287</v>
      </c>
      <c r="S2029" s="2">
        <v>44287</v>
      </c>
      <c r="V2029" s="2">
        <v>44287</v>
      </c>
      <c r="Y2029" s="2">
        <v>44287</v>
      </c>
      <c r="AC2029" s="5" t="e">
        <f>VLOOKUP(Tableau13[[#This Row],[Jan,]],[1]!Tableau3[#All],2,FALSE)</f>
        <v>#REF!</v>
      </c>
      <c r="AD2029" s="5" t="e">
        <f>VLOOKUP(Tableau13[[#This Row],[Fév,]],[1]!Tableau3[#All],2,FALSE)</f>
        <v>#REF!</v>
      </c>
      <c r="AE2029" s="5" t="e">
        <f>VLOOKUP(Tableau13[[#This Row],[Mar,]],[1]!Tableau3[#All],2,FALSE)</f>
        <v>#REF!</v>
      </c>
      <c r="AF2029" s="5" t="e">
        <f>VLOOKUP(Tableau13[[#This Row],[Avr,]],[1]!Tableau3[#All],2,FALSE)</f>
        <v>#REF!</v>
      </c>
      <c r="AG2029" s="5" t="e">
        <f>VLOOKUP(Tableau13[[#This Row],[Mai]],[1]!Tableau3[#All],2,FALSE)</f>
        <v>#REF!</v>
      </c>
      <c r="AH2029" s="5" t="e">
        <f>VLOOKUP(Tableau13[[#This Row],[Juin]],[1]!Tableau3[#All],2,FALSE)</f>
        <v>#REF!</v>
      </c>
      <c r="AI2029" s="5" t="e">
        <f>VLOOKUP(Tableau13[[#This Row],[Juil,]],[1]!Tableau3[#All],2,FALSE)</f>
        <v>#REF!</v>
      </c>
      <c r="AJ2029" s="5" t="e">
        <f>VLOOKUP(Tableau13[[#This Row],[Août]],[1]!Tableau3[#All],2,FALSE)</f>
        <v>#REF!</v>
      </c>
      <c r="AK2029" s="5" t="e">
        <f>VLOOKUP(Tableau13[[#This Row],[Sept,]],[1]!Tableau3[#All],2,FALSE)</f>
        <v>#REF!</v>
      </c>
      <c r="AL2029" s="5" t="e">
        <f>VLOOKUP(Tableau13[[#This Row],[Oct,]],[1]!Tableau3[#All],2,FALSE)</f>
        <v>#REF!</v>
      </c>
      <c r="AM2029" s="5" t="e">
        <f>VLOOKUP(Tableau13[[#This Row],[Nov,]],[1]!Tableau3[#All],2,FALSE)</f>
        <v>#REF!</v>
      </c>
      <c r="AN2029" s="5" t="e">
        <f>VLOOKUP(Tableau13[[#This Row],[Déc,]],[1]!Tableau3[#All],2,FALSE)</f>
        <v>#REF!</v>
      </c>
    </row>
    <row r="2030" spans="1:40" x14ac:dyDescent="0.25">
      <c r="A2030" t="s">
        <v>5714</v>
      </c>
      <c r="B2030" s="1">
        <v>44278</v>
      </c>
      <c r="D2030" t="s">
        <v>5715</v>
      </c>
      <c r="E2030" t="s">
        <v>5716</v>
      </c>
      <c r="F2030" t="s">
        <v>5717</v>
      </c>
      <c r="G2030" t="s">
        <v>5718</v>
      </c>
      <c r="H2030" t="s">
        <v>5719</v>
      </c>
      <c r="I2030" t="s">
        <v>25</v>
      </c>
      <c r="J2030" s="3">
        <v>2528.75</v>
      </c>
      <c r="K2030" s="1">
        <v>44197</v>
      </c>
      <c r="L2030" s="1">
        <v>44773</v>
      </c>
      <c r="M2030" t="s">
        <v>26</v>
      </c>
      <c r="N2030" t="s">
        <v>6130</v>
      </c>
      <c r="O2030" t="s">
        <v>32</v>
      </c>
      <c r="P2030" s="1">
        <v>44287</v>
      </c>
      <c r="S2030" s="2">
        <v>44287</v>
      </c>
      <c r="V2030" s="2">
        <v>44287</v>
      </c>
      <c r="Y2030" s="2">
        <v>44287</v>
      </c>
      <c r="AC2030" s="5" t="e">
        <f>VLOOKUP(Tableau13[[#This Row],[Jan,]],[1]!Tableau3[#All],2,FALSE)</f>
        <v>#REF!</v>
      </c>
      <c r="AD2030" s="5" t="e">
        <f>VLOOKUP(Tableau13[[#This Row],[Fév,]],[1]!Tableau3[#All],2,FALSE)</f>
        <v>#REF!</v>
      </c>
      <c r="AE2030" s="5" t="e">
        <f>VLOOKUP(Tableau13[[#This Row],[Mar,]],[1]!Tableau3[#All],2,FALSE)</f>
        <v>#REF!</v>
      </c>
      <c r="AF2030" s="5" t="e">
        <f>VLOOKUP(Tableau13[[#This Row],[Avr,]],[1]!Tableau3[#All],2,FALSE)</f>
        <v>#REF!</v>
      </c>
      <c r="AG2030" s="5" t="e">
        <f>VLOOKUP(Tableau13[[#This Row],[Mai]],[1]!Tableau3[#All],2,FALSE)</f>
        <v>#REF!</v>
      </c>
      <c r="AH2030" s="5" t="e">
        <f>VLOOKUP(Tableau13[[#This Row],[Juin]],[1]!Tableau3[#All],2,FALSE)</f>
        <v>#REF!</v>
      </c>
      <c r="AI2030" s="5" t="e">
        <f>VLOOKUP(Tableau13[[#This Row],[Juil,]],[1]!Tableau3[#All],2,FALSE)</f>
        <v>#REF!</v>
      </c>
      <c r="AJ2030" s="5" t="e">
        <f>VLOOKUP(Tableau13[[#This Row],[Août]],[1]!Tableau3[#All],2,FALSE)</f>
        <v>#REF!</v>
      </c>
      <c r="AK2030" s="5" t="e">
        <f>VLOOKUP(Tableau13[[#This Row],[Sept,]],[1]!Tableau3[#All],2,FALSE)</f>
        <v>#REF!</v>
      </c>
      <c r="AL2030" s="5" t="e">
        <f>VLOOKUP(Tableau13[[#This Row],[Oct,]],[1]!Tableau3[#All],2,FALSE)</f>
        <v>#REF!</v>
      </c>
      <c r="AM2030" s="5" t="e">
        <f>VLOOKUP(Tableau13[[#This Row],[Nov,]],[1]!Tableau3[#All],2,FALSE)</f>
        <v>#REF!</v>
      </c>
      <c r="AN2030" s="5" t="e">
        <f>VLOOKUP(Tableau13[[#This Row],[Déc,]],[1]!Tableau3[#All],2,FALSE)</f>
        <v>#REF!</v>
      </c>
    </row>
    <row r="2031" spans="1:40" x14ac:dyDescent="0.25">
      <c r="A2031" t="s">
        <v>5720</v>
      </c>
      <c r="D2031" t="s">
        <v>524</v>
      </c>
      <c r="E2031" t="s">
        <v>525</v>
      </c>
      <c r="F2031" t="s">
        <v>5721</v>
      </c>
      <c r="G2031" t="s">
        <v>5722</v>
      </c>
      <c r="H2031" t="s">
        <v>5723</v>
      </c>
      <c r="I2031" t="s">
        <v>25</v>
      </c>
      <c r="J2031" s="3">
        <v>0</v>
      </c>
      <c r="K2031" s="1">
        <v>44197</v>
      </c>
      <c r="M2031" t="s">
        <v>38</v>
      </c>
      <c r="O2031" t="s">
        <v>102</v>
      </c>
      <c r="P2031" s="1"/>
      <c r="AB2031" t="s">
        <v>53</v>
      </c>
      <c r="AC2031" s="5" t="e">
        <f>VLOOKUP(Tableau13[[#This Row],[Jan,]],[1]!Tableau3[#All],2,FALSE)</f>
        <v>#REF!</v>
      </c>
      <c r="AD2031" s="5" t="e">
        <f>VLOOKUP(Tableau13[[#This Row],[Fév,]],[1]!Tableau3[#All],2,FALSE)</f>
        <v>#REF!</v>
      </c>
      <c r="AE2031" s="5" t="e">
        <f>VLOOKUP(Tableau13[[#This Row],[Mar,]],[1]!Tableau3[#All],2,FALSE)</f>
        <v>#REF!</v>
      </c>
      <c r="AF2031" s="5" t="e">
        <f>VLOOKUP(Tableau13[[#This Row],[Avr,]],[1]!Tableau3[#All],2,FALSE)</f>
        <v>#REF!</v>
      </c>
      <c r="AG2031" s="5" t="e">
        <f>VLOOKUP(Tableau13[[#This Row],[Mai]],[1]!Tableau3[#All],2,FALSE)</f>
        <v>#REF!</v>
      </c>
      <c r="AH2031" s="5" t="e">
        <f>VLOOKUP(Tableau13[[#This Row],[Juin]],[1]!Tableau3[#All],2,FALSE)</f>
        <v>#REF!</v>
      </c>
      <c r="AI2031" s="5" t="e">
        <f>VLOOKUP(Tableau13[[#This Row],[Juil,]],[1]!Tableau3[#All],2,FALSE)</f>
        <v>#REF!</v>
      </c>
      <c r="AJ2031" s="5" t="e">
        <f>VLOOKUP(Tableau13[[#This Row],[Août]],[1]!Tableau3[#All],2,FALSE)</f>
        <v>#REF!</v>
      </c>
      <c r="AK2031" s="5" t="e">
        <f>VLOOKUP(Tableau13[[#This Row],[Sept,]],[1]!Tableau3[#All],2,FALSE)</f>
        <v>#REF!</v>
      </c>
      <c r="AL2031" s="5" t="e">
        <f>VLOOKUP(Tableau13[[#This Row],[Oct,]],[1]!Tableau3[#All],2,FALSE)</f>
        <v>#REF!</v>
      </c>
      <c r="AM2031" s="5" t="e">
        <f>VLOOKUP(Tableau13[[#This Row],[Nov,]],[1]!Tableau3[#All],2,FALSE)</f>
        <v>#REF!</v>
      </c>
      <c r="AN2031" s="5" t="e">
        <f>VLOOKUP(Tableau13[[#This Row],[Déc,]],[1]!Tableau3[#All],2,FALSE)</f>
        <v>#REF!</v>
      </c>
    </row>
    <row r="2032" spans="1:40" x14ac:dyDescent="0.25">
      <c r="A2032" t="s">
        <v>5724</v>
      </c>
      <c r="D2032" t="s">
        <v>625</v>
      </c>
      <c r="E2032" t="s">
        <v>626</v>
      </c>
      <c r="F2032" t="s">
        <v>5725</v>
      </c>
      <c r="G2032" t="s">
        <v>5726</v>
      </c>
      <c r="H2032" t="s">
        <v>5727</v>
      </c>
      <c r="I2032" t="s">
        <v>25</v>
      </c>
      <c r="J2032" s="3">
        <v>1752.85</v>
      </c>
      <c r="K2032" s="1">
        <v>44301</v>
      </c>
      <c r="M2032" t="s">
        <v>26</v>
      </c>
      <c r="O2032" t="s">
        <v>27</v>
      </c>
      <c r="P2032" s="1">
        <v>0.25</v>
      </c>
      <c r="S2032">
        <v>0.25</v>
      </c>
      <c r="V2032">
        <v>0.25</v>
      </c>
      <c r="Y2032">
        <v>0.25</v>
      </c>
      <c r="AB2032" t="s">
        <v>53</v>
      </c>
      <c r="AC2032" s="5" t="e">
        <f>VLOOKUP(Tableau13[[#This Row],[Jan,]],[1]!Tableau3[#All],2,FALSE)</f>
        <v>#REF!</v>
      </c>
      <c r="AD2032" s="5" t="e">
        <f>VLOOKUP(Tableau13[[#This Row],[Fév,]],[1]!Tableau3[#All],2,FALSE)</f>
        <v>#REF!</v>
      </c>
      <c r="AE2032" s="5" t="e">
        <f>VLOOKUP(Tableau13[[#This Row],[Mar,]],[1]!Tableau3[#All],2,FALSE)</f>
        <v>#REF!</v>
      </c>
      <c r="AF2032" s="5" t="e">
        <f>VLOOKUP(Tableau13[[#This Row],[Avr,]],[1]!Tableau3[#All],2,FALSE)</f>
        <v>#REF!</v>
      </c>
      <c r="AG2032" s="5" t="e">
        <f>VLOOKUP(Tableau13[[#This Row],[Mai]],[1]!Tableau3[#All],2,FALSE)</f>
        <v>#REF!</v>
      </c>
      <c r="AH2032" s="5" t="e">
        <f>VLOOKUP(Tableau13[[#This Row],[Juin]],[1]!Tableau3[#All],2,FALSE)</f>
        <v>#REF!</v>
      </c>
      <c r="AI2032" s="5" t="e">
        <f>VLOOKUP(Tableau13[[#This Row],[Juil,]],[1]!Tableau3[#All],2,FALSE)</f>
        <v>#REF!</v>
      </c>
      <c r="AJ2032" s="5" t="e">
        <f>VLOOKUP(Tableau13[[#This Row],[Août]],[1]!Tableau3[#All],2,FALSE)</f>
        <v>#REF!</v>
      </c>
      <c r="AK2032" s="5" t="e">
        <f>VLOOKUP(Tableau13[[#This Row],[Sept,]],[1]!Tableau3[#All],2,FALSE)</f>
        <v>#REF!</v>
      </c>
      <c r="AL2032" s="5" t="e">
        <f>VLOOKUP(Tableau13[[#This Row],[Oct,]],[1]!Tableau3[#All],2,FALSE)</f>
        <v>#REF!</v>
      </c>
      <c r="AM2032" s="5" t="e">
        <f>VLOOKUP(Tableau13[[#This Row],[Nov,]],[1]!Tableau3[#All],2,FALSE)</f>
        <v>#REF!</v>
      </c>
      <c r="AN2032" s="5" t="e">
        <f>VLOOKUP(Tableau13[[#This Row],[Déc,]],[1]!Tableau3[#All],2,FALSE)</f>
        <v>#REF!</v>
      </c>
    </row>
    <row r="2033" spans="1:40" x14ac:dyDescent="0.25">
      <c r="A2033" t="s">
        <v>5728</v>
      </c>
      <c r="D2033" t="s">
        <v>135</v>
      </c>
      <c r="E2033" t="s">
        <v>136</v>
      </c>
      <c r="F2033" t="s">
        <v>8604</v>
      </c>
      <c r="G2033" t="s">
        <v>5729</v>
      </c>
      <c r="H2033" t="s">
        <v>5730</v>
      </c>
      <c r="I2033" t="s">
        <v>25</v>
      </c>
      <c r="J2033" s="3">
        <v>0</v>
      </c>
      <c r="K2033" s="1">
        <v>44348</v>
      </c>
      <c r="L2033" s="1">
        <v>45291</v>
      </c>
      <c r="M2033" t="s">
        <v>38</v>
      </c>
      <c r="O2033" t="s">
        <v>102</v>
      </c>
      <c r="P2033" s="1"/>
      <c r="AC2033" s="5" t="e">
        <f>VLOOKUP(Tableau13[[#This Row],[Jan,]],[1]!Tableau3[#All],2,FALSE)</f>
        <v>#REF!</v>
      </c>
      <c r="AD2033" s="5" t="e">
        <f>VLOOKUP(Tableau13[[#This Row],[Fév,]],[1]!Tableau3[#All],2,FALSE)</f>
        <v>#REF!</v>
      </c>
      <c r="AE2033" s="5" t="e">
        <f>VLOOKUP(Tableau13[[#This Row],[Mar,]],[1]!Tableau3[#All],2,FALSE)</f>
        <v>#REF!</v>
      </c>
      <c r="AF2033" s="5" t="e">
        <f>VLOOKUP(Tableau13[[#This Row],[Avr,]],[1]!Tableau3[#All],2,FALSE)</f>
        <v>#REF!</v>
      </c>
      <c r="AG2033" s="5" t="e">
        <f>VLOOKUP(Tableau13[[#This Row],[Mai]],[1]!Tableau3[#All],2,FALSE)</f>
        <v>#REF!</v>
      </c>
      <c r="AH2033" s="5" t="e">
        <f>VLOOKUP(Tableau13[[#This Row],[Juin]],[1]!Tableau3[#All],2,FALSE)</f>
        <v>#REF!</v>
      </c>
      <c r="AI2033" s="5" t="e">
        <f>VLOOKUP(Tableau13[[#This Row],[Juil,]],[1]!Tableau3[#All],2,FALSE)</f>
        <v>#REF!</v>
      </c>
      <c r="AJ2033" s="5" t="e">
        <f>VLOOKUP(Tableau13[[#This Row],[Août]],[1]!Tableau3[#All],2,FALSE)</f>
        <v>#REF!</v>
      </c>
      <c r="AK2033" s="5" t="e">
        <f>VLOOKUP(Tableau13[[#This Row],[Sept,]],[1]!Tableau3[#All],2,FALSE)</f>
        <v>#REF!</v>
      </c>
      <c r="AL2033" s="5" t="e">
        <f>VLOOKUP(Tableau13[[#This Row],[Oct,]],[1]!Tableau3[#All],2,FALSE)</f>
        <v>#REF!</v>
      </c>
      <c r="AM2033" s="5" t="e">
        <f>VLOOKUP(Tableau13[[#This Row],[Nov,]],[1]!Tableau3[#All],2,FALSE)</f>
        <v>#REF!</v>
      </c>
      <c r="AN2033" s="5" t="e">
        <f>VLOOKUP(Tableau13[[#This Row],[Déc,]],[1]!Tableau3[#All],2,FALSE)</f>
        <v>#REF!</v>
      </c>
    </row>
    <row r="2034" spans="1:40" x14ac:dyDescent="0.25">
      <c r="A2034" t="s">
        <v>5731</v>
      </c>
      <c r="D2034" t="s">
        <v>5732</v>
      </c>
      <c r="E2034" t="s">
        <v>5733</v>
      </c>
      <c r="F2034" t="s">
        <v>5734</v>
      </c>
      <c r="G2034" t="s">
        <v>5733</v>
      </c>
      <c r="H2034" t="s">
        <v>5735</v>
      </c>
      <c r="I2034" t="s">
        <v>25</v>
      </c>
      <c r="J2034" s="3">
        <v>252.77</v>
      </c>
      <c r="K2034" s="1">
        <v>44348</v>
      </c>
      <c r="M2034" t="s">
        <v>26</v>
      </c>
      <c r="N2034" t="s">
        <v>5820</v>
      </c>
      <c r="O2034" t="s">
        <v>27</v>
      </c>
      <c r="P2034" s="1"/>
      <c r="U2034">
        <v>1</v>
      </c>
      <c r="AB2034" t="s">
        <v>53</v>
      </c>
      <c r="AC2034" s="5" t="e">
        <f>VLOOKUP(Tableau13[[#This Row],[Jan,]],[1]!Tableau3[#All],2,FALSE)</f>
        <v>#REF!</v>
      </c>
      <c r="AD2034" s="5" t="e">
        <f>VLOOKUP(Tableau13[[#This Row],[Fév,]],[1]!Tableau3[#All],2,FALSE)</f>
        <v>#REF!</v>
      </c>
      <c r="AE2034" s="5" t="e">
        <f>VLOOKUP(Tableau13[[#This Row],[Mar,]],[1]!Tableau3[#All],2,FALSE)</f>
        <v>#REF!</v>
      </c>
      <c r="AF2034" s="5" t="e">
        <f>VLOOKUP(Tableau13[[#This Row],[Avr,]],[1]!Tableau3[#All],2,FALSE)</f>
        <v>#REF!</v>
      </c>
      <c r="AG2034" s="5" t="e">
        <f>VLOOKUP(Tableau13[[#This Row],[Mai]],[1]!Tableau3[#All],2,FALSE)</f>
        <v>#REF!</v>
      </c>
      <c r="AH2034" s="5" t="e">
        <f>VLOOKUP(Tableau13[[#This Row],[Juin]],[1]!Tableau3[#All],2,FALSE)</f>
        <v>#REF!</v>
      </c>
      <c r="AI2034" s="5" t="e">
        <f>VLOOKUP(Tableau13[[#This Row],[Juil,]],[1]!Tableau3[#All],2,FALSE)</f>
        <v>#REF!</v>
      </c>
      <c r="AJ2034" s="5" t="e">
        <f>VLOOKUP(Tableau13[[#This Row],[Août]],[1]!Tableau3[#All],2,FALSE)</f>
        <v>#REF!</v>
      </c>
      <c r="AK2034" s="5" t="e">
        <f>VLOOKUP(Tableau13[[#This Row],[Sept,]],[1]!Tableau3[#All],2,FALSE)</f>
        <v>#REF!</v>
      </c>
      <c r="AL2034" s="5" t="e">
        <f>VLOOKUP(Tableau13[[#This Row],[Oct,]],[1]!Tableau3[#All],2,FALSE)</f>
        <v>#REF!</v>
      </c>
      <c r="AM2034" s="5" t="e">
        <f>VLOOKUP(Tableau13[[#This Row],[Nov,]],[1]!Tableau3[#All],2,FALSE)</f>
        <v>#REF!</v>
      </c>
      <c r="AN2034" s="5" t="e">
        <f>VLOOKUP(Tableau13[[#This Row],[Déc,]],[1]!Tableau3[#All],2,FALSE)</f>
        <v>#REF!</v>
      </c>
    </row>
    <row r="2035" spans="1:40" x14ac:dyDescent="0.25">
      <c r="A2035" t="s">
        <v>5736</v>
      </c>
      <c r="D2035" t="s">
        <v>5737</v>
      </c>
      <c r="E2035" t="s">
        <v>5738</v>
      </c>
      <c r="F2035" t="s">
        <v>5739</v>
      </c>
      <c r="G2035" t="s">
        <v>5740</v>
      </c>
      <c r="H2035" t="s">
        <v>5741</v>
      </c>
      <c r="I2035" t="s">
        <v>25</v>
      </c>
      <c r="J2035" s="3">
        <v>11139.67</v>
      </c>
      <c r="K2035" s="1">
        <v>44348</v>
      </c>
      <c r="L2035" s="1">
        <v>46173</v>
      </c>
      <c r="M2035" t="s">
        <v>26</v>
      </c>
      <c r="N2035" t="s">
        <v>6106</v>
      </c>
      <c r="O2035" t="s">
        <v>32</v>
      </c>
      <c r="P2035" s="1">
        <v>44287</v>
      </c>
      <c r="S2035" s="2">
        <v>44287</v>
      </c>
      <c r="V2035" s="2">
        <v>44287</v>
      </c>
      <c r="Y2035" s="2">
        <v>44287</v>
      </c>
      <c r="AC2035" s="5" t="e">
        <f>VLOOKUP(Tableau13[[#This Row],[Jan,]],[1]!Tableau3[#All],2,FALSE)</f>
        <v>#REF!</v>
      </c>
      <c r="AD2035" s="5" t="e">
        <f>VLOOKUP(Tableau13[[#This Row],[Fév,]],[1]!Tableau3[#All],2,FALSE)</f>
        <v>#REF!</v>
      </c>
      <c r="AE2035" s="5" t="e">
        <f>VLOOKUP(Tableau13[[#This Row],[Mar,]],[1]!Tableau3[#All],2,FALSE)</f>
        <v>#REF!</v>
      </c>
      <c r="AF2035" s="5" t="e">
        <f>VLOOKUP(Tableau13[[#This Row],[Avr,]],[1]!Tableau3[#All],2,FALSE)</f>
        <v>#REF!</v>
      </c>
      <c r="AG2035" s="5" t="e">
        <f>VLOOKUP(Tableau13[[#This Row],[Mai]],[1]!Tableau3[#All],2,FALSE)</f>
        <v>#REF!</v>
      </c>
      <c r="AH2035" s="5" t="e">
        <f>VLOOKUP(Tableau13[[#This Row],[Juin]],[1]!Tableau3[#All],2,FALSE)</f>
        <v>#REF!</v>
      </c>
      <c r="AI2035" s="5" t="e">
        <f>VLOOKUP(Tableau13[[#This Row],[Juil,]],[1]!Tableau3[#All],2,FALSE)</f>
        <v>#REF!</v>
      </c>
      <c r="AJ2035" s="5" t="e">
        <f>VLOOKUP(Tableau13[[#This Row],[Août]],[1]!Tableau3[#All],2,FALSE)</f>
        <v>#REF!</v>
      </c>
      <c r="AK2035" s="5" t="e">
        <f>VLOOKUP(Tableau13[[#This Row],[Sept,]],[1]!Tableau3[#All],2,FALSE)</f>
        <v>#REF!</v>
      </c>
      <c r="AL2035" s="5" t="e">
        <f>VLOOKUP(Tableau13[[#This Row],[Oct,]],[1]!Tableau3[#All],2,FALSE)</f>
        <v>#REF!</v>
      </c>
      <c r="AM2035" s="5" t="e">
        <f>VLOOKUP(Tableau13[[#This Row],[Nov,]],[1]!Tableau3[#All],2,FALSE)</f>
        <v>#REF!</v>
      </c>
      <c r="AN2035" s="5" t="e">
        <f>VLOOKUP(Tableau13[[#This Row],[Déc,]],[1]!Tableau3[#All],2,FALSE)</f>
        <v>#REF!</v>
      </c>
    </row>
    <row r="2036" spans="1:40" x14ac:dyDescent="0.25">
      <c r="A2036" t="s">
        <v>5742</v>
      </c>
      <c r="B2036" s="1">
        <v>44378</v>
      </c>
      <c r="D2036" t="s">
        <v>5743</v>
      </c>
      <c r="E2036" t="s">
        <v>5744</v>
      </c>
      <c r="F2036" t="s">
        <v>5745</v>
      </c>
      <c r="G2036" t="s">
        <v>5746</v>
      </c>
      <c r="H2036" t="s">
        <v>5747</v>
      </c>
      <c r="I2036" t="s">
        <v>25</v>
      </c>
      <c r="J2036" s="3">
        <v>3300</v>
      </c>
      <c r="K2036" s="1">
        <v>44378</v>
      </c>
      <c r="M2036" t="s">
        <v>26</v>
      </c>
      <c r="N2036" t="s">
        <v>5820</v>
      </c>
      <c r="O2036" t="s">
        <v>27</v>
      </c>
      <c r="P2036" s="1">
        <v>44287</v>
      </c>
      <c r="S2036" s="2">
        <v>44287</v>
      </c>
      <c r="V2036" s="2">
        <v>44287</v>
      </c>
      <c r="Y2036" s="2">
        <v>44287</v>
      </c>
      <c r="AC2036" s="5" t="e">
        <f>VLOOKUP(Tableau13[[#This Row],[Jan,]],[1]!Tableau3[#All],2,FALSE)</f>
        <v>#REF!</v>
      </c>
      <c r="AD2036" s="5" t="e">
        <f>VLOOKUP(Tableau13[[#This Row],[Fév,]],[1]!Tableau3[#All],2,FALSE)</f>
        <v>#REF!</v>
      </c>
      <c r="AE2036" s="5" t="e">
        <f>VLOOKUP(Tableau13[[#This Row],[Mar,]],[1]!Tableau3[#All],2,FALSE)</f>
        <v>#REF!</v>
      </c>
      <c r="AF2036" s="5" t="e">
        <f>VLOOKUP(Tableau13[[#This Row],[Avr,]],[1]!Tableau3[#All],2,FALSE)</f>
        <v>#REF!</v>
      </c>
      <c r="AG2036" s="5" t="e">
        <f>VLOOKUP(Tableau13[[#This Row],[Mai]],[1]!Tableau3[#All],2,FALSE)</f>
        <v>#REF!</v>
      </c>
      <c r="AH2036" s="5" t="e">
        <f>VLOOKUP(Tableau13[[#This Row],[Juin]],[1]!Tableau3[#All],2,FALSE)</f>
        <v>#REF!</v>
      </c>
      <c r="AI2036" s="5" t="e">
        <f>VLOOKUP(Tableau13[[#This Row],[Juil,]],[1]!Tableau3[#All],2,FALSE)</f>
        <v>#REF!</v>
      </c>
      <c r="AJ2036" s="5" t="e">
        <f>VLOOKUP(Tableau13[[#This Row],[Août]],[1]!Tableau3[#All],2,FALSE)</f>
        <v>#REF!</v>
      </c>
      <c r="AK2036" s="5" t="e">
        <f>VLOOKUP(Tableau13[[#This Row],[Sept,]],[1]!Tableau3[#All],2,FALSE)</f>
        <v>#REF!</v>
      </c>
      <c r="AL2036" s="5" t="e">
        <f>VLOOKUP(Tableau13[[#This Row],[Oct,]],[1]!Tableau3[#All],2,FALSE)</f>
        <v>#REF!</v>
      </c>
      <c r="AM2036" s="5" t="e">
        <f>VLOOKUP(Tableau13[[#This Row],[Nov,]],[1]!Tableau3[#All],2,FALSE)</f>
        <v>#REF!</v>
      </c>
      <c r="AN2036" s="5" t="e">
        <f>VLOOKUP(Tableau13[[#This Row],[Déc,]],[1]!Tableau3[#All],2,FALSE)</f>
        <v>#REF!</v>
      </c>
    </row>
    <row r="2037" spans="1:40" x14ac:dyDescent="0.25">
      <c r="A2037" t="s">
        <v>5748</v>
      </c>
      <c r="B2037" s="1">
        <v>44313</v>
      </c>
      <c r="D2037" t="s">
        <v>5749</v>
      </c>
      <c r="E2037" t="s">
        <v>5750</v>
      </c>
      <c r="F2037" t="s">
        <v>5751</v>
      </c>
      <c r="G2037" t="s">
        <v>5752</v>
      </c>
      <c r="H2037" t="s">
        <v>5753</v>
      </c>
      <c r="I2037" t="s">
        <v>25</v>
      </c>
      <c r="J2037" s="3">
        <v>438.36</v>
      </c>
      <c r="K2037" s="1">
        <v>44348</v>
      </c>
      <c r="M2037" t="s">
        <v>26</v>
      </c>
      <c r="N2037" t="s">
        <v>5820</v>
      </c>
      <c r="O2037" t="s">
        <v>27</v>
      </c>
      <c r="P2037" s="1">
        <v>44531</v>
      </c>
      <c r="Q2037" s="2">
        <v>44531</v>
      </c>
      <c r="R2037" s="2">
        <v>44531</v>
      </c>
      <c r="S2037" s="2">
        <v>44531</v>
      </c>
      <c r="T2037" s="2">
        <v>44531</v>
      </c>
      <c r="U2037" s="2">
        <v>44531</v>
      </c>
      <c r="V2037" s="2">
        <v>44531</v>
      </c>
      <c r="W2037" s="2">
        <v>44531</v>
      </c>
      <c r="X2037" s="2">
        <v>44531</v>
      </c>
      <c r="Y2037" s="2">
        <v>44531</v>
      </c>
      <c r="Z2037" s="2">
        <v>44531</v>
      </c>
      <c r="AA2037" s="2">
        <v>44531</v>
      </c>
      <c r="AC2037" s="5" t="e">
        <f>VLOOKUP(Tableau13[[#This Row],[Jan,]],[1]!Tableau3[#All],2,FALSE)</f>
        <v>#REF!</v>
      </c>
      <c r="AD2037" s="5" t="e">
        <f>VLOOKUP(Tableau13[[#This Row],[Fév,]],[1]!Tableau3[#All],2,FALSE)</f>
        <v>#REF!</v>
      </c>
      <c r="AE2037" s="5" t="e">
        <f>VLOOKUP(Tableau13[[#This Row],[Mar,]],[1]!Tableau3[#All],2,FALSE)</f>
        <v>#REF!</v>
      </c>
      <c r="AF2037" s="5" t="e">
        <f>VLOOKUP(Tableau13[[#This Row],[Avr,]],[1]!Tableau3[#All],2,FALSE)</f>
        <v>#REF!</v>
      </c>
      <c r="AG2037" s="5" t="e">
        <f>VLOOKUP(Tableau13[[#This Row],[Mai]],[1]!Tableau3[#All],2,FALSE)</f>
        <v>#REF!</v>
      </c>
      <c r="AH2037" s="5" t="e">
        <f>VLOOKUP(Tableau13[[#This Row],[Juin]],[1]!Tableau3[#All],2,FALSE)</f>
        <v>#REF!</v>
      </c>
      <c r="AI2037" s="5" t="e">
        <f>VLOOKUP(Tableau13[[#This Row],[Juil,]],[1]!Tableau3[#All],2,FALSE)</f>
        <v>#REF!</v>
      </c>
      <c r="AJ2037" s="5" t="e">
        <f>VLOOKUP(Tableau13[[#This Row],[Août]],[1]!Tableau3[#All],2,FALSE)</f>
        <v>#REF!</v>
      </c>
      <c r="AK2037" s="5" t="e">
        <f>VLOOKUP(Tableau13[[#This Row],[Sept,]],[1]!Tableau3[#All],2,FALSE)</f>
        <v>#REF!</v>
      </c>
      <c r="AL2037" s="5" t="e">
        <f>VLOOKUP(Tableau13[[#This Row],[Oct,]],[1]!Tableau3[#All],2,FALSE)</f>
        <v>#REF!</v>
      </c>
      <c r="AM2037" s="5" t="e">
        <f>VLOOKUP(Tableau13[[#This Row],[Nov,]],[1]!Tableau3[#All],2,FALSE)</f>
        <v>#REF!</v>
      </c>
      <c r="AN2037" s="5" t="e">
        <f>VLOOKUP(Tableau13[[#This Row],[Déc,]],[1]!Tableau3[#All],2,FALSE)</f>
        <v>#REF!</v>
      </c>
    </row>
    <row r="2038" spans="1:40" x14ac:dyDescent="0.25">
      <c r="A2038" t="s">
        <v>5754</v>
      </c>
      <c r="B2038" s="1">
        <v>44326</v>
      </c>
      <c r="D2038" t="s">
        <v>5755</v>
      </c>
      <c r="E2038" t="s">
        <v>5756</v>
      </c>
      <c r="F2038" t="s">
        <v>5757</v>
      </c>
      <c r="G2038" t="s">
        <v>5758</v>
      </c>
      <c r="H2038" t="s">
        <v>5759</v>
      </c>
      <c r="I2038" t="s">
        <v>25</v>
      </c>
      <c r="J2038" s="3">
        <v>3641.41</v>
      </c>
      <c r="K2038" s="1">
        <v>44317</v>
      </c>
      <c r="M2038" t="s">
        <v>26</v>
      </c>
      <c r="N2038" t="s">
        <v>5820</v>
      </c>
      <c r="O2038" t="s">
        <v>27</v>
      </c>
      <c r="P2038" s="1"/>
      <c r="T2038" s="2">
        <v>44197</v>
      </c>
      <c r="AC2038" s="5" t="e">
        <f>VLOOKUP(Tableau13[[#This Row],[Jan,]],[1]!Tableau3[#All],2,FALSE)</f>
        <v>#REF!</v>
      </c>
      <c r="AD2038" s="5" t="e">
        <f>VLOOKUP(Tableau13[[#This Row],[Fév,]],[1]!Tableau3[#All],2,FALSE)</f>
        <v>#REF!</v>
      </c>
      <c r="AE2038" s="5" t="e">
        <f>VLOOKUP(Tableau13[[#This Row],[Mar,]],[1]!Tableau3[#All],2,FALSE)</f>
        <v>#REF!</v>
      </c>
      <c r="AF2038" s="5" t="e">
        <f>VLOOKUP(Tableau13[[#This Row],[Avr,]],[1]!Tableau3[#All],2,FALSE)</f>
        <v>#REF!</v>
      </c>
      <c r="AG2038" s="5" t="e">
        <f>VLOOKUP(Tableau13[[#This Row],[Mai]],[1]!Tableau3[#All],2,FALSE)</f>
        <v>#REF!</v>
      </c>
      <c r="AH2038" s="5" t="e">
        <f>VLOOKUP(Tableau13[[#This Row],[Juin]],[1]!Tableau3[#All],2,FALSE)</f>
        <v>#REF!</v>
      </c>
      <c r="AI2038" s="5" t="e">
        <f>VLOOKUP(Tableau13[[#This Row],[Juil,]],[1]!Tableau3[#All],2,FALSE)</f>
        <v>#REF!</v>
      </c>
      <c r="AJ2038" s="5" t="e">
        <f>VLOOKUP(Tableau13[[#This Row],[Août]],[1]!Tableau3[#All],2,FALSE)</f>
        <v>#REF!</v>
      </c>
      <c r="AK2038" s="5" t="e">
        <f>VLOOKUP(Tableau13[[#This Row],[Sept,]],[1]!Tableau3[#All],2,FALSE)</f>
        <v>#REF!</v>
      </c>
      <c r="AL2038" s="5" t="e">
        <f>VLOOKUP(Tableau13[[#This Row],[Oct,]],[1]!Tableau3[#All],2,FALSE)</f>
        <v>#REF!</v>
      </c>
      <c r="AM2038" s="5" t="e">
        <f>VLOOKUP(Tableau13[[#This Row],[Nov,]],[1]!Tableau3[#All],2,FALSE)</f>
        <v>#REF!</v>
      </c>
      <c r="AN2038" s="5" t="e">
        <f>VLOOKUP(Tableau13[[#This Row],[Déc,]],[1]!Tableau3[#All],2,FALSE)</f>
        <v>#REF!</v>
      </c>
    </row>
    <row r="2039" spans="1:40" x14ac:dyDescent="0.25">
      <c r="A2039" t="s">
        <v>5760</v>
      </c>
      <c r="B2039" s="1">
        <v>44327</v>
      </c>
      <c r="D2039" t="s">
        <v>5755</v>
      </c>
      <c r="E2039" t="s">
        <v>5756</v>
      </c>
      <c r="F2039" t="s">
        <v>5761</v>
      </c>
      <c r="G2039" t="s">
        <v>5762</v>
      </c>
      <c r="H2039" t="s">
        <v>5763</v>
      </c>
      <c r="I2039" t="s">
        <v>25</v>
      </c>
      <c r="J2039" s="3">
        <v>122.61</v>
      </c>
      <c r="K2039" s="1">
        <v>44317</v>
      </c>
      <c r="M2039" t="s">
        <v>26</v>
      </c>
      <c r="N2039" t="s">
        <v>5820</v>
      </c>
      <c r="O2039" t="s">
        <v>27</v>
      </c>
      <c r="P2039" s="1"/>
      <c r="T2039" s="2">
        <v>44197</v>
      </c>
      <c r="AC2039" s="5" t="e">
        <f>VLOOKUP(Tableau13[[#This Row],[Jan,]],[1]!Tableau3[#All],2,FALSE)</f>
        <v>#REF!</v>
      </c>
      <c r="AD2039" s="5" t="e">
        <f>VLOOKUP(Tableau13[[#This Row],[Fév,]],[1]!Tableau3[#All],2,FALSE)</f>
        <v>#REF!</v>
      </c>
      <c r="AE2039" s="5" t="e">
        <f>VLOOKUP(Tableau13[[#This Row],[Mar,]],[1]!Tableau3[#All],2,FALSE)</f>
        <v>#REF!</v>
      </c>
      <c r="AF2039" s="5" t="e">
        <f>VLOOKUP(Tableau13[[#This Row],[Avr,]],[1]!Tableau3[#All],2,FALSE)</f>
        <v>#REF!</v>
      </c>
      <c r="AG2039" s="5" t="e">
        <f>VLOOKUP(Tableau13[[#This Row],[Mai]],[1]!Tableau3[#All],2,FALSE)</f>
        <v>#REF!</v>
      </c>
      <c r="AH2039" s="5" t="e">
        <f>VLOOKUP(Tableau13[[#This Row],[Juin]],[1]!Tableau3[#All],2,FALSE)</f>
        <v>#REF!</v>
      </c>
      <c r="AI2039" s="5" t="e">
        <f>VLOOKUP(Tableau13[[#This Row],[Juil,]],[1]!Tableau3[#All],2,FALSE)</f>
        <v>#REF!</v>
      </c>
      <c r="AJ2039" s="5" t="e">
        <f>VLOOKUP(Tableau13[[#This Row],[Août]],[1]!Tableau3[#All],2,FALSE)</f>
        <v>#REF!</v>
      </c>
      <c r="AK2039" s="5" t="e">
        <f>VLOOKUP(Tableau13[[#This Row],[Sept,]],[1]!Tableau3[#All],2,FALSE)</f>
        <v>#REF!</v>
      </c>
      <c r="AL2039" s="5" t="e">
        <f>VLOOKUP(Tableau13[[#This Row],[Oct,]],[1]!Tableau3[#All],2,FALSE)</f>
        <v>#REF!</v>
      </c>
      <c r="AM2039" s="5" t="e">
        <f>VLOOKUP(Tableau13[[#This Row],[Nov,]],[1]!Tableau3[#All],2,FALSE)</f>
        <v>#REF!</v>
      </c>
      <c r="AN2039" s="5" t="e">
        <f>VLOOKUP(Tableau13[[#This Row],[Déc,]],[1]!Tableau3[#All],2,FALSE)</f>
        <v>#REF!</v>
      </c>
    </row>
    <row r="2040" spans="1:40" x14ac:dyDescent="0.25">
      <c r="A2040" t="s">
        <v>5764</v>
      </c>
      <c r="B2040" s="1">
        <v>44348</v>
      </c>
      <c r="D2040" t="s">
        <v>563</v>
      </c>
      <c r="E2040" t="s">
        <v>564</v>
      </c>
      <c r="F2040" t="s">
        <v>5765</v>
      </c>
      <c r="G2040" t="s">
        <v>5766</v>
      </c>
      <c r="H2040" t="s">
        <v>5767</v>
      </c>
      <c r="I2040" t="s">
        <v>25</v>
      </c>
      <c r="J2040" s="3">
        <v>2250</v>
      </c>
      <c r="K2040" s="1">
        <v>44348</v>
      </c>
      <c r="L2040" s="1">
        <v>44804</v>
      </c>
      <c r="M2040" t="s">
        <v>26</v>
      </c>
      <c r="N2040" t="s">
        <v>5849</v>
      </c>
      <c r="O2040" t="s">
        <v>32</v>
      </c>
      <c r="P2040" s="1">
        <v>44287</v>
      </c>
      <c r="S2040" s="2">
        <v>44287</v>
      </c>
      <c r="V2040" s="2">
        <v>44287</v>
      </c>
      <c r="Y2040" s="2">
        <v>44287</v>
      </c>
      <c r="AC2040" s="5" t="e">
        <f>VLOOKUP(Tableau13[[#This Row],[Jan,]],[1]!Tableau3[#All],2,FALSE)</f>
        <v>#REF!</v>
      </c>
      <c r="AD2040" s="5" t="e">
        <f>VLOOKUP(Tableau13[[#This Row],[Fév,]],[1]!Tableau3[#All],2,FALSE)</f>
        <v>#REF!</v>
      </c>
      <c r="AE2040" s="5" t="e">
        <f>VLOOKUP(Tableau13[[#This Row],[Mar,]],[1]!Tableau3[#All],2,FALSE)</f>
        <v>#REF!</v>
      </c>
      <c r="AF2040" s="5" t="e">
        <f>VLOOKUP(Tableau13[[#This Row],[Avr,]],[1]!Tableau3[#All],2,FALSE)</f>
        <v>#REF!</v>
      </c>
      <c r="AG2040" s="5" t="e">
        <f>VLOOKUP(Tableau13[[#This Row],[Mai]],[1]!Tableau3[#All],2,FALSE)</f>
        <v>#REF!</v>
      </c>
      <c r="AH2040" s="5" t="e">
        <f>VLOOKUP(Tableau13[[#This Row],[Juin]],[1]!Tableau3[#All],2,FALSE)</f>
        <v>#REF!</v>
      </c>
      <c r="AI2040" s="5" t="e">
        <f>VLOOKUP(Tableau13[[#This Row],[Juil,]],[1]!Tableau3[#All],2,FALSE)</f>
        <v>#REF!</v>
      </c>
      <c r="AJ2040" s="5" t="e">
        <f>VLOOKUP(Tableau13[[#This Row],[Août]],[1]!Tableau3[#All],2,FALSE)</f>
        <v>#REF!</v>
      </c>
      <c r="AK2040" s="5" t="e">
        <f>VLOOKUP(Tableau13[[#This Row],[Sept,]],[1]!Tableau3[#All],2,FALSE)</f>
        <v>#REF!</v>
      </c>
      <c r="AL2040" s="5" t="e">
        <f>VLOOKUP(Tableau13[[#This Row],[Oct,]],[1]!Tableau3[#All],2,FALSE)</f>
        <v>#REF!</v>
      </c>
      <c r="AM2040" s="5" t="e">
        <f>VLOOKUP(Tableau13[[#This Row],[Nov,]],[1]!Tableau3[#All],2,FALSE)</f>
        <v>#REF!</v>
      </c>
      <c r="AN2040" s="5" t="e">
        <f>VLOOKUP(Tableau13[[#This Row],[Déc,]],[1]!Tableau3[#All],2,FALSE)</f>
        <v>#REF!</v>
      </c>
    </row>
    <row r="2041" spans="1:40" x14ac:dyDescent="0.25">
      <c r="A2041" t="s">
        <v>5768</v>
      </c>
      <c r="D2041" t="s">
        <v>347</v>
      </c>
      <c r="E2041" t="s">
        <v>348</v>
      </c>
      <c r="F2041" t="s">
        <v>5769</v>
      </c>
      <c r="G2041" t="s">
        <v>5770</v>
      </c>
      <c r="H2041" t="s">
        <v>5771</v>
      </c>
      <c r="I2041" t="s">
        <v>25</v>
      </c>
      <c r="J2041" s="3">
        <v>4981.58</v>
      </c>
      <c r="K2041" s="1">
        <v>44378</v>
      </c>
      <c r="M2041" t="s">
        <v>26</v>
      </c>
      <c r="N2041" t="s">
        <v>5820</v>
      </c>
      <c r="O2041" t="s">
        <v>27</v>
      </c>
      <c r="P2041" s="1">
        <v>44531</v>
      </c>
      <c r="Q2041" s="2">
        <v>44531</v>
      </c>
      <c r="R2041" s="2">
        <v>44531</v>
      </c>
      <c r="S2041" s="2">
        <v>44531</v>
      </c>
      <c r="T2041" s="2">
        <v>44531</v>
      </c>
      <c r="U2041" s="2">
        <v>44531</v>
      </c>
      <c r="V2041" s="2">
        <v>44531</v>
      </c>
      <c r="W2041" s="2">
        <v>44531</v>
      </c>
      <c r="X2041" s="2">
        <v>44531</v>
      </c>
      <c r="Y2041" s="2">
        <v>44531</v>
      </c>
      <c r="Z2041" s="2">
        <v>44531</v>
      </c>
      <c r="AA2041" s="2">
        <v>44531</v>
      </c>
      <c r="AB2041" t="s">
        <v>53</v>
      </c>
      <c r="AC2041" s="5" t="e">
        <f>VLOOKUP(Tableau13[[#This Row],[Jan,]],[1]!Tableau3[#All],2,FALSE)</f>
        <v>#REF!</v>
      </c>
      <c r="AD2041" s="5" t="e">
        <f>VLOOKUP(Tableau13[[#This Row],[Fév,]],[1]!Tableau3[#All],2,FALSE)</f>
        <v>#REF!</v>
      </c>
      <c r="AE2041" s="5" t="e">
        <f>VLOOKUP(Tableau13[[#This Row],[Mar,]],[1]!Tableau3[#All],2,FALSE)</f>
        <v>#REF!</v>
      </c>
      <c r="AF2041" s="5" t="e">
        <f>VLOOKUP(Tableau13[[#This Row],[Avr,]],[1]!Tableau3[#All],2,FALSE)</f>
        <v>#REF!</v>
      </c>
      <c r="AG2041" s="5" t="e">
        <f>VLOOKUP(Tableau13[[#This Row],[Mai]],[1]!Tableau3[#All],2,FALSE)</f>
        <v>#REF!</v>
      </c>
      <c r="AH2041" s="5" t="e">
        <f>VLOOKUP(Tableau13[[#This Row],[Juin]],[1]!Tableau3[#All],2,FALSE)</f>
        <v>#REF!</v>
      </c>
      <c r="AI2041" s="5" t="e">
        <f>VLOOKUP(Tableau13[[#This Row],[Juil,]],[1]!Tableau3[#All],2,FALSE)</f>
        <v>#REF!</v>
      </c>
      <c r="AJ2041" s="5" t="e">
        <f>VLOOKUP(Tableau13[[#This Row],[Août]],[1]!Tableau3[#All],2,FALSE)</f>
        <v>#REF!</v>
      </c>
      <c r="AK2041" s="5" t="e">
        <f>VLOOKUP(Tableau13[[#This Row],[Sept,]],[1]!Tableau3[#All],2,FALSE)</f>
        <v>#REF!</v>
      </c>
      <c r="AL2041" s="5" t="e">
        <f>VLOOKUP(Tableau13[[#This Row],[Oct,]],[1]!Tableau3[#All],2,FALSE)</f>
        <v>#REF!</v>
      </c>
      <c r="AM2041" s="5" t="e">
        <f>VLOOKUP(Tableau13[[#This Row],[Nov,]],[1]!Tableau3[#All],2,FALSE)</f>
        <v>#REF!</v>
      </c>
      <c r="AN2041" s="5" t="e">
        <f>VLOOKUP(Tableau13[[#This Row],[Déc,]],[1]!Tableau3[#All],2,FALSE)</f>
        <v>#REF!</v>
      </c>
    </row>
    <row r="2042" spans="1:40" x14ac:dyDescent="0.25">
      <c r="A2042" t="s">
        <v>5772</v>
      </c>
      <c r="B2042" s="1">
        <v>44371</v>
      </c>
      <c r="D2042" t="s">
        <v>5773</v>
      </c>
      <c r="E2042" t="s">
        <v>5774</v>
      </c>
      <c r="F2042" t="s">
        <v>5775</v>
      </c>
      <c r="G2042" t="s">
        <v>5776</v>
      </c>
      <c r="H2042" t="s">
        <v>5777</v>
      </c>
      <c r="I2042" t="s">
        <v>25</v>
      </c>
      <c r="J2042" s="3">
        <v>3023.08</v>
      </c>
      <c r="K2042" s="1">
        <v>44378</v>
      </c>
      <c r="M2042" t="s">
        <v>26</v>
      </c>
      <c r="N2042" t="s">
        <v>5820</v>
      </c>
      <c r="O2042" t="s">
        <v>27</v>
      </c>
      <c r="P2042" s="1">
        <v>44287</v>
      </c>
      <c r="S2042" s="2">
        <v>44287</v>
      </c>
      <c r="V2042" s="2">
        <v>44287</v>
      </c>
      <c r="Y2042" s="2">
        <v>44287</v>
      </c>
      <c r="AC2042" s="5" t="e">
        <f>VLOOKUP(Tableau13[[#This Row],[Jan,]],[1]!Tableau3[#All],2,FALSE)</f>
        <v>#REF!</v>
      </c>
      <c r="AD2042" s="5" t="e">
        <f>VLOOKUP(Tableau13[[#This Row],[Fév,]],[1]!Tableau3[#All],2,FALSE)</f>
        <v>#REF!</v>
      </c>
      <c r="AE2042" s="5" t="e">
        <f>VLOOKUP(Tableau13[[#This Row],[Mar,]],[1]!Tableau3[#All],2,FALSE)</f>
        <v>#REF!</v>
      </c>
      <c r="AF2042" s="5" t="e">
        <f>VLOOKUP(Tableau13[[#This Row],[Avr,]],[1]!Tableau3[#All],2,FALSE)</f>
        <v>#REF!</v>
      </c>
      <c r="AG2042" s="5" t="e">
        <f>VLOOKUP(Tableau13[[#This Row],[Mai]],[1]!Tableau3[#All],2,FALSE)</f>
        <v>#REF!</v>
      </c>
      <c r="AH2042" s="5" t="e">
        <f>VLOOKUP(Tableau13[[#This Row],[Juin]],[1]!Tableau3[#All],2,FALSE)</f>
        <v>#REF!</v>
      </c>
      <c r="AI2042" s="5" t="e">
        <f>VLOOKUP(Tableau13[[#This Row],[Juil,]],[1]!Tableau3[#All],2,FALSE)</f>
        <v>#REF!</v>
      </c>
      <c r="AJ2042" s="5" t="e">
        <f>VLOOKUP(Tableau13[[#This Row],[Août]],[1]!Tableau3[#All],2,FALSE)</f>
        <v>#REF!</v>
      </c>
      <c r="AK2042" s="5" t="e">
        <f>VLOOKUP(Tableau13[[#This Row],[Sept,]],[1]!Tableau3[#All],2,FALSE)</f>
        <v>#REF!</v>
      </c>
      <c r="AL2042" s="5" t="e">
        <f>VLOOKUP(Tableau13[[#This Row],[Oct,]],[1]!Tableau3[#All],2,FALSE)</f>
        <v>#REF!</v>
      </c>
      <c r="AM2042" s="5" t="e">
        <f>VLOOKUP(Tableau13[[#This Row],[Nov,]],[1]!Tableau3[#All],2,FALSE)</f>
        <v>#REF!</v>
      </c>
      <c r="AN2042" s="5" t="e">
        <f>VLOOKUP(Tableau13[[#This Row],[Déc,]],[1]!Tableau3[#All],2,FALSE)</f>
        <v>#REF!</v>
      </c>
    </row>
    <row r="2043" spans="1:40" x14ac:dyDescent="0.25">
      <c r="A2043" t="s">
        <v>5778</v>
      </c>
      <c r="B2043" s="1">
        <v>44376</v>
      </c>
      <c r="D2043" t="s">
        <v>155</v>
      </c>
      <c r="E2043" t="s">
        <v>156</v>
      </c>
      <c r="F2043" t="s">
        <v>5779</v>
      </c>
      <c r="G2043" t="s">
        <v>5780</v>
      </c>
      <c r="H2043" t="s">
        <v>5781</v>
      </c>
      <c r="I2043" t="s">
        <v>25</v>
      </c>
      <c r="J2043" s="3">
        <v>4925.6899999999996</v>
      </c>
      <c r="K2043" s="1">
        <v>44378</v>
      </c>
      <c r="L2043" s="1">
        <v>46203</v>
      </c>
      <c r="M2043" t="s">
        <v>26</v>
      </c>
      <c r="N2043" t="s">
        <v>8605</v>
      </c>
      <c r="O2043" t="s">
        <v>27</v>
      </c>
      <c r="P2043" s="1">
        <v>44287</v>
      </c>
      <c r="S2043" s="2">
        <v>44287</v>
      </c>
      <c r="V2043" s="2">
        <v>44287</v>
      </c>
      <c r="Y2043" s="2">
        <v>44287</v>
      </c>
      <c r="AC2043" s="5" t="e">
        <f>VLOOKUP(Tableau13[[#This Row],[Jan,]],[1]!Tableau3[#All],2,FALSE)</f>
        <v>#REF!</v>
      </c>
      <c r="AD2043" s="5" t="e">
        <f>VLOOKUP(Tableau13[[#This Row],[Fév,]],[1]!Tableau3[#All],2,FALSE)</f>
        <v>#REF!</v>
      </c>
      <c r="AE2043" s="5" t="e">
        <f>VLOOKUP(Tableau13[[#This Row],[Mar,]],[1]!Tableau3[#All],2,FALSE)</f>
        <v>#REF!</v>
      </c>
      <c r="AF2043" s="5" t="e">
        <f>VLOOKUP(Tableau13[[#This Row],[Avr,]],[1]!Tableau3[#All],2,FALSE)</f>
        <v>#REF!</v>
      </c>
      <c r="AG2043" s="5" t="e">
        <f>VLOOKUP(Tableau13[[#This Row],[Mai]],[1]!Tableau3[#All],2,FALSE)</f>
        <v>#REF!</v>
      </c>
      <c r="AH2043" s="5" t="e">
        <f>VLOOKUP(Tableau13[[#This Row],[Juin]],[1]!Tableau3[#All],2,FALSE)</f>
        <v>#REF!</v>
      </c>
      <c r="AI2043" s="5" t="e">
        <f>VLOOKUP(Tableau13[[#This Row],[Juil,]],[1]!Tableau3[#All],2,FALSE)</f>
        <v>#REF!</v>
      </c>
      <c r="AJ2043" s="5" t="e">
        <f>VLOOKUP(Tableau13[[#This Row],[Août]],[1]!Tableau3[#All],2,FALSE)</f>
        <v>#REF!</v>
      </c>
      <c r="AK2043" s="5" t="e">
        <f>VLOOKUP(Tableau13[[#This Row],[Sept,]],[1]!Tableau3[#All],2,FALSE)</f>
        <v>#REF!</v>
      </c>
      <c r="AL2043" s="5" t="e">
        <f>VLOOKUP(Tableau13[[#This Row],[Oct,]],[1]!Tableau3[#All],2,FALSE)</f>
        <v>#REF!</v>
      </c>
      <c r="AM2043" s="5" t="e">
        <f>VLOOKUP(Tableau13[[#This Row],[Nov,]],[1]!Tableau3[#All],2,FALSE)</f>
        <v>#REF!</v>
      </c>
      <c r="AN2043" s="5" t="e">
        <f>VLOOKUP(Tableau13[[#This Row],[Déc,]],[1]!Tableau3[#All],2,FALSE)</f>
        <v>#REF!</v>
      </c>
    </row>
    <row r="2044" spans="1:40" x14ac:dyDescent="0.25">
      <c r="A2044" t="s">
        <v>5782</v>
      </c>
      <c r="F2044" t="s">
        <v>8606</v>
      </c>
      <c r="G2044" t="s">
        <v>5783</v>
      </c>
      <c r="H2044" t="s">
        <v>5784</v>
      </c>
      <c r="I2044" t="s">
        <v>25</v>
      </c>
      <c r="J2044" s="3">
        <v>0</v>
      </c>
      <c r="K2044" s="1">
        <v>42887</v>
      </c>
      <c r="L2044" s="1">
        <v>44712</v>
      </c>
      <c r="M2044" t="s">
        <v>38</v>
      </c>
      <c r="O2044" t="s">
        <v>102</v>
      </c>
      <c r="P2044" s="1"/>
      <c r="AB2044" t="s">
        <v>39</v>
      </c>
      <c r="AC2044" s="5" t="e">
        <f>VLOOKUP(Tableau13[[#This Row],[Jan,]],[1]!Tableau3[#All],2,FALSE)</f>
        <v>#REF!</v>
      </c>
      <c r="AD2044" s="5" t="e">
        <f>VLOOKUP(Tableau13[[#This Row],[Fév,]],[1]!Tableau3[#All],2,FALSE)</f>
        <v>#REF!</v>
      </c>
      <c r="AE2044" s="5" t="e">
        <f>VLOOKUP(Tableau13[[#This Row],[Mar,]],[1]!Tableau3[#All],2,FALSE)</f>
        <v>#REF!</v>
      </c>
      <c r="AF2044" s="5" t="e">
        <f>VLOOKUP(Tableau13[[#This Row],[Avr,]],[1]!Tableau3[#All],2,FALSE)</f>
        <v>#REF!</v>
      </c>
      <c r="AG2044" s="5" t="e">
        <f>VLOOKUP(Tableau13[[#This Row],[Mai]],[1]!Tableau3[#All],2,FALSE)</f>
        <v>#REF!</v>
      </c>
      <c r="AH2044" s="5" t="e">
        <f>VLOOKUP(Tableau13[[#This Row],[Juin]],[1]!Tableau3[#All],2,FALSE)</f>
        <v>#REF!</v>
      </c>
      <c r="AI2044" s="5" t="e">
        <f>VLOOKUP(Tableau13[[#This Row],[Juil,]],[1]!Tableau3[#All],2,FALSE)</f>
        <v>#REF!</v>
      </c>
      <c r="AJ2044" s="5" t="e">
        <f>VLOOKUP(Tableau13[[#This Row],[Août]],[1]!Tableau3[#All],2,FALSE)</f>
        <v>#REF!</v>
      </c>
      <c r="AK2044" s="5" t="e">
        <f>VLOOKUP(Tableau13[[#This Row],[Sept,]],[1]!Tableau3[#All],2,FALSE)</f>
        <v>#REF!</v>
      </c>
      <c r="AL2044" s="5" t="e">
        <f>VLOOKUP(Tableau13[[#This Row],[Oct,]],[1]!Tableau3[#All],2,FALSE)</f>
        <v>#REF!</v>
      </c>
      <c r="AM2044" s="5" t="e">
        <f>VLOOKUP(Tableau13[[#This Row],[Nov,]],[1]!Tableau3[#All],2,FALSE)</f>
        <v>#REF!</v>
      </c>
      <c r="AN2044" s="5" t="e">
        <f>VLOOKUP(Tableau13[[#This Row],[Déc,]],[1]!Tableau3[#All],2,FALSE)</f>
        <v>#REF!</v>
      </c>
    </row>
    <row r="2045" spans="1:40" x14ac:dyDescent="0.25">
      <c r="A2045" t="s">
        <v>5785</v>
      </c>
      <c r="B2045" s="1">
        <v>44377</v>
      </c>
      <c r="D2045" t="s">
        <v>5786</v>
      </c>
      <c r="E2045" t="s">
        <v>5787</v>
      </c>
      <c r="F2045" t="s">
        <v>5788</v>
      </c>
      <c r="G2045" t="s">
        <v>5789</v>
      </c>
      <c r="H2045" t="s">
        <v>5790</v>
      </c>
      <c r="I2045" t="s">
        <v>25</v>
      </c>
      <c r="J2045" s="3">
        <v>614.44000000000005</v>
      </c>
      <c r="K2045" s="1">
        <v>44378</v>
      </c>
      <c r="M2045" t="s">
        <v>26</v>
      </c>
      <c r="N2045" t="s">
        <v>5820</v>
      </c>
      <c r="O2045" t="s">
        <v>27</v>
      </c>
      <c r="P2045" s="1"/>
      <c r="V2045">
        <v>1</v>
      </c>
      <c r="AC2045" s="5" t="e">
        <f>VLOOKUP(Tableau13[[#This Row],[Jan,]],[1]!Tableau3[#All],2,FALSE)</f>
        <v>#REF!</v>
      </c>
      <c r="AD2045" s="5" t="e">
        <f>VLOOKUP(Tableau13[[#This Row],[Fév,]],[1]!Tableau3[#All],2,FALSE)</f>
        <v>#REF!</v>
      </c>
      <c r="AE2045" s="5" t="e">
        <f>VLOOKUP(Tableau13[[#This Row],[Mar,]],[1]!Tableau3[#All],2,FALSE)</f>
        <v>#REF!</v>
      </c>
      <c r="AF2045" s="5" t="e">
        <f>VLOOKUP(Tableau13[[#This Row],[Avr,]],[1]!Tableau3[#All],2,FALSE)</f>
        <v>#REF!</v>
      </c>
      <c r="AG2045" s="5" t="e">
        <f>VLOOKUP(Tableau13[[#This Row],[Mai]],[1]!Tableau3[#All],2,FALSE)</f>
        <v>#REF!</v>
      </c>
      <c r="AH2045" s="5" t="e">
        <f>VLOOKUP(Tableau13[[#This Row],[Juin]],[1]!Tableau3[#All],2,FALSE)</f>
        <v>#REF!</v>
      </c>
      <c r="AI2045" s="5" t="e">
        <f>VLOOKUP(Tableau13[[#This Row],[Juil,]],[1]!Tableau3[#All],2,FALSE)</f>
        <v>#REF!</v>
      </c>
      <c r="AJ2045" s="5" t="e">
        <f>VLOOKUP(Tableau13[[#This Row],[Août]],[1]!Tableau3[#All],2,FALSE)</f>
        <v>#REF!</v>
      </c>
      <c r="AK2045" s="5" t="e">
        <f>VLOOKUP(Tableau13[[#This Row],[Sept,]],[1]!Tableau3[#All],2,FALSE)</f>
        <v>#REF!</v>
      </c>
      <c r="AL2045" s="5" t="e">
        <f>VLOOKUP(Tableau13[[#This Row],[Oct,]],[1]!Tableau3[#All],2,FALSE)</f>
        <v>#REF!</v>
      </c>
      <c r="AM2045" s="5" t="e">
        <f>VLOOKUP(Tableau13[[#This Row],[Nov,]],[1]!Tableau3[#All],2,FALSE)</f>
        <v>#REF!</v>
      </c>
      <c r="AN2045" s="5" t="e">
        <f>VLOOKUP(Tableau13[[#This Row],[Déc,]],[1]!Tableau3[#All],2,FALSE)</f>
        <v>#REF!</v>
      </c>
    </row>
    <row r="2046" spans="1:40" x14ac:dyDescent="0.25">
      <c r="A2046" t="s">
        <v>5791</v>
      </c>
      <c r="B2046" s="1">
        <v>44223</v>
      </c>
      <c r="D2046" t="s">
        <v>5792</v>
      </c>
      <c r="E2046" t="s">
        <v>5793</v>
      </c>
      <c r="F2046" t="s">
        <v>5794</v>
      </c>
      <c r="G2046" t="s">
        <v>5795</v>
      </c>
      <c r="H2046" t="s">
        <v>5796</v>
      </c>
      <c r="I2046" t="s">
        <v>25</v>
      </c>
      <c r="J2046" s="3">
        <v>98.09</v>
      </c>
      <c r="K2046" s="1">
        <v>44228</v>
      </c>
      <c r="M2046" t="s">
        <v>26</v>
      </c>
      <c r="N2046" t="s">
        <v>5820</v>
      </c>
      <c r="O2046" t="s">
        <v>27</v>
      </c>
      <c r="P2046" s="1"/>
      <c r="Q2046" s="2">
        <v>44197</v>
      </c>
      <c r="AC2046" s="5" t="e">
        <f>VLOOKUP(Tableau13[[#This Row],[Jan,]],[1]!Tableau3[#All],2,FALSE)</f>
        <v>#REF!</v>
      </c>
      <c r="AD2046" s="5" t="e">
        <f>VLOOKUP(Tableau13[[#This Row],[Fév,]],[1]!Tableau3[#All],2,FALSE)</f>
        <v>#REF!</v>
      </c>
      <c r="AE2046" s="5" t="e">
        <f>VLOOKUP(Tableau13[[#This Row],[Mar,]],[1]!Tableau3[#All],2,FALSE)</f>
        <v>#REF!</v>
      </c>
      <c r="AF2046" s="5" t="e">
        <f>VLOOKUP(Tableau13[[#This Row],[Avr,]],[1]!Tableau3[#All],2,FALSE)</f>
        <v>#REF!</v>
      </c>
      <c r="AG2046" s="5" t="e">
        <f>VLOOKUP(Tableau13[[#This Row],[Mai]],[1]!Tableau3[#All],2,FALSE)</f>
        <v>#REF!</v>
      </c>
      <c r="AH2046" s="5" t="e">
        <f>VLOOKUP(Tableau13[[#This Row],[Juin]],[1]!Tableau3[#All],2,FALSE)</f>
        <v>#REF!</v>
      </c>
      <c r="AI2046" s="5" t="e">
        <f>VLOOKUP(Tableau13[[#This Row],[Juil,]],[1]!Tableau3[#All],2,FALSE)</f>
        <v>#REF!</v>
      </c>
      <c r="AJ2046" s="5" t="e">
        <f>VLOOKUP(Tableau13[[#This Row],[Août]],[1]!Tableau3[#All],2,FALSE)</f>
        <v>#REF!</v>
      </c>
      <c r="AK2046" s="5" t="e">
        <f>VLOOKUP(Tableau13[[#This Row],[Sept,]],[1]!Tableau3[#All],2,FALSE)</f>
        <v>#REF!</v>
      </c>
      <c r="AL2046" s="5" t="e">
        <f>VLOOKUP(Tableau13[[#This Row],[Oct,]],[1]!Tableau3[#All],2,FALSE)</f>
        <v>#REF!</v>
      </c>
      <c r="AM2046" s="5" t="e">
        <f>VLOOKUP(Tableau13[[#This Row],[Nov,]],[1]!Tableau3[#All],2,FALSE)</f>
        <v>#REF!</v>
      </c>
      <c r="AN2046" s="5" t="e">
        <f>VLOOKUP(Tableau13[[#This Row],[Déc,]],[1]!Tableau3[#All],2,FALSE)</f>
        <v>#REF!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tabSelected="1" workbookViewId="0">
      <selection activeCell="D17" sqref="D17"/>
    </sheetView>
  </sheetViews>
  <sheetFormatPr baseColWidth="10" defaultRowHeight="15" x14ac:dyDescent="0.25"/>
  <cols>
    <col min="1" max="1" width="19" style="9" bestFit="1" customWidth="1"/>
    <col min="2" max="2" width="11" style="9" bestFit="1" customWidth="1"/>
    <col min="3" max="4" width="10.7109375" style="9" bestFit="1" customWidth="1"/>
    <col min="17" max="17" width="12.85546875" style="9" bestFit="1" customWidth="1"/>
    <col min="18" max="18" width="11.85546875" bestFit="1" customWidth="1"/>
  </cols>
  <sheetData>
    <row r="1" spans="1:22" x14ac:dyDescent="0.25">
      <c r="A1" s="6" t="s">
        <v>5</v>
      </c>
      <c r="B1" s="6" t="s">
        <v>13</v>
      </c>
      <c r="C1" s="6" t="s">
        <v>10</v>
      </c>
      <c r="D1" s="6" t="s">
        <v>5810</v>
      </c>
      <c r="E1" s="7" t="s">
        <v>5806</v>
      </c>
      <c r="F1" s="7" t="s">
        <v>5805</v>
      </c>
      <c r="G1" s="7" t="s">
        <v>5804</v>
      </c>
      <c r="H1" s="7" t="s">
        <v>5803</v>
      </c>
      <c r="I1" s="7" t="s">
        <v>14</v>
      </c>
      <c r="J1" s="7" t="s">
        <v>15</v>
      </c>
      <c r="K1" s="7" t="s">
        <v>5802</v>
      </c>
      <c r="L1" s="7" t="s">
        <v>16</v>
      </c>
      <c r="M1" s="7" t="s">
        <v>5800</v>
      </c>
      <c r="N1" s="7" t="s">
        <v>5799</v>
      </c>
      <c r="O1" s="7" t="s">
        <v>5798</v>
      </c>
      <c r="P1" s="7" t="s">
        <v>5797</v>
      </c>
      <c r="Q1" s="10" t="s">
        <v>9</v>
      </c>
      <c r="R1" s="12" t="s">
        <v>8607</v>
      </c>
    </row>
    <row r="2" spans="1:22" x14ac:dyDescent="0.25">
      <c r="A2" s="6" t="s">
        <v>8621</v>
      </c>
      <c r="B2" s="6" t="s">
        <v>27</v>
      </c>
      <c r="C2" s="8">
        <v>43525</v>
      </c>
      <c r="D2" s="6"/>
      <c r="E2" s="17">
        <v>8.3299999999999999E-2</v>
      </c>
      <c r="F2" s="17">
        <v>8.3299999999999999E-2</v>
      </c>
      <c r="G2" s="17">
        <v>8.3299999999999999E-2</v>
      </c>
      <c r="H2" s="17">
        <v>8.3299999999999999E-2</v>
      </c>
      <c r="I2" s="17">
        <v>8.3299999999999999E-2</v>
      </c>
      <c r="J2" s="17">
        <v>8.3299999999999999E-2</v>
      </c>
      <c r="K2" s="17">
        <v>8.3299999999999999E-2</v>
      </c>
      <c r="L2" s="17">
        <v>8.3299999999999999E-2</v>
      </c>
      <c r="M2" s="17">
        <v>8.3299999999999999E-2</v>
      </c>
      <c r="N2" s="17">
        <v>8.3299999999999999E-2</v>
      </c>
      <c r="O2" s="17">
        <v>8.3299999999999999E-2</v>
      </c>
      <c r="P2" s="17">
        <v>8.3299999999999999E-2</v>
      </c>
      <c r="Q2" s="11">
        <v>2213</v>
      </c>
      <c r="R2" s="18">
        <f ca="1">Q2-(Q2*SUM(INDIRECT(CONCATENATE("A",MATCH(INDIRECT("Feuil4!B"&amp;MATCH(A2,Feuil4!A:A,0),1),B2,0),":",ADDRESS(MATCH(INDIRECT("Feuil4!B"&amp;MATCH(A2,Feuil4!A:A,0),1),B2,0),MATCH($T$13,$E$1:$P$1,0),4,1)),1)))</f>
        <v>2213</v>
      </c>
    </row>
    <row r="3" spans="1:22" x14ac:dyDescent="0.25">
      <c r="A3" s="6" t="s">
        <v>8622</v>
      </c>
      <c r="B3" s="6" t="s">
        <v>32</v>
      </c>
      <c r="C3" s="8">
        <v>41487</v>
      </c>
      <c r="D3" s="8">
        <v>46873</v>
      </c>
      <c r="E3" s="17">
        <v>8.3299999999999999E-2</v>
      </c>
      <c r="F3" s="17">
        <v>8.3299999999999999E-2</v>
      </c>
      <c r="G3" s="17">
        <v>8.3299999999999999E-2</v>
      </c>
      <c r="H3" s="17">
        <v>8.3299999999999999E-2</v>
      </c>
      <c r="I3" s="17">
        <v>8.3299999999999999E-2</v>
      </c>
      <c r="J3" s="17">
        <v>8.3299999999999999E-2</v>
      </c>
      <c r="K3" s="17">
        <v>8.3299999999999999E-2</v>
      </c>
      <c r="L3" s="17">
        <v>8.3299999999999999E-2</v>
      </c>
      <c r="M3" s="17">
        <v>8.3299999999999999E-2</v>
      </c>
      <c r="N3" s="17">
        <v>8.3299999999999999E-2</v>
      </c>
      <c r="O3" s="17">
        <v>8.3299999999999999E-2</v>
      </c>
      <c r="P3" s="17">
        <v>8.3299999999999999E-2</v>
      </c>
      <c r="Q3" s="11">
        <v>131</v>
      </c>
      <c r="R3" s="18">
        <f ca="1">Q3-(Q3*SUM(INDIRECT(CONCATENATE("A",MATCH(INDIRECT("Feuil4!B"&amp;MATCH(A3,Feuil4!A:A,0),1),B3,0),":",ADDRESS(MATCH(INDIRECT("Feuil4!B"&amp;MATCH(A3,Feuil4!A:A,0),1),B3,0),MATCH($T$13,$E$1:$P$1,0),4,1)),1)))</f>
        <v>131</v>
      </c>
    </row>
    <row r="4" spans="1:22" x14ac:dyDescent="0.25">
      <c r="A4" s="6" t="s">
        <v>8623</v>
      </c>
      <c r="B4" s="6" t="s">
        <v>32</v>
      </c>
      <c r="C4" s="8">
        <v>42887</v>
      </c>
      <c r="D4" s="8">
        <v>44712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1">
        <v>464</v>
      </c>
      <c r="R4" s="18">
        <f ca="1">Q4-(Q4*SUM(INDIRECT(CONCATENATE("A",MATCH(INDIRECT("Feuil4!B"&amp;MATCH(A4,Feuil4!A:A,0),1),B4,0),":",ADDRESS(MATCH(INDIRECT("Feuil4!B"&amp;MATCH(A4,Feuil4!A:A,0),1),B4,0),MATCH($T$13,$E$1:$P$1,0),4,1)),1)))</f>
        <v>464</v>
      </c>
    </row>
    <row r="5" spans="1:22" x14ac:dyDescent="0.25">
      <c r="A5" s="6" t="s">
        <v>8624</v>
      </c>
      <c r="B5" s="6" t="s">
        <v>32</v>
      </c>
      <c r="C5" s="8">
        <v>42887</v>
      </c>
      <c r="D5" s="8">
        <v>44712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1">
        <v>7</v>
      </c>
      <c r="R5" s="18">
        <f ca="1">Q5-(Q5*SUM(INDIRECT(CONCATENATE("A",MATCH(INDIRECT("Feuil4!B"&amp;MATCH(A5,Feuil4!A:A,0),1),B5,0),":",ADDRESS(MATCH(INDIRECT("Feuil4!B"&amp;MATCH(A5,Feuil4!A:A,0),1),B5,0),MATCH($T$13,$E$1:$P$1,0),4,1)),1)))</f>
        <v>7</v>
      </c>
    </row>
    <row r="6" spans="1:22" x14ac:dyDescent="0.25">
      <c r="A6" s="6" t="s">
        <v>8625</v>
      </c>
      <c r="B6" s="6" t="s">
        <v>32</v>
      </c>
      <c r="C6" s="8">
        <v>38149</v>
      </c>
      <c r="D6" s="6"/>
      <c r="E6" s="17">
        <v>0.25</v>
      </c>
      <c r="F6" s="17">
        <v>0</v>
      </c>
      <c r="G6" s="17">
        <v>0</v>
      </c>
      <c r="H6" s="17">
        <v>0.25</v>
      </c>
      <c r="I6" s="17">
        <v>0</v>
      </c>
      <c r="J6" s="17">
        <v>0</v>
      </c>
      <c r="K6" s="17">
        <v>0.25</v>
      </c>
      <c r="L6" s="17">
        <v>0</v>
      </c>
      <c r="M6" s="17">
        <v>0</v>
      </c>
      <c r="N6" s="17">
        <v>0.25</v>
      </c>
      <c r="O6" s="17">
        <v>0</v>
      </c>
      <c r="P6" s="17">
        <v>0</v>
      </c>
      <c r="Q6" s="11">
        <v>74</v>
      </c>
      <c r="R6" s="18">
        <f ca="1">Q6-(Q6*SUM(INDIRECT(CONCATENATE("A",MATCH(INDIRECT("Feuil4!B"&amp;MATCH(A6,Feuil4!A:A,0),1),B6,0),":",ADDRESS(MATCH(INDIRECT("Feuil4!B"&amp;MATCH(A6,Feuil4!A:A,0),1),B6,0),MATCH($T$13,$E$1:$P$1,0),4,1)),1)))</f>
        <v>74</v>
      </c>
    </row>
    <row r="7" spans="1:22" x14ac:dyDescent="0.25">
      <c r="A7" s="6" t="s">
        <v>8626</v>
      </c>
      <c r="B7" s="6" t="s">
        <v>27</v>
      </c>
      <c r="C7" s="8">
        <v>41275</v>
      </c>
      <c r="D7" s="8">
        <v>46752</v>
      </c>
      <c r="E7" s="17">
        <v>8.3299999999999999E-2</v>
      </c>
      <c r="F7" s="17">
        <v>8.3299999999999999E-2</v>
      </c>
      <c r="G7" s="17">
        <v>8.3299999999999999E-2</v>
      </c>
      <c r="H7" s="17">
        <v>8.3299999999999999E-2</v>
      </c>
      <c r="I7" s="17">
        <v>8.3299999999999999E-2</v>
      </c>
      <c r="J7" s="17">
        <v>8.3299999999999999E-2</v>
      </c>
      <c r="K7" s="17">
        <v>8.3299999999999999E-2</v>
      </c>
      <c r="L7" s="17">
        <v>8.3299999999999999E-2</v>
      </c>
      <c r="M7" s="17">
        <v>8.3299999999999999E-2</v>
      </c>
      <c r="N7" s="17">
        <v>8.3299999999999999E-2</v>
      </c>
      <c r="O7" s="17">
        <v>8.3299999999999999E-2</v>
      </c>
      <c r="P7" s="17">
        <v>8.3299999999999999E-2</v>
      </c>
      <c r="Q7" s="11">
        <v>7474</v>
      </c>
      <c r="R7" s="18">
        <f ca="1">Q7-(Q7*SUM(INDIRECT(CONCATENATE("A",MATCH(INDIRECT("Feuil4!B"&amp;MATCH(A7,Feuil4!A:A,0),1),B7,0),":",ADDRESS(MATCH(INDIRECT("Feuil4!B"&amp;MATCH(A7,Feuil4!A:A,0),1),B7,0),MATCH($T$13,$E$1:$P$1,0),4,1)),1)))</f>
        <v>7474</v>
      </c>
    </row>
    <row r="8" spans="1:22" x14ac:dyDescent="0.25">
      <c r="A8" s="6" t="s">
        <v>8627</v>
      </c>
      <c r="B8" s="6" t="s">
        <v>27</v>
      </c>
      <c r="C8" s="8">
        <v>42736</v>
      </c>
      <c r="D8" s="6"/>
      <c r="E8" s="17">
        <v>8.3299999999999999E-2</v>
      </c>
      <c r="F8" s="17">
        <v>8.3299999999999999E-2</v>
      </c>
      <c r="G8" s="17">
        <v>8.3299999999999999E-2</v>
      </c>
      <c r="H8" s="17">
        <v>8.3299999999999999E-2</v>
      </c>
      <c r="I8" s="17">
        <v>8.3299999999999999E-2</v>
      </c>
      <c r="J8" s="17">
        <v>8.3299999999999999E-2</v>
      </c>
      <c r="K8" s="17">
        <v>8.3299999999999999E-2</v>
      </c>
      <c r="L8" s="17">
        <v>8.3299999999999999E-2</v>
      </c>
      <c r="M8" s="17">
        <v>8.3299999999999999E-2</v>
      </c>
      <c r="N8" s="17">
        <v>8.3299999999999999E-2</v>
      </c>
      <c r="O8" s="17">
        <v>8.3299999999999999E-2</v>
      </c>
      <c r="P8" s="17">
        <v>8.3299999999999999E-2</v>
      </c>
      <c r="Q8" s="11">
        <v>474</v>
      </c>
      <c r="R8" s="18">
        <f ca="1">Q8-(Q8*SUM(INDIRECT(CONCATENATE("A",MATCH(INDIRECT("Feuil4!B"&amp;MATCH(A8,Feuil4!A:A,0),1),B8,0),":",ADDRESS(MATCH(INDIRECT("Feuil4!B"&amp;MATCH(A8,Feuil4!A:A,0),1),B8,0),MATCH($T$13,$E$1:$P$1,0),4,1)),1)))</f>
        <v>474</v>
      </c>
    </row>
    <row r="9" spans="1:22" x14ac:dyDescent="0.25">
      <c r="A9" s="6" t="s">
        <v>8628</v>
      </c>
      <c r="B9" s="6" t="s">
        <v>27</v>
      </c>
      <c r="C9" s="8">
        <v>41456</v>
      </c>
      <c r="D9" s="8">
        <v>44561</v>
      </c>
      <c r="E9" s="17">
        <v>8.3299999999999999E-2</v>
      </c>
      <c r="F9" s="17">
        <v>8.3299999999999999E-2</v>
      </c>
      <c r="G9" s="17">
        <v>8.3299999999999999E-2</v>
      </c>
      <c r="H9" s="17">
        <v>8.3299999999999999E-2</v>
      </c>
      <c r="I9" s="17">
        <v>8.3299999999999999E-2</v>
      </c>
      <c r="J9" s="17">
        <v>8.3299999999999999E-2</v>
      </c>
      <c r="K9" s="17">
        <v>8.3299999999999999E-2</v>
      </c>
      <c r="L9" s="17">
        <v>8.3299999999999999E-2</v>
      </c>
      <c r="M9" s="17">
        <v>8.3299999999999999E-2</v>
      </c>
      <c r="N9" s="17">
        <v>8.3299999999999999E-2</v>
      </c>
      <c r="O9" s="17">
        <v>8.3299999999999999E-2</v>
      </c>
      <c r="P9" s="17">
        <v>8.3299999999999999E-2</v>
      </c>
      <c r="Q9" s="11">
        <v>8986</v>
      </c>
      <c r="R9" s="18">
        <f ca="1">Q9-(Q9*SUM(INDIRECT(CONCATENATE("A",MATCH(INDIRECT("Feuil4!B"&amp;MATCH(A9,Feuil4!A:A,0),1),B9,0),":",ADDRESS(MATCH(INDIRECT("Feuil4!B"&amp;MATCH(A9,Feuil4!A:A,0),1),B9,0),MATCH($T$13,$E$1:$P$1,0),4,1)),1)))</f>
        <v>8986</v>
      </c>
    </row>
    <row r="10" spans="1:22" x14ac:dyDescent="0.25">
      <c r="A10" s="6" t="s">
        <v>8629</v>
      </c>
      <c r="B10" s="6" t="s">
        <v>27</v>
      </c>
      <c r="C10" s="8">
        <v>39783</v>
      </c>
      <c r="D10" s="8">
        <v>45626</v>
      </c>
      <c r="E10" s="17">
        <v>0</v>
      </c>
      <c r="F10" s="17">
        <v>0</v>
      </c>
      <c r="G10" s="17">
        <v>0.25</v>
      </c>
      <c r="H10" s="17">
        <v>0</v>
      </c>
      <c r="I10" s="17">
        <v>0</v>
      </c>
      <c r="J10" s="17">
        <v>0.25</v>
      </c>
      <c r="K10" s="17">
        <v>0</v>
      </c>
      <c r="L10" s="17">
        <v>0</v>
      </c>
      <c r="M10" s="17">
        <v>0.25</v>
      </c>
      <c r="N10" s="17">
        <v>0</v>
      </c>
      <c r="O10" s="17">
        <v>0</v>
      </c>
      <c r="P10" s="17">
        <v>0.25</v>
      </c>
      <c r="Q10" s="11">
        <v>77775</v>
      </c>
      <c r="R10" s="18">
        <f ca="1">Q10-(Q10*SUM(INDIRECT(CONCATENATE("A",MATCH(INDIRECT("Feuil4!B"&amp;MATCH(A10,Feuil4!A:A,0),1),B10,0),":",ADDRESS(MATCH(INDIRECT("Feuil4!B"&amp;MATCH(A10,Feuil4!A:A,0),1),B10,0),MATCH($T$13,$E$1:$P$1,0),4,1)),1)))</f>
        <v>77775</v>
      </c>
    </row>
    <row r="11" spans="1:22" x14ac:dyDescent="0.25">
      <c r="A11" s="6" t="s">
        <v>8630</v>
      </c>
      <c r="B11" s="6" t="s">
        <v>32</v>
      </c>
      <c r="C11" s="8">
        <v>42461</v>
      </c>
      <c r="D11" s="8">
        <v>45626</v>
      </c>
      <c r="E11" s="17">
        <v>0.25</v>
      </c>
      <c r="F11" s="17">
        <v>0</v>
      </c>
      <c r="G11" s="17">
        <v>0</v>
      </c>
      <c r="H11" s="17">
        <v>0.25</v>
      </c>
      <c r="I11" s="17">
        <v>0</v>
      </c>
      <c r="J11" s="17">
        <v>0</v>
      </c>
      <c r="K11" s="17">
        <v>0.25</v>
      </c>
      <c r="L11" s="17">
        <v>0</v>
      </c>
      <c r="M11" s="17">
        <v>0</v>
      </c>
      <c r="N11" s="17">
        <v>0.25</v>
      </c>
      <c r="O11" s="17">
        <v>0</v>
      </c>
      <c r="P11" s="17">
        <v>0</v>
      </c>
      <c r="Q11" s="11">
        <v>9789</v>
      </c>
      <c r="R11" s="18">
        <f ca="1">Q11-(Q11*SUM(INDIRECT(CONCATENATE("A",MATCH(INDIRECT("Feuil4!B"&amp;MATCH(A11,Feuil4!A:A,0),1),B11,0),":",ADDRESS(MATCH(INDIRECT("Feuil4!B"&amp;MATCH(A11,Feuil4!A:A,0),1),B11,0),MATCH($T$13,$E$1:$P$1,0),4,1)),1)))</f>
        <v>9789</v>
      </c>
    </row>
    <row r="12" spans="1:22" x14ac:dyDescent="0.25">
      <c r="A12" s="6" t="s">
        <v>8630</v>
      </c>
      <c r="B12" s="6" t="s">
        <v>27</v>
      </c>
      <c r="C12" s="8">
        <v>39783</v>
      </c>
      <c r="D12" s="8">
        <v>45626</v>
      </c>
      <c r="E12" s="17">
        <v>0</v>
      </c>
      <c r="F12" s="17">
        <v>0</v>
      </c>
      <c r="G12" s="17">
        <v>0.25</v>
      </c>
      <c r="H12" s="17">
        <v>0</v>
      </c>
      <c r="I12" s="17">
        <v>0</v>
      </c>
      <c r="J12" s="17">
        <v>0.25</v>
      </c>
      <c r="K12" s="17">
        <v>0</v>
      </c>
      <c r="L12" s="17">
        <v>0</v>
      </c>
      <c r="M12" s="17">
        <v>0.25</v>
      </c>
      <c r="N12" s="17">
        <v>0</v>
      </c>
      <c r="O12" s="17">
        <v>0</v>
      </c>
      <c r="P12" s="17">
        <v>0.25</v>
      </c>
      <c r="Q12" s="11">
        <v>446</v>
      </c>
      <c r="R12" s="18" t="e">
        <f ca="1">Q12-(Q12*SUM(INDIRECT(CONCATENATE("A",MATCH(INDIRECT("Feuil4!B"&amp;MATCH(A12,Feuil4!A:A,0),1),B12,0),":",ADDRESS(MATCH(INDIRECT("Feuil4!B"&amp;MATCH(A12,Feuil4!A:A,0),1),B12,0),MATCH($T$13,$E$1:$P$1,0),4,1)),1)))</f>
        <v>#N/A</v>
      </c>
      <c r="T12" s="16" t="s">
        <v>8608</v>
      </c>
      <c r="V12" s="6" t="s">
        <v>27</v>
      </c>
    </row>
    <row r="13" spans="1:22" x14ac:dyDescent="0.25">
      <c r="A13" s="6" t="s">
        <v>8631</v>
      </c>
      <c r="B13" s="6" t="s">
        <v>27</v>
      </c>
      <c r="C13" s="8">
        <v>39783</v>
      </c>
      <c r="D13" s="8">
        <v>45626</v>
      </c>
      <c r="E13" s="17">
        <v>0</v>
      </c>
      <c r="F13" s="17">
        <v>0</v>
      </c>
      <c r="G13" s="17">
        <v>0.25</v>
      </c>
      <c r="H13" s="17">
        <v>0</v>
      </c>
      <c r="I13" s="17">
        <v>0</v>
      </c>
      <c r="J13" s="17">
        <v>0.25</v>
      </c>
      <c r="K13" s="17">
        <v>0</v>
      </c>
      <c r="L13" s="17">
        <v>0</v>
      </c>
      <c r="M13" s="17">
        <v>0.25</v>
      </c>
      <c r="N13" s="17">
        <v>0</v>
      </c>
      <c r="O13" s="17">
        <v>0</v>
      </c>
      <c r="P13" s="17">
        <v>0.25</v>
      </c>
      <c r="Q13" s="11">
        <v>4463</v>
      </c>
      <c r="R13" s="18">
        <f ca="1">Q13-(Q13*SUM(INDIRECT(CONCATENATE("A",MATCH(INDIRECT("Feuil4!B"&amp;MATCH(A13,Feuil4!A:A,0),1),B13,0),":",ADDRESS(MATCH(INDIRECT("Feuil4!B"&amp;MATCH(A13,Feuil4!A:A,0),1),B13,0),MATCH($T$13,$E$1:$P$1,0),4,1)),1)))</f>
        <v>4463</v>
      </c>
      <c r="T13" s="6" t="s">
        <v>8614</v>
      </c>
      <c r="V13" s="6" t="s">
        <v>32</v>
      </c>
    </row>
    <row r="14" spans="1:22" x14ac:dyDescent="0.25">
      <c r="P14" s="19"/>
      <c r="Q14" s="15"/>
    </row>
  </sheetData>
  <phoneticPr fontId="18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Feuil5!$A$2:$A$13</xm:f>
          </x14:formula1>
          <xm:sqref>T13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3"/>
  <sheetViews>
    <sheetView workbookViewId="0">
      <selection activeCell="G6" sqref="G6"/>
    </sheetView>
  </sheetViews>
  <sheetFormatPr baseColWidth="10" defaultRowHeight="15" x14ac:dyDescent="0.25"/>
  <sheetData>
    <row r="1" spans="1:1" x14ac:dyDescent="0.25">
      <c r="A1" s="14" t="s">
        <v>8608</v>
      </c>
    </row>
    <row r="2" spans="1:1" x14ac:dyDescent="0.25">
      <c r="A2" s="13" t="s">
        <v>8609</v>
      </c>
    </row>
    <row r="3" spans="1:1" x14ac:dyDescent="0.25">
      <c r="A3" s="13" t="s">
        <v>8610</v>
      </c>
    </row>
    <row r="4" spans="1:1" x14ac:dyDescent="0.25">
      <c r="A4" s="13" t="s">
        <v>8611</v>
      </c>
    </row>
    <row r="5" spans="1:1" x14ac:dyDescent="0.25">
      <c r="A5" s="13" t="s">
        <v>8612</v>
      </c>
    </row>
    <row r="6" spans="1:1" x14ac:dyDescent="0.25">
      <c r="A6" s="13" t="s">
        <v>8613</v>
      </c>
    </row>
    <row r="7" spans="1:1" x14ac:dyDescent="0.25">
      <c r="A7" s="13" t="s">
        <v>8614</v>
      </c>
    </row>
    <row r="8" spans="1:1" x14ac:dyDescent="0.25">
      <c r="A8" s="13" t="s">
        <v>8615</v>
      </c>
    </row>
    <row r="9" spans="1:1" x14ac:dyDescent="0.25">
      <c r="A9" s="13" t="s">
        <v>8616</v>
      </c>
    </row>
    <row r="10" spans="1:1" x14ac:dyDescent="0.25">
      <c r="A10" s="13" t="s">
        <v>8617</v>
      </c>
    </row>
    <row r="11" spans="1:1" x14ac:dyDescent="0.25">
      <c r="A11" s="13" t="s">
        <v>8618</v>
      </c>
    </row>
    <row r="12" spans="1:1" x14ac:dyDescent="0.25">
      <c r="A12" s="13" t="s">
        <v>8619</v>
      </c>
    </row>
    <row r="13" spans="1:1" x14ac:dyDescent="0.25">
      <c r="A13" s="15" t="s">
        <v>8620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Feuil4</vt:lpstr>
      <vt:lpstr>Feuil5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VIGROUX</dc:creator>
  <cp:lastModifiedBy>Hugo VIGROUX</cp:lastModifiedBy>
  <dcterms:created xsi:type="dcterms:W3CDTF">2021-07-19T14:28:30Z</dcterms:created>
  <dcterms:modified xsi:type="dcterms:W3CDTF">2021-07-20T07:25:22Z</dcterms:modified>
</cp:coreProperties>
</file>