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Pierre Jacmaire\Desktop\"/>
    </mc:Choice>
  </mc:AlternateContent>
  <xr:revisionPtr revIDLastSave="0" documentId="13_ncr:1_{6A9C31A0-7252-4C9E-836E-1C17A7283E58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Membres du 13RDPA" sheetId="1" r:id="rId1"/>
    <sheet name="Présence OPEX Naph" sheetId="4" r:id="rId2"/>
  </sheets>
  <calcPr calcId="191029"/>
</workbook>
</file>

<file path=xl/calcChain.xml><?xml version="1.0" encoding="utf-8"?>
<calcChain xmlns="http://schemas.openxmlformats.org/spreadsheetml/2006/main">
  <c r="G62" i="4" l="1"/>
  <c r="F62" i="4"/>
  <c r="E62" i="4"/>
  <c r="D62" i="4"/>
  <c r="C62" i="4"/>
  <c r="H66" i="4" s="1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0" i="4"/>
  <c r="R29" i="4"/>
  <c r="R28" i="4"/>
  <c r="R26" i="4"/>
  <c r="R24" i="4"/>
  <c r="R23" i="4"/>
  <c r="R22" i="4"/>
  <c r="R21" i="4"/>
  <c r="R20" i="4"/>
  <c r="R19" i="4"/>
  <c r="R18" i="4"/>
  <c r="R17" i="4"/>
  <c r="R16" i="4"/>
  <c r="R15" i="4"/>
  <c r="R14" i="4"/>
  <c r="R13" i="4"/>
  <c r="R11" i="4"/>
  <c r="R10" i="4"/>
  <c r="R9" i="4"/>
  <c r="R8" i="4"/>
  <c r="R7" i="4"/>
  <c r="R6" i="4"/>
  <c r="R5" i="4"/>
  <c r="R4" i="4"/>
  <c r="R3" i="4"/>
  <c r="R2" i="4"/>
  <c r="S1" i="4"/>
  <c r="T1" i="4" s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L23" i="1"/>
  <c r="L16" i="1"/>
  <c r="L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K3" authorId="0" shapeId="0" xr:uid="{00000000-0006-0000-0000-000001000000}">
      <text>
        <r>
          <rPr>
            <sz val="10"/>
            <color rgb="FF000000"/>
            <rFont val="Arial"/>
          </rPr>
          <t>Date de passage au grade</t>
        </r>
      </text>
    </comment>
    <comment ref="L3" authorId="0" shapeId="0" xr:uid="{00000000-0006-0000-0000-000002000000}">
      <text>
        <r>
          <rPr>
            <sz val="10"/>
            <color rgb="FF000000"/>
            <rFont val="Arial"/>
          </rPr>
          <t>commentaire à mettre : dans cette case faire "=COUNTA()"
A mettre entre les paranthéses :
- aller dans la feuille "Présence OPEX" pour trouver la date correspondante au passage du grade
- cliquer dans la case qui relie le nom et la date (exemple "C2"), la case ou se trouver une "X" dans une case grise
- glisser ensuite sur la droite, en restant dans la même ligne, le plus loin dans le tableau (rester dans le tableau !) (exemple "C2;G2")
- Pour obtenir, à la fin, dans votre barre : exemple "=COUNTA(C2:G2)"
- appuyer sur entrer et normalement un chiffre apparait dans la case. Ce chiffre correspond aux OPEX qu'a fait le personnel depuis son passage au grade supérieur</t>
        </r>
      </text>
    </comment>
    <comment ref="Z5" authorId="0" shapeId="0" xr:uid="{00000000-0006-0000-0000-000003000000}">
      <text>
        <r>
          <rPr>
            <sz val="10"/>
            <color rgb="FF000000"/>
            <rFont val="Arial"/>
          </rPr>
          <t xml:space="preserve">Qualification ALAT : 
Niveau 5
</t>
        </r>
      </text>
    </comment>
    <comment ref="AA5" authorId="0" shapeId="0" xr:uid="{00000000-0006-0000-0000-000004000000}">
      <text>
        <r>
          <rPr>
            <sz val="10"/>
            <color rgb="FF000000"/>
            <rFont val="Arial"/>
          </rPr>
          <t>Qualification Avionique : 
Niveau 5</t>
        </r>
      </text>
    </comment>
    <comment ref="AB5" authorId="0" shapeId="0" xr:uid="{00000000-0006-0000-0000-000005000000}">
      <text>
        <r>
          <rPr>
            <sz val="10"/>
            <color rgb="FF000000"/>
            <rFont val="Arial"/>
          </rPr>
          <t xml:space="preserve">Pilote de transport (Kauwboy)
Qualifier sur:
MH6 Little Bird
UH60 Blackhawk
CH47 Chinook </t>
        </r>
      </text>
    </comment>
    <comment ref="AD5" authorId="0" shapeId="0" xr:uid="{00000000-0006-0000-0000-000006000000}">
      <text>
        <r>
          <rPr>
            <sz val="10"/>
            <color rgb="FF000000"/>
            <rFont val="Arial"/>
          </rPr>
          <t xml:space="preserve">Pilote de combat (Payback)
Qualifier sur:
AH6 LittleBird
AH64-D Apache
</t>
        </r>
      </text>
    </comment>
    <comment ref="AF5" authorId="0" shapeId="0" xr:uid="{00000000-0006-0000-0000-000007000000}">
      <text>
        <r>
          <rPr>
            <sz val="10"/>
            <color rgb="FF000000"/>
            <rFont val="Arial"/>
          </rPr>
          <t>Régiment de chasse:
A-10
F-15</t>
        </r>
      </text>
    </comment>
    <comment ref="Z7" authorId="0" shapeId="0" xr:uid="{00000000-0006-0000-0000-000008000000}">
      <text>
        <r>
          <rPr>
            <sz val="10"/>
            <color rgb="FF000000"/>
            <rFont val="Arial"/>
          </rPr>
          <t xml:space="preserve">Qualification ALAT : 
Niveau 5
</t>
        </r>
      </text>
    </comment>
    <comment ref="AA7" authorId="0" shapeId="0" xr:uid="{00000000-0006-0000-0000-000009000000}">
      <text>
        <r>
          <rPr>
            <sz val="10"/>
            <color rgb="FF000000"/>
            <rFont val="Arial"/>
          </rPr>
          <t>Qualification Avionique : 
Niveau 5</t>
        </r>
      </text>
    </comment>
    <comment ref="AB7" authorId="0" shapeId="0" xr:uid="{00000000-0006-0000-0000-00000A000000}">
      <text>
        <r>
          <rPr>
            <sz val="10"/>
            <color rgb="FF000000"/>
            <rFont val="Arial"/>
          </rPr>
          <t xml:space="preserve">Pilote de transport (Kauwboy)
Qualifier sur:
MH6 Little Bird
UH60 Blackhawk
CH47 Chinook </t>
        </r>
      </text>
    </comment>
    <comment ref="AD7" authorId="0" shapeId="0" xr:uid="{00000000-0006-0000-0000-00000B000000}">
      <text>
        <r>
          <rPr>
            <sz val="10"/>
            <color rgb="FF000000"/>
            <rFont val="Arial"/>
          </rPr>
          <t xml:space="preserve">Pilote de combat (Payback)
Qualifier sur:
AH6 LittleBird
AH64-D Apache
</t>
        </r>
      </text>
    </comment>
    <comment ref="AF7" authorId="0" shapeId="0" xr:uid="{00000000-0006-0000-0000-00000C000000}">
      <text>
        <r>
          <rPr>
            <sz val="10"/>
            <color rgb="FF000000"/>
            <rFont val="Arial"/>
          </rPr>
          <t>Régiment de chasse:
A-10
F-15</t>
        </r>
      </text>
    </comment>
    <comment ref="Q10" authorId="0" shapeId="0" xr:uid="{00000000-0006-0000-0000-00000D000000}">
      <text>
        <r>
          <rPr>
            <sz val="10"/>
            <color rgb="FF000000"/>
            <rFont val="Arial"/>
          </rPr>
          <t>Medic/"OPR"</t>
        </r>
      </text>
    </comment>
    <comment ref="Q12" authorId="0" shapeId="0" xr:uid="{00000000-0006-0000-0000-00000E000000}">
      <text>
        <r>
          <rPr>
            <sz val="10"/>
            <color rgb="FF000000"/>
            <rFont val="Arial"/>
          </rPr>
          <t>MG</t>
        </r>
      </text>
    </comment>
    <comment ref="Q13" authorId="0" shapeId="0" xr:uid="{00000000-0006-0000-0000-00000F000000}">
      <text>
        <r>
          <rPr>
            <sz val="10"/>
            <color rgb="FF000000"/>
            <rFont val="Arial"/>
          </rPr>
          <t>Medic</t>
        </r>
      </text>
    </comment>
    <comment ref="Q15" authorId="0" shapeId="0" xr:uid="{00000000-0006-0000-0000-000010000000}">
      <text>
        <r>
          <rPr>
            <sz val="10"/>
            <color rgb="FF000000"/>
            <rFont val="Arial"/>
          </rPr>
          <t>Grenadier</t>
        </r>
      </text>
    </comment>
    <comment ref="Q21" authorId="0" shapeId="0" xr:uid="{00000000-0006-0000-0000-000011000000}">
      <text>
        <r>
          <rPr>
            <sz val="10"/>
            <color rgb="FF000000"/>
            <rFont val="Arial"/>
          </rPr>
          <t>Fusilier</t>
        </r>
      </text>
    </comment>
    <comment ref="Q22" authorId="0" shapeId="0" xr:uid="{00000000-0006-0000-0000-000012000000}">
      <text>
        <r>
          <rPr>
            <sz val="10"/>
            <color rgb="FF000000"/>
            <rFont val="Arial"/>
          </rPr>
          <t>Sapeur/Grenadier/AT/fusilier</t>
        </r>
      </text>
    </comment>
    <comment ref="Q34" authorId="0" shapeId="0" xr:uid="{00000000-0006-0000-0000-000013000000}">
      <text>
        <r>
          <rPr>
            <sz val="10"/>
            <color rgb="FF000000"/>
            <rFont val="Arial"/>
          </rPr>
          <t>AT/Grenadier/fusilier/tp-te</t>
        </r>
      </text>
    </comment>
    <comment ref="Z36" authorId="0" shapeId="0" xr:uid="{00000000-0006-0000-0000-000014000000}">
      <text>
        <r>
          <rPr>
            <sz val="10"/>
            <color rgb="FF000000"/>
            <rFont val="Arial"/>
          </rPr>
          <t>Qualification ALAT : 
Niveau 5</t>
        </r>
      </text>
    </comment>
    <comment ref="AA36" authorId="0" shapeId="0" xr:uid="{00000000-0006-0000-0000-000015000000}">
      <text>
        <r>
          <rPr>
            <sz val="10"/>
            <color rgb="FF000000"/>
            <rFont val="Arial"/>
          </rPr>
          <t>Qualification Avionique : 
Niveau 5</t>
        </r>
      </text>
    </comment>
    <comment ref="AB36" authorId="0" shapeId="0" xr:uid="{00000000-0006-0000-0000-000016000000}">
      <text>
        <r>
          <rPr>
            <sz val="10"/>
            <color rgb="FF000000"/>
            <rFont val="Arial"/>
          </rPr>
          <t>Pilote de transport:
-C130 Hercules
Pilote de transport (Kauwboy)
Qualifié sur:
- MH6 Little Bird
- UH60 Blackhawk RHS
- CH47 Chinook 
- UH60 Blackhawk Hatchet</t>
        </r>
      </text>
    </comment>
    <comment ref="AD36" authorId="0" shapeId="0" xr:uid="{00000000-0006-0000-0000-000017000000}">
      <text>
        <r>
          <rPr>
            <sz val="10"/>
            <color rgb="FF000000"/>
            <rFont val="Arial"/>
          </rPr>
          <t xml:space="preserve">Pilote de combat (Payback)
Qualifié sur:
- AH6 LittleBird
- AH64-D Apache RHS
</t>
        </r>
      </text>
    </comment>
    <comment ref="AF36" authorId="0" shapeId="0" xr:uid="{00000000-0006-0000-0000-000018000000}">
      <text>
        <r>
          <rPr>
            <sz val="10"/>
            <color rgb="FF000000"/>
            <rFont val="Arial"/>
          </rPr>
          <t>Régiment de chasse:
A-10
F-15</t>
        </r>
      </text>
    </comment>
    <comment ref="Z37" authorId="0" shapeId="0" xr:uid="{00000000-0006-0000-0000-000019000000}">
      <text>
        <r>
          <rPr>
            <sz val="10"/>
            <color rgb="FF000000"/>
            <rFont val="Arial"/>
          </rPr>
          <t>Qualification ALAT : 
Niveau 5</t>
        </r>
      </text>
    </comment>
    <comment ref="AA37" authorId="0" shapeId="0" xr:uid="{00000000-0006-0000-0000-00001A000000}">
      <text>
        <r>
          <rPr>
            <sz val="10"/>
            <color rgb="FF000000"/>
            <rFont val="Arial"/>
          </rPr>
          <t>Qualification Avionique : 
Niveau 5</t>
        </r>
      </text>
    </comment>
    <comment ref="AD37" authorId="0" shapeId="0" xr:uid="{00000000-0006-0000-0000-00001B000000}">
      <text>
        <r>
          <rPr>
            <sz val="10"/>
            <color rgb="FF000000"/>
            <rFont val="Arial"/>
          </rPr>
          <t>Pilote de combat (Payback)
Qualifié sur:
- AH6 LittleBird
- AH64-D Apache RHS</t>
        </r>
      </text>
    </comment>
    <comment ref="AF37" authorId="0" shapeId="0" xr:uid="{00000000-0006-0000-0000-00001C000000}">
      <text>
        <r>
          <rPr>
            <sz val="10"/>
            <color rgb="FF000000"/>
            <rFont val="Arial"/>
          </rPr>
          <t>Régiment de chasse:
A-10
F-15</t>
        </r>
      </text>
    </comment>
  </commentList>
</comments>
</file>

<file path=xl/sharedStrings.xml><?xml version="1.0" encoding="utf-8"?>
<sst xmlns="http://schemas.openxmlformats.org/spreadsheetml/2006/main" count="713" uniqueCount="224">
  <si>
    <t>13ème Régiment
de Dissuasion et de  Protection
d'Arma 3</t>
  </si>
  <si>
    <t>Qualifications Terrestre</t>
  </si>
  <si>
    <t>Qualifications Aérien</t>
  </si>
  <si>
    <t>Grade</t>
  </si>
  <si>
    <t>Indicatif</t>
  </si>
  <si>
    <t>Nom</t>
  </si>
  <si>
    <t>Date Discord</t>
  </si>
  <si>
    <t>Lecture du réglement</t>
  </si>
  <si>
    <t>Date formation FSL</t>
  </si>
  <si>
    <t>Mission 1</t>
  </si>
  <si>
    <t>Mission 2</t>
  </si>
  <si>
    <t>Mission 3</t>
  </si>
  <si>
    <t>Passation</t>
  </si>
  <si>
    <t>Nombre d'OPEXs depuis</t>
  </si>
  <si>
    <t>Assignement</t>
  </si>
  <si>
    <t>Spécialité
 Souhaitée</t>
  </si>
  <si>
    <t>ID Arma 3</t>
  </si>
  <si>
    <t>Commando
Parachutiste</t>
  </si>
  <si>
    <t>Instructeur</t>
  </si>
  <si>
    <t>Médic</t>
  </si>
  <si>
    <t>Tireur
Anti-Tank</t>
  </si>
  <si>
    <t>Sapeur
Démolisseur</t>
  </si>
  <si>
    <t>Tireur de
Précision</t>
  </si>
  <si>
    <t>Mitrailleur
Gunner</t>
  </si>
  <si>
    <t>Grenadier</t>
  </si>
  <si>
    <t>Opérateur
Radio</t>
  </si>
  <si>
    <t>JTAC</t>
  </si>
  <si>
    <t>Qualification
Pilote</t>
  </si>
  <si>
    <t>Qualification
Avionique</t>
  </si>
  <si>
    <t>Pilote
Transport</t>
  </si>
  <si>
    <t>Pilote
Médévac</t>
  </si>
  <si>
    <t>Pilote
Combat</t>
  </si>
  <si>
    <t>Pilote
Resco</t>
  </si>
  <si>
    <t>Pilote
de Chasse</t>
  </si>
  <si>
    <t>Qualification
Mécanicien</t>
  </si>
  <si>
    <t>Chef
Sabord</t>
  </si>
  <si>
    <t>Tireur
Apache</t>
  </si>
  <si>
    <t>COMMANDEMENT</t>
  </si>
  <si>
    <t>Colonel</t>
  </si>
  <si>
    <t>Eagle 4</t>
  </si>
  <si>
    <t>Flo</t>
  </si>
  <si>
    <t>x</t>
  </si>
  <si>
    <t>Période probatoire accomplie</t>
  </si>
  <si>
    <t>Officer Aéro</t>
  </si>
  <si>
    <t>76561198401730722</t>
  </si>
  <si>
    <t>●</t>
  </si>
  <si>
    <t>ZEUS</t>
  </si>
  <si>
    <t>Zeus</t>
  </si>
  <si>
    <t>Yann</t>
  </si>
  <si>
    <t>76561198108846724</t>
  </si>
  <si>
    <t>Section GRIZZLY</t>
  </si>
  <si>
    <t>Lieutenant</t>
  </si>
  <si>
    <t xml:space="preserve">Grizzly 6 </t>
  </si>
  <si>
    <t>Pierredu01</t>
  </si>
  <si>
    <t>TL</t>
  </si>
  <si>
    <t>76561198135778478</t>
  </si>
  <si>
    <t>Sergent-chef</t>
  </si>
  <si>
    <t>Grizzly 5</t>
  </si>
  <si>
    <t>Nemygbur</t>
  </si>
  <si>
    <t>Second</t>
  </si>
  <si>
    <t>76561198161128879</t>
  </si>
  <si>
    <t>Grizzly 4</t>
  </si>
  <si>
    <t>Rayan DS</t>
  </si>
  <si>
    <t>Radio</t>
  </si>
  <si>
    <t>/</t>
  </si>
  <si>
    <t>76561198137848084</t>
  </si>
  <si>
    <t>Caporal-chef</t>
  </si>
  <si>
    <t>Willems Maes</t>
  </si>
  <si>
    <t>AT</t>
  </si>
  <si>
    <t>76561197998976316</t>
  </si>
  <si>
    <t>Caporal</t>
  </si>
  <si>
    <t>Garbiz</t>
  </si>
  <si>
    <t>Sapeur</t>
  </si>
  <si>
    <t>Megazoul</t>
  </si>
  <si>
    <t>Medecin</t>
  </si>
  <si>
    <t>Matvala</t>
  </si>
  <si>
    <t>Fusilier</t>
  </si>
  <si>
    <t>Soldat 1er classe</t>
  </si>
  <si>
    <t>McKenzie</t>
  </si>
  <si>
    <t>MG</t>
  </si>
  <si>
    <t>Sharko</t>
  </si>
  <si>
    <t>Swertos</t>
  </si>
  <si>
    <t>76561198799156144</t>
  </si>
  <si>
    <t>Section LYNX</t>
  </si>
  <si>
    <t>Adjudant</t>
  </si>
  <si>
    <t>Lynx 6</t>
  </si>
  <si>
    <t>Boucher</t>
  </si>
  <si>
    <t>76561199088908934</t>
  </si>
  <si>
    <t>Lynx 5</t>
  </si>
  <si>
    <t>Ezekiel</t>
  </si>
  <si>
    <t>76561198053462562</t>
  </si>
  <si>
    <t>Sergent</t>
  </si>
  <si>
    <t>Lynx 4</t>
  </si>
  <si>
    <t>Loïc</t>
  </si>
  <si>
    <t>76561198131475482</t>
  </si>
  <si>
    <t xml:space="preserve"> MG</t>
  </si>
  <si>
    <t>Jonathan</t>
  </si>
  <si>
    <t>76561198071183296</t>
  </si>
  <si>
    <t>Vectro</t>
  </si>
  <si>
    <t>Gunner</t>
  </si>
  <si>
    <t>76561198119666877</t>
  </si>
  <si>
    <t>Xeos</t>
  </si>
  <si>
    <t>76561198408958132</t>
  </si>
  <si>
    <t>Viking</t>
  </si>
  <si>
    <t>GRE</t>
  </si>
  <si>
    <t>Enzo</t>
  </si>
  <si>
    <t>76561198200732757</t>
  </si>
  <si>
    <t>Oscaroo</t>
  </si>
  <si>
    <t>76561198799174038</t>
  </si>
  <si>
    <t>Misterwhite</t>
  </si>
  <si>
    <t>76561198798198811</t>
  </si>
  <si>
    <t>Soldat 2nd classe</t>
  </si>
  <si>
    <t>Axwel</t>
  </si>
  <si>
    <t>Recrue</t>
  </si>
  <si>
    <t>Section FOX</t>
  </si>
  <si>
    <t>Fox 6</t>
  </si>
  <si>
    <t>Tiger</t>
  </si>
  <si>
    <t>Tireur Précision</t>
  </si>
  <si>
    <t>76561198042120789</t>
  </si>
  <si>
    <t>Section EAGLE</t>
  </si>
  <si>
    <t>Pilote avion</t>
  </si>
  <si>
    <t>Eagle 5</t>
  </si>
  <si>
    <t>Punkster</t>
  </si>
  <si>
    <t>Pilote helico</t>
  </si>
  <si>
    <t>76561198008522701</t>
  </si>
  <si>
    <t>Sparkza</t>
  </si>
  <si>
    <t>Aéro</t>
  </si>
  <si>
    <t>76561198076894993</t>
  </si>
  <si>
    <t>En attente d affectation (formation fusillier)</t>
  </si>
  <si>
    <t>Malcom Turner</t>
  </si>
  <si>
    <t>Yuri</t>
  </si>
  <si>
    <t>INF</t>
  </si>
  <si>
    <t>76561198880585109</t>
  </si>
  <si>
    <t>stratege1401</t>
  </si>
  <si>
    <t>Harisho</t>
  </si>
  <si>
    <t>Jeremy</t>
  </si>
  <si>
    <t>76561198044319841</t>
  </si>
  <si>
    <t>EchoMikeIndia</t>
  </si>
  <si>
    <t>Teams Partenaires</t>
  </si>
  <si>
    <t>VLR</t>
  </si>
  <si>
    <t>Franck</t>
  </si>
  <si>
    <t>Oscar</t>
  </si>
  <si>
    <t>VLR / SIOOPS</t>
  </si>
  <si>
    <t>Papa</t>
  </si>
  <si>
    <t>Serval</t>
  </si>
  <si>
    <t>Pierrive</t>
  </si>
  <si>
    <t>Goliath</t>
  </si>
  <si>
    <t>Gamfuse</t>
  </si>
  <si>
    <t>Mathilde</t>
  </si>
  <si>
    <t>Edouard.S</t>
  </si>
  <si>
    <t>KennY</t>
  </si>
  <si>
    <t>Marcus Giovannis</t>
  </si>
  <si>
    <t>Chris Marty</t>
  </si>
  <si>
    <t>Freddy</t>
  </si>
  <si>
    <t>VeCta38</t>
  </si>
  <si>
    <t>Max</t>
  </si>
  <si>
    <t>max126</t>
  </si>
  <si>
    <t>umungus</t>
  </si>
  <si>
    <t>SIOOPS</t>
  </si>
  <si>
    <t>Simon</t>
  </si>
  <si>
    <t>Bochelan Jeff</t>
  </si>
  <si>
    <t>Azurkay</t>
  </si>
  <si>
    <t>1eGTD</t>
  </si>
  <si>
    <t>CPL.L.Recker</t>
  </si>
  <si>
    <t>GSRI</t>
  </si>
  <si>
    <t>Tyypal</t>
  </si>
  <si>
    <t>TON</t>
  </si>
  <si>
    <t>Ryan</t>
  </si>
  <si>
    <t>campbell</t>
  </si>
  <si>
    <t>DTB Nouzy92</t>
  </si>
  <si>
    <t>EagleFly</t>
  </si>
  <si>
    <t>Philippe</t>
  </si>
  <si>
    <t>Skarx</t>
  </si>
  <si>
    <t>Vence Antoon</t>
  </si>
  <si>
    <t>Cocos</t>
  </si>
  <si>
    <t>Réserve Opérationnelle</t>
  </si>
  <si>
    <t>Julien</t>
  </si>
  <si>
    <t>76561198928944544</t>
  </si>
  <si>
    <t>Jony Narvalo</t>
  </si>
  <si>
    <t>76561198065467581</t>
  </si>
  <si>
    <t>Mccaw</t>
  </si>
  <si>
    <t>76561198440297215</t>
  </si>
  <si>
    <t>Anciens</t>
  </si>
  <si>
    <t>Commandant</t>
  </si>
  <si>
    <t>Eagle 6</t>
  </si>
  <si>
    <t>Scratt</t>
  </si>
  <si>
    <t>76561198211109352</t>
  </si>
  <si>
    <t>Jok</t>
  </si>
  <si>
    <t>76561198298435651</t>
  </si>
  <si>
    <t>Edward Nelis</t>
  </si>
  <si>
    <t>76561198006421124</t>
  </si>
  <si>
    <t>Gabriel</t>
  </si>
  <si>
    <t>76561198104508746</t>
  </si>
  <si>
    <t>Helval</t>
  </si>
  <si>
    <t>medecin</t>
  </si>
  <si>
    <t>76561197976607518</t>
  </si>
  <si>
    <t>Demon</t>
  </si>
  <si>
    <t>Hice Berg</t>
  </si>
  <si>
    <t>76561198062306063</t>
  </si>
  <si>
    <t>Piccxs</t>
  </si>
  <si>
    <t>Sparadrive</t>
  </si>
  <si>
    <t>Aéro?</t>
  </si>
  <si>
    <t>Maax</t>
  </si>
  <si>
    <t>Oups</t>
  </si>
  <si>
    <t>Réserviste</t>
  </si>
  <si>
    <t>76561197991594026</t>
  </si>
  <si>
    <t>PM</t>
  </si>
  <si>
    <t>RickY</t>
  </si>
  <si>
    <t>09/04/2020</t>
  </si>
  <si>
    <t>76561198117319866</t>
  </si>
  <si>
    <t>Raptor</t>
  </si>
  <si>
    <t>Titho</t>
  </si>
  <si>
    <t>Plus de Pc</t>
  </si>
  <si>
    <t>76561197977550512</t>
  </si>
  <si>
    <t>Chamoix/Quent</t>
  </si>
  <si>
    <t>Infir./médic</t>
  </si>
  <si>
    <t xml:space="preserve"> </t>
  </si>
  <si>
    <t>Willem Maes</t>
  </si>
  <si>
    <t>Mc Kenzie</t>
  </si>
  <si>
    <t>Loic</t>
  </si>
  <si>
    <t>Snow</t>
  </si>
  <si>
    <t>MOYENNE</t>
  </si>
  <si>
    <t>Marcus</t>
  </si>
  <si>
    <t>cocos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</si>
</sst>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/yyyy"/>
    <numFmt numFmtId="165" formatCode="dd/mm"/>
  </numFmts>
  <fonts count="52">
    <font>
      <sz val="10"/>
      <color rgb="FF000000"/>
      <name val="Arial"/>
    </font>
    <font>
      <b/>
      <i/>
      <sz val="12"/>
      <color rgb="FFFFFFFF"/>
      <name val="Arial"/>
    </font>
    <font>
      <b/>
      <i/>
      <sz val="16"/>
      <color rgb="FF000000"/>
      <name val="Arial"/>
    </font>
    <font>
      <b/>
      <i/>
      <sz val="11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b/>
      <i/>
      <sz val="14"/>
      <color rgb="FFFFFFFF"/>
      <name val="Arial"/>
    </font>
    <font>
      <sz val="10"/>
      <name val="Arial"/>
    </font>
    <font>
      <b/>
      <i/>
      <sz val="14"/>
      <color theme="1"/>
      <name val="Arial"/>
    </font>
    <font>
      <b/>
      <i/>
      <sz val="9"/>
      <color theme="1"/>
      <name val="Arial"/>
    </font>
    <font>
      <b/>
      <i/>
      <sz val="11"/>
      <color rgb="FFFFFFFF"/>
      <name val="Arial"/>
    </font>
    <font>
      <b/>
      <i/>
      <sz val="11"/>
      <color rgb="FF000000"/>
      <name val="Arial"/>
    </font>
    <font>
      <b/>
      <i/>
      <sz val="10"/>
      <color rgb="FF000000"/>
      <name val="Arial"/>
    </font>
    <font>
      <b/>
      <i/>
      <sz val="10"/>
      <color rgb="FFFFFFFF"/>
      <name val="Arial"/>
    </font>
    <font>
      <b/>
      <i/>
      <sz val="9"/>
      <color rgb="FFFFFFFF"/>
      <name val="Arial"/>
    </font>
    <font>
      <b/>
      <sz val="12"/>
      <color rgb="FFFFFF00"/>
      <name val="Arial"/>
    </font>
    <font>
      <b/>
      <sz val="12"/>
      <color rgb="FFFFFFFF"/>
      <name val="Arial"/>
    </font>
    <font>
      <sz val="11"/>
      <color theme="1"/>
      <name val="Arial"/>
    </font>
    <font>
      <sz val="11"/>
      <color rgb="FF000000"/>
      <name val="Arial"/>
    </font>
    <font>
      <sz val="11"/>
      <color rgb="FF000000"/>
      <name val="Carter One"/>
    </font>
    <font>
      <b/>
      <sz val="12"/>
      <color rgb="FF000000"/>
      <name val="Carter One"/>
    </font>
    <font>
      <sz val="14"/>
      <color rgb="FF000000"/>
      <name val="Roboto"/>
    </font>
    <font>
      <b/>
      <sz val="12"/>
      <color rgb="FFB7B7B7"/>
      <name val="Arial"/>
    </font>
    <font>
      <b/>
      <sz val="11"/>
      <color rgb="FFFFFFFF"/>
      <name val="Arial"/>
    </font>
    <font>
      <sz val="11"/>
      <color theme="1"/>
      <name val="Carter One"/>
    </font>
    <font>
      <sz val="10"/>
      <color theme="1"/>
      <name val="Arial"/>
    </font>
    <font>
      <b/>
      <sz val="10"/>
      <color rgb="FFFFFFFF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8E7CC3"/>
      <name val="Arial"/>
    </font>
    <font>
      <sz val="10"/>
      <name val="Arial"/>
    </font>
    <font>
      <sz val="10"/>
      <color rgb="FFFFFFFF"/>
      <name val="Arial"/>
    </font>
    <font>
      <b/>
      <sz val="12"/>
      <color rgb="FFE06666"/>
      <name val="Arial"/>
    </font>
    <font>
      <sz val="12"/>
      <color theme="1"/>
      <name val="Arial"/>
    </font>
    <font>
      <b/>
      <sz val="12"/>
      <color rgb="FF93C47D"/>
      <name val="Arial"/>
    </font>
    <font>
      <sz val="12"/>
      <color rgb="FF000000"/>
      <name val="Carter One"/>
    </font>
    <font>
      <b/>
      <sz val="12"/>
      <color rgb="FF6D9EEB"/>
      <name val="Arial"/>
    </font>
    <font>
      <sz val="12"/>
      <color rgb="FF000000"/>
      <name val="Arial"/>
    </font>
    <font>
      <sz val="11"/>
      <color rgb="FF000000"/>
      <name val="Inconsolata"/>
    </font>
    <font>
      <sz val="12"/>
      <color rgb="FF000000"/>
      <name val="Whitney"/>
    </font>
    <font>
      <sz val="10"/>
      <color rgb="FF000000"/>
      <name val="Carter One"/>
    </font>
    <font>
      <sz val="10"/>
      <color theme="1"/>
      <name val="Carter One"/>
    </font>
    <font>
      <b/>
      <sz val="10"/>
      <color rgb="FFFFFFFF"/>
      <name val="Arial"/>
    </font>
    <font>
      <b/>
      <sz val="36"/>
      <color theme="1"/>
      <name val="Arial"/>
    </font>
    <font>
      <b/>
      <sz val="10"/>
      <color theme="1"/>
      <name val="Arial"/>
    </font>
    <font>
      <sz val="8"/>
      <color rgb="FF8E7CC3"/>
      <name val="Arial"/>
    </font>
    <font>
      <sz val="8"/>
      <color rgb="FFFFFFFF"/>
      <name val="Arial"/>
    </font>
    <font>
      <sz val="8"/>
      <color rgb="FFFFFF00"/>
      <name val="Arial"/>
    </font>
    <font>
      <sz val="10"/>
      <color rgb="FFFF0000"/>
      <name val="Arial"/>
    </font>
    <font>
      <sz val="11"/>
      <color rgb="FFFFD966"/>
      <name val="Carter One"/>
    </font>
    <font>
      <sz val="12"/>
      <color rgb="FFFFD966"/>
      <name val="Carter One"/>
    </font>
    <font>
      <b/>
      <sz val="12"/>
      <color rgb="FFFFD966"/>
      <name val="Carter One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783F04"/>
        <bgColor rgb="FF783F04"/>
      </patternFill>
    </fill>
    <fill>
      <patternFill patternType="solid">
        <fgColor rgb="FF6D9EEB"/>
        <bgColor rgb="FF6D9EEB"/>
      </patternFill>
    </fill>
    <fill>
      <patternFill patternType="solid">
        <fgColor rgb="FF000000"/>
        <bgColor rgb="FF000000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  <fill>
      <patternFill patternType="solid">
        <fgColor rgb="FFB7B7B7"/>
        <bgColor rgb="FFB7B7B7"/>
      </patternFill>
    </fill>
    <fill>
      <patternFill patternType="solid">
        <fgColor rgb="FFB6D7A8"/>
        <bgColor rgb="FFB6D7A8"/>
      </patternFill>
    </fill>
    <fill>
      <patternFill patternType="solid">
        <fgColor rgb="FF6AA84F"/>
        <bgColor rgb="FF6AA84F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</fills>
  <borders count="26">
    <border>
      <left/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434343"/>
      </left>
      <right style="thin">
        <color rgb="FF434343"/>
      </right>
      <top style="thin">
        <color rgb="FF434343"/>
      </top>
      <bottom style="thin">
        <color rgb="FF434343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416">
    <xf numFmtId="0" fontId="0" fillId="0" borderId="0" xfId="0" applyFont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5" xfId="0" applyFont="1" applyFill="1" applyBorder="1"/>
    <xf numFmtId="0" fontId="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/>
    </xf>
    <xf numFmtId="0" fontId="12" fillId="6" borderId="8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  <xf numFmtId="49" fontId="18" fillId="7" borderId="11" xfId="0" applyNumberFormat="1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14" fontId="0" fillId="7" borderId="11" xfId="0" applyNumberFormat="1" applyFont="1" applyFill="1" applyBorder="1" applyAlignment="1">
      <alignment horizontal="center" vertical="center"/>
    </xf>
    <xf numFmtId="0" fontId="20" fillId="7" borderId="11" xfId="0" applyFont="1" applyFill="1" applyBorder="1" applyAlignment="1">
      <alignment horizontal="center" vertical="center"/>
    </xf>
    <xf numFmtId="49" fontId="5" fillId="7" borderId="14" xfId="0" applyNumberFormat="1" applyFont="1" applyFill="1" applyBorder="1"/>
    <xf numFmtId="49" fontId="5" fillId="7" borderId="11" xfId="0" applyNumberFormat="1" applyFont="1" applyFill="1" applyBorder="1"/>
    <xf numFmtId="0" fontId="0" fillId="7" borderId="11" xfId="0" applyFont="1" applyFill="1" applyBorder="1" applyAlignment="1">
      <alignment horizontal="center" vertical="center"/>
    </xf>
    <xf numFmtId="0" fontId="18" fillId="7" borderId="10" xfId="0" applyFont="1" applyFill="1" applyBorder="1" applyAlignment="1">
      <alignment horizontal="center" vertical="center"/>
    </xf>
    <xf numFmtId="0" fontId="21" fillId="7" borderId="13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5" fillId="7" borderId="8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1" fillId="7" borderId="7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7" fillId="8" borderId="14" xfId="0" applyFont="1" applyFill="1" applyBorder="1" applyAlignment="1">
      <alignment horizontal="center" vertical="center"/>
    </xf>
    <xf numFmtId="0" fontId="24" fillId="8" borderId="14" xfId="0" applyFont="1" applyFill="1" applyBorder="1" applyAlignment="1">
      <alignment horizontal="center" vertical="center"/>
    </xf>
    <xf numFmtId="14" fontId="25" fillId="7" borderId="7" xfId="0" applyNumberFormat="1" applyFont="1" applyFill="1" applyBorder="1" applyAlignment="1">
      <alignment horizontal="center" vertical="center"/>
    </xf>
    <xf numFmtId="0" fontId="20" fillId="7" borderId="7" xfId="0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center" vertical="center"/>
    </xf>
    <xf numFmtId="0" fontId="5" fillId="7" borderId="14" xfId="0" applyFont="1" applyFill="1" applyBorder="1"/>
    <xf numFmtId="0" fontId="5" fillId="7" borderId="11" xfId="0" applyFont="1" applyFill="1" applyBorder="1"/>
    <xf numFmtId="0" fontId="23" fillId="7" borderId="7" xfId="0" applyFont="1" applyFill="1" applyBorder="1" applyAlignment="1">
      <alignment horizontal="center" vertical="center"/>
    </xf>
    <xf numFmtId="0" fontId="21" fillId="7" borderId="2" xfId="0" applyFont="1" applyFill="1" applyBorder="1" applyAlignment="1">
      <alignment horizontal="center" vertical="center"/>
    </xf>
    <xf numFmtId="0" fontId="16" fillId="7" borderId="16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17" fillId="7" borderId="17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24" fillId="7" borderId="7" xfId="0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1" fillId="7" borderId="8" xfId="0" applyFont="1" applyFill="1" applyBorder="1" applyAlignment="1">
      <alignment horizontal="center" vertical="center"/>
    </xf>
    <xf numFmtId="0" fontId="27" fillId="7" borderId="10" xfId="0" applyFont="1" applyFill="1" applyBorder="1" applyAlignment="1">
      <alignment horizontal="center" vertical="center"/>
    </xf>
    <xf numFmtId="0" fontId="28" fillId="7" borderId="11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23" fillId="5" borderId="13" xfId="0" applyFont="1" applyFill="1" applyBorder="1" applyAlignment="1">
      <alignment horizontal="center" vertical="center"/>
    </xf>
    <xf numFmtId="0" fontId="17" fillId="9" borderId="7" xfId="0" applyFont="1" applyFill="1" applyBorder="1" applyAlignment="1">
      <alignment horizontal="center" vertical="center"/>
    </xf>
    <xf numFmtId="49" fontId="17" fillId="9" borderId="11" xfId="0" applyNumberFormat="1" applyFont="1" applyFill="1" applyBorder="1" applyAlignment="1">
      <alignment horizontal="center" vertical="center"/>
    </xf>
    <xf numFmtId="0" fontId="18" fillId="9" borderId="7" xfId="0" applyFont="1" applyFill="1" applyBorder="1" applyAlignment="1">
      <alignment horizontal="center" vertical="center"/>
    </xf>
    <xf numFmtId="0" fontId="24" fillId="9" borderId="7" xfId="0" applyFont="1" applyFill="1" applyBorder="1" applyAlignment="1">
      <alignment horizontal="center" vertical="center"/>
    </xf>
    <xf numFmtId="14" fontId="25" fillId="9" borderId="7" xfId="0" applyNumberFormat="1" applyFont="1" applyFill="1" applyBorder="1" applyAlignment="1">
      <alignment horizontal="center" vertical="center"/>
    </xf>
    <xf numFmtId="0" fontId="20" fillId="9" borderId="7" xfId="0" applyFont="1" applyFill="1" applyBorder="1" applyAlignment="1">
      <alignment horizontal="center" vertical="center"/>
    </xf>
    <xf numFmtId="49" fontId="30" fillId="9" borderId="14" xfId="0" applyNumberFormat="1" applyFont="1" applyFill="1" applyBorder="1" applyAlignment="1">
      <alignment horizontal="center" vertical="center"/>
    </xf>
    <xf numFmtId="49" fontId="30" fillId="9" borderId="11" xfId="0" applyNumberFormat="1" applyFont="1" applyFill="1" applyBorder="1" applyAlignment="1">
      <alignment horizontal="center" vertical="center"/>
    </xf>
    <xf numFmtId="49" fontId="25" fillId="9" borderId="7" xfId="0" applyNumberFormat="1" applyFont="1" applyFill="1" applyBorder="1" applyAlignment="1">
      <alignment horizontal="center" vertical="center"/>
    </xf>
    <xf numFmtId="0" fontId="0" fillId="9" borderId="7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/>
    </xf>
    <xf numFmtId="0" fontId="21" fillId="7" borderId="15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9" fillId="7" borderId="7" xfId="0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49" fontId="30" fillId="7" borderId="14" xfId="0" applyNumberFormat="1" applyFont="1" applyFill="1" applyBorder="1" applyAlignment="1">
      <alignment horizontal="center" vertical="center"/>
    </xf>
    <xf numFmtId="49" fontId="30" fillId="7" borderId="11" xfId="0" applyNumberFormat="1" applyFont="1" applyFill="1" applyBorder="1" applyAlignment="1">
      <alignment horizontal="center" vertical="center"/>
    </xf>
    <xf numFmtId="49" fontId="25" fillId="7" borderId="7" xfId="0" applyNumberFormat="1" applyFont="1" applyFill="1" applyBorder="1" applyAlignment="1">
      <alignment horizontal="center" vertical="center"/>
    </xf>
    <xf numFmtId="0" fontId="0" fillId="7" borderId="7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5" fillId="7" borderId="7" xfId="0" applyFont="1" applyFill="1" applyBorder="1"/>
    <xf numFmtId="0" fontId="31" fillId="7" borderId="0" xfId="0" applyFont="1" applyFill="1" applyAlignment="1">
      <alignment horizontal="center" vertical="center"/>
    </xf>
    <xf numFmtId="49" fontId="17" fillId="7" borderId="7" xfId="0" applyNumberFormat="1" applyFont="1" applyFill="1" applyBorder="1" applyAlignment="1">
      <alignment horizontal="center" vertical="center"/>
    </xf>
    <xf numFmtId="14" fontId="18" fillId="7" borderId="14" xfId="0" applyNumberFormat="1" applyFont="1" applyFill="1" applyBorder="1" applyAlignment="1">
      <alignment horizontal="center" vertical="center"/>
    </xf>
    <xf numFmtId="49" fontId="17" fillId="7" borderId="11" xfId="0" applyNumberFormat="1" applyFont="1" applyFill="1" applyBorder="1" applyAlignment="1">
      <alignment horizontal="center" vertical="center"/>
    </xf>
    <xf numFmtId="49" fontId="5" fillId="9" borderId="14" xfId="0" applyNumberFormat="1" applyFont="1" applyFill="1" applyBorder="1" applyAlignment="1">
      <alignment horizontal="center" vertical="center"/>
    </xf>
    <xf numFmtId="49" fontId="5" fillId="7" borderId="14" xfId="0" applyNumberFormat="1" applyFont="1" applyFill="1" applyBorder="1" applyAlignment="1">
      <alignment horizontal="center" vertical="center"/>
    </xf>
    <xf numFmtId="14" fontId="18" fillId="9" borderId="14" xfId="0" applyNumberFormat="1" applyFont="1" applyFill="1" applyBorder="1" applyAlignment="1">
      <alignment horizontal="center" vertical="center"/>
    </xf>
    <xf numFmtId="49" fontId="18" fillId="9" borderId="11" xfId="0" applyNumberFormat="1" applyFont="1" applyFill="1" applyBorder="1" applyAlignment="1">
      <alignment horizontal="center" vertical="center"/>
    </xf>
    <xf numFmtId="49" fontId="30" fillId="11" borderId="11" xfId="0" applyNumberFormat="1" applyFont="1" applyFill="1" applyBorder="1" applyAlignment="1">
      <alignment horizontal="center" vertical="center"/>
    </xf>
    <xf numFmtId="0" fontId="27" fillId="7" borderId="7" xfId="0" applyFont="1" applyFill="1" applyBorder="1"/>
    <xf numFmtId="49" fontId="0" fillId="9" borderId="7" xfId="0" applyNumberFormat="1" applyFont="1" applyFill="1" applyBorder="1" applyAlignment="1">
      <alignment horizontal="center" vertical="center"/>
    </xf>
    <xf numFmtId="14" fontId="25" fillId="9" borderId="14" xfId="0" applyNumberFormat="1" applyFont="1" applyFill="1" applyBorder="1" applyAlignment="1">
      <alignment horizontal="center" vertical="center"/>
    </xf>
    <xf numFmtId="14" fontId="25" fillId="9" borderId="14" xfId="0" applyNumberFormat="1" applyFont="1" applyFill="1" applyBorder="1" applyAlignment="1">
      <alignment horizontal="center" vertical="center"/>
    </xf>
    <xf numFmtId="0" fontId="16" fillId="9" borderId="18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" vertical="center"/>
    </xf>
    <xf numFmtId="0" fontId="16" fillId="7" borderId="11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19" fillId="9" borderId="7" xfId="0" applyFont="1" applyFill="1" applyBorder="1" applyAlignment="1">
      <alignment horizontal="center" vertical="center"/>
    </xf>
    <xf numFmtId="14" fontId="0" fillId="9" borderId="7" xfId="0" applyNumberFormat="1" applyFont="1" applyFill="1" applyBorder="1" applyAlignment="1">
      <alignment horizontal="center" vertical="center"/>
    </xf>
    <xf numFmtId="14" fontId="0" fillId="9" borderId="5" xfId="0" applyNumberFormat="1" applyFont="1" applyFill="1" applyBorder="1" applyAlignment="1">
      <alignment horizontal="center" vertical="center"/>
    </xf>
    <xf numFmtId="0" fontId="25" fillId="9" borderId="7" xfId="0" applyFont="1" applyFill="1" applyBorder="1" applyAlignment="1">
      <alignment horizontal="center" vertical="center"/>
    </xf>
    <xf numFmtId="0" fontId="17" fillId="9" borderId="15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4" fillId="7" borderId="8" xfId="0" applyFont="1" applyFill="1" applyBorder="1" applyAlignment="1">
      <alignment horizontal="center" vertical="center"/>
    </xf>
    <xf numFmtId="14" fontId="25" fillId="7" borderId="8" xfId="0" applyNumberFormat="1" applyFont="1" applyFill="1" applyBorder="1" applyAlignment="1">
      <alignment horizontal="center" vertical="center"/>
    </xf>
    <xf numFmtId="0" fontId="20" fillId="7" borderId="8" xfId="0" applyFont="1" applyFill="1" applyBorder="1" applyAlignment="1">
      <alignment horizontal="center" vertical="center"/>
    </xf>
    <xf numFmtId="0" fontId="30" fillId="7" borderId="14" xfId="0" applyFont="1" applyFill="1" applyBorder="1" applyAlignment="1">
      <alignment horizontal="center" vertical="center"/>
    </xf>
    <xf numFmtId="0" fontId="30" fillId="7" borderId="11" xfId="0" applyFont="1" applyFill="1" applyBorder="1" applyAlignment="1">
      <alignment horizontal="center" vertical="center"/>
    </xf>
    <xf numFmtId="0" fontId="0" fillId="7" borderId="8" xfId="0" applyFont="1" applyFill="1" applyBorder="1" applyAlignment="1">
      <alignment horizontal="center" vertical="center"/>
    </xf>
    <xf numFmtId="49" fontId="17" fillId="7" borderId="9" xfId="0" applyNumberFormat="1" applyFont="1" applyFill="1" applyBorder="1" applyAlignment="1">
      <alignment horizontal="center" vertical="center"/>
    </xf>
    <xf numFmtId="0" fontId="27" fillId="0" borderId="15" xfId="0" applyFont="1" applyBorder="1"/>
    <xf numFmtId="0" fontId="5" fillId="7" borderId="0" xfId="0" applyFont="1" applyFill="1" applyAlignment="1">
      <alignment horizontal="center" vertical="center"/>
    </xf>
    <xf numFmtId="14" fontId="0" fillId="9" borderId="7" xfId="0" applyNumberFormat="1" applyFont="1" applyFill="1" applyBorder="1" applyAlignment="1">
      <alignment horizontal="center" vertical="center"/>
    </xf>
    <xf numFmtId="14" fontId="25" fillId="9" borderId="7" xfId="0" applyNumberFormat="1" applyFont="1" applyFill="1" applyBorder="1" applyAlignment="1">
      <alignment horizontal="center" vertical="center"/>
    </xf>
    <xf numFmtId="0" fontId="0" fillId="9" borderId="17" xfId="0" applyFont="1" applyFill="1" applyBorder="1" applyAlignment="1">
      <alignment horizontal="center" vertical="center"/>
    </xf>
    <xf numFmtId="0" fontId="18" fillId="9" borderId="11" xfId="0" applyFont="1" applyFill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center"/>
    </xf>
    <xf numFmtId="0" fontId="18" fillId="9" borderId="18" xfId="0" applyFont="1" applyFill="1" applyBorder="1" applyAlignment="1">
      <alignment horizontal="center" vertical="center"/>
    </xf>
    <xf numFmtId="0" fontId="5" fillId="7" borderId="8" xfId="0" applyFont="1" applyFill="1" applyBorder="1"/>
    <xf numFmtId="0" fontId="5" fillId="7" borderId="0" xfId="0" applyFont="1" applyFill="1"/>
    <xf numFmtId="0" fontId="5" fillId="7" borderId="14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30" fillId="9" borderId="11" xfId="0" applyFont="1" applyFill="1" applyBorder="1" applyAlignment="1">
      <alignment horizontal="center" vertical="center"/>
    </xf>
    <xf numFmtId="0" fontId="30" fillId="11" borderId="11" xfId="0" applyFont="1" applyFill="1" applyBorder="1" applyAlignment="1">
      <alignment horizontal="center" vertical="center"/>
    </xf>
    <xf numFmtId="14" fontId="25" fillId="9" borderId="7" xfId="0" applyNumberFormat="1" applyFont="1" applyFill="1" applyBorder="1" applyAlignment="1">
      <alignment horizontal="center"/>
    </xf>
    <xf numFmtId="0" fontId="33" fillId="7" borderId="8" xfId="0" applyFont="1" applyFill="1" applyBorder="1" applyAlignment="1">
      <alignment horizontal="center"/>
    </xf>
    <xf numFmtId="0" fontId="23" fillId="5" borderId="5" xfId="0" applyFont="1" applyFill="1" applyBorder="1" applyAlignment="1">
      <alignment horizontal="center" vertical="center"/>
    </xf>
    <xf numFmtId="0" fontId="35" fillId="7" borderId="11" xfId="0" applyFont="1" applyFill="1" applyBorder="1" applyAlignment="1">
      <alignment horizontal="center" vertical="center"/>
    </xf>
    <xf numFmtId="14" fontId="0" fillId="7" borderId="11" xfId="0" applyNumberFormat="1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0" fontId="30" fillId="7" borderId="14" xfId="0" applyFont="1" applyFill="1" applyBorder="1"/>
    <xf numFmtId="0" fontId="30" fillId="7" borderId="11" xfId="0" applyFont="1" applyFill="1" applyBorder="1"/>
    <xf numFmtId="0" fontId="0" fillId="7" borderId="11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/>
    </xf>
    <xf numFmtId="0" fontId="21" fillId="7" borderId="19" xfId="0" applyFont="1" applyFill="1" applyBorder="1" applyAlignment="1">
      <alignment horizontal="center" vertical="center"/>
    </xf>
    <xf numFmtId="0" fontId="27" fillId="7" borderId="15" xfId="0" applyFont="1" applyFill="1" applyBorder="1"/>
    <xf numFmtId="0" fontId="27" fillId="7" borderId="1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20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center" vertical="center"/>
    </xf>
    <xf numFmtId="0" fontId="17" fillId="9" borderId="14" xfId="0" applyFont="1" applyFill="1" applyBorder="1" applyAlignment="1">
      <alignment horizontal="center" vertical="center"/>
    </xf>
    <xf numFmtId="49" fontId="18" fillId="9" borderId="11" xfId="0" applyNumberFormat="1" applyFont="1" applyFill="1" applyBorder="1" applyAlignment="1">
      <alignment horizontal="center" vertical="center"/>
    </xf>
    <xf numFmtId="0" fontId="37" fillId="9" borderId="11" xfId="0" applyFont="1" applyFill="1" applyBorder="1" applyAlignment="1">
      <alignment horizontal="center" vertical="center"/>
    </xf>
    <xf numFmtId="0" fontId="19" fillId="9" borderId="11" xfId="0" applyFont="1" applyFill="1" applyBorder="1" applyAlignment="1">
      <alignment horizontal="center" vertical="center"/>
    </xf>
    <xf numFmtId="14" fontId="0" fillId="9" borderId="11" xfId="0" applyNumberFormat="1" applyFont="1" applyFill="1" applyBorder="1" applyAlignment="1">
      <alignment horizontal="center" vertical="center"/>
    </xf>
    <xf numFmtId="0" fontId="20" fillId="9" borderId="11" xfId="0" applyFont="1" applyFill="1" applyBorder="1" applyAlignment="1">
      <alignment horizontal="center" vertical="center"/>
    </xf>
    <xf numFmtId="0" fontId="0" fillId="9" borderId="11" xfId="0" applyFont="1" applyFill="1" applyBorder="1" applyAlignment="1">
      <alignment horizontal="center" vertical="center"/>
    </xf>
    <xf numFmtId="49" fontId="18" fillId="9" borderId="10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/>
    </xf>
    <xf numFmtId="0" fontId="27" fillId="0" borderId="7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7" fillId="7" borderId="7" xfId="0" applyFont="1" applyFill="1" applyBorder="1" applyAlignment="1">
      <alignment horizontal="center" vertical="center"/>
    </xf>
    <xf numFmtId="14" fontId="0" fillId="7" borderId="7" xfId="0" applyNumberFormat="1" applyFont="1" applyFill="1" applyBorder="1" applyAlignment="1">
      <alignment horizontal="center" vertical="center"/>
    </xf>
    <xf numFmtId="0" fontId="30" fillId="7" borderId="14" xfId="0" applyFont="1" applyFill="1" applyBorder="1" applyAlignment="1">
      <alignment horizontal="center" vertical="center"/>
    </xf>
    <xf numFmtId="0" fontId="30" fillId="7" borderId="11" xfId="0" applyFont="1" applyFill="1" applyBorder="1" applyAlignment="1">
      <alignment horizontal="center" vertical="center"/>
    </xf>
    <xf numFmtId="0" fontId="0" fillId="7" borderId="7" xfId="0" applyFont="1" applyFill="1" applyBorder="1" applyAlignment="1">
      <alignment horizontal="center" vertical="center"/>
    </xf>
    <xf numFmtId="49" fontId="18" fillId="7" borderId="15" xfId="0" applyNumberFormat="1" applyFont="1" applyFill="1" applyBorder="1" applyAlignment="1">
      <alignment horizontal="center" vertical="center"/>
    </xf>
    <xf numFmtId="0" fontId="37" fillId="7" borderId="7" xfId="0" applyFont="1" applyFill="1" applyBorder="1" applyAlignment="1">
      <alignment horizontal="center" vertical="center"/>
    </xf>
    <xf numFmtId="0" fontId="27" fillId="0" borderId="7" xfId="0" applyFont="1" applyBorder="1"/>
    <xf numFmtId="0" fontId="27" fillId="7" borderId="7" xfId="0" applyFont="1" applyFill="1" applyBorder="1" applyAlignment="1">
      <alignment horizontal="center" vertical="center"/>
    </xf>
    <xf numFmtId="0" fontId="27" fillId="0" borderId="7" xfId="0" applyFont="1" applyBorder="1" applyAlignment="1">
      <alignment horizontal="center"/>
    </xf>
    <xf numFmtId="0" fontId="38" fillId="7" borderId="7" xfId="0" applyFont="1" applyFill="1" applyBorder="1" applyAlignment="1">
      <alignment horizontal="center"/>
    </xf>
    <xf numFmtId="0" fontId="27" fillId="7" borderId="15" xfId="0" applyFont="1" applyFill="1" applyBorder="1" applyAlignment="1">
      <alignment horizontal="center" vertical="center"/>
    </xf>
    <xf numFmtId="0" fontId="0" fillId="9" borderId="1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19" fillId="9" borderId="11" xfId="0" applyFont="1" applyFill="1" applyBorder="1" applyAlignment="1">
      <alignment horizontal="center" vertical="center"/>
    </xf>
    <xf numFmtId="14" fontId="0" fillId="9" borderId="11" xfId="0" applyNumberFormat="1" applyFont="1" applyFill="1" applyBorder="1" applyAlignment="1">
      <alignment horizontal="center" vertical="center"/>
    </xf>
    <xf numFmtId="14" fontId="33" fillId="9" borderId="14" xfId="0" applyNumberFormat="1" applyFont="1" applyFill="1" applyBorder="1" applyAlignment="1">
      <alignment horizontal="center"/>
    </xf>
    <xf numFmtId="49" fontId="30" fillId="9" borderId="14" xfId="0" applyNumberFormat="1" applyFont="1" applyFill="1" applyBorder="1"/>
    <xf numFmtId="49" fontId="30" fillId="9" borderId="11" xfId="0" applyNumberFormat="1" applyFont="1" applyFill="1" applyBorder="1"/>
    <xf numFmtId="0" fontId="30" fillId="7" borderId="14" xfId="0" applyFont="1" applyFill="1" applyBorder="1"/>
    <xf numFmtId="0" fontId="30" fillId="7" borderId="11" xfId="0" applyFont="1" applyFill="1" applyBorder="1"/>
    <xf numFmtId="0" fontId="27" fillId="7" borderId="7" xfId="0" applyFont="1" applyFill="1" applyBorder="1"/>
    <xf numFmtId="0" fontId="27" fillId="7" borderId="7" xfId="0" applyFont="1" applyFill="1" applyBorder="1" applyAlignment="1">
      <alignment horizontal="center"/>
    </xf>
    <xf numFmtId="0" fontId="16" fillId="5" borderId="10" xfId="0" applyFont="1" applyFill="1" applyBorder="1" applyAlignment="1">
      <alignment horizontal="center" vertical="center"/>
    </xf>
    <xf numFmtId="49" fontId="0" fillId="7" borderId="7" xfId="0" applyNumberFormat="1" applyFont="1" applyFill="1" applyBorder="1" applyAlignment="1">
      <alignment horizontal="center" vertical="center"/>
    </xf>
    <xf numFmtId="0" fontId="37" fillId="7" borderId="7" xfId="0" applyFont="1" applyFill="1" applyBorder="1" applyAlignment="1">
      <alignment horizontal="center"/>
    </xf>
    <xf numFmtId="0" fontId="35" fillId="7" borderId="14" xfId="0" applyFont="1" applyFill="1" applyBorder="1" applyAlignment="1">
      <alignment horizontal="center" vertical="center"/>
    </xf>
    <xf numFmtId="14" fontId="25" fillId="7" borderId="7" xfId="0" applyNumberFormat="1" applyFont="1" applyFill="1" applyBorder="1" applyAlignment="1">
      <alignment horizontal="center"/>
    </xf>
    <xf numFmtId="14" fontId="28" fillId="7" borderId="14" xfId="0" applyNumberFormat="1" applyFont="1" applyFill="1" applyBorder="1" applyAlignment="1">
      <alignment horizontal="center"/>
    </xf>
    <xf numFmtId="14" fontId="33" fillId="7" borderId="14" xfId="0" applyNumberFormat="1" applyFont="1" applyFill="1" applyBorder="1" applyAlignment="1">
      <alignment horizontal="center"/>
    </xf>
    <xf numFmtId="14" fontId="25" fillId="7" borderId="14" xfId="0" applyNumberFormat="1" applyFont="1" applyFill="1" applyBorder="1" applyAlignment="1">
      <alignment horizontal="center"/>
    </xf>
    <xf numFmtId="0" fontId="16" fillId="9" borderId="14" xfId="0" applyFont="1" applyFill="1" applyBorder="1" applyAlignment="1">
      <alignment horizontal="center" vertical="center"/>
    </xf>
    <xf numFmtId="49" fontId="0" fillId="9" borderId="7" xfId="0" applyNumberFormat="1" applyFont="1" applyFill="1" applyBorder="1" applyAlignment="1">
      <alignment horizontal="center" vertical="center"/>
    </xf>
    <xf numFmtId="0" fontId="37" fillId="9" borderId="14" xfId="0" applyFont="1" applyFill="1" applyBorder="1" applyAlignment="1">
      <alignment horizontal="center" vertical="center"/>
    </xf>
    <xf numFmtId="0" fontId="35" fillId="9" borderId="14" xfId="0" applyFont="1" applyFill="1" applyBorder="1" applyAlignment="1">
      <alignment horizontal="center" vertical="center"/>
    </xf>
    <xf numFmtId="14" fontId="28" fillId="9" borderId="14" xfId="0" applyNumberFormat="1" applyFont="1" applyFill="1" applyBorder="1" applyAlignment="1">
      <alignment horizontal="center"/>
    </xf>
    <xf numFmtId="14" fontId="25" fillId="9" borderId="14" xfId="0" applyNumberFormat="1" applyFont="1" applyFill="1" applyBorder="1" applyAlignment="1">
      <alignment horizontal="center"/>
    </xf>
    <xf numFmtId="49" fontId="5" fillId="9" borderId="14" xfId="0" applyNumberFormat="1" applyFont="1" applyFill="1" applyBorder="1"/>
    <xf numFmtId="49" fontId="5" fillId="9" borderId="11" xfId="0" applyNumberFormat="1" applyFont="1" applyFill="1" applyBorder="1"/>
    <xf numFmtId="49" fontId="0" fillId="7" borderId="7" xfId="0" applyNumberFormat="1" applyFont="1" applyFill="1" applyBorder="1" applyAlignment="1">
      <alignment horizontal="center" vertical="center"/>
    </xf>
    <xf numFmtId="0" fontId="37" fillId="7" borderId="14" xfId="0" applyFont="1" applyFill="1" applyBorder="1" applyAlignment="1">
      <alignment horizontal="center" vertical="center"/>
    </xf>
    <xf numFmtId="0" fontId="35" fillId="7" borderId="14" xfId="0" applyFont="1" applyFill="1" applyBorder="1" applyAlignment="1">
      <alignment horizontal="center" vertical="center"/>
    </xf>
    <xf numFmtId="0" fontId="37" fillId="7" borderId="14" xfId="0" applyFont="1" applyFill="1" applyBorder="1" applyAlignment="1">
      <alignment horizontal="center" vertical="center"/>
    </xf>
    <xf numFmtId="0" fontId="35" fillId="9" borderId="14" xfId="0" applyFont="1" applyFill="1" applyBorder="1" applyAlignment="1">
      <alignment horizontal="center" vertical="center"/>
    </xf>
    <xf numFmtId="0" fontId="16" fillId="7" borderId="14" xfId="0" applyFont="1" applyFill="1" applyBorder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49" fontId="0" fillId="7" borderId="14" xfId="0" applyNumberFormat="1" applyFont="1" applyFill="1" applyBorder="1" applyAlignment="1">
      <alignment horizontal="center" vertical="center"/>
    </xf>
    <xf numFmtId="0" fontId="0" fillId="7" borderId="14" xfId="0" applyFont="1" applyFill="1" applyBorder="1" applyAlignment="1">
      <alignment horizontal="center" vertical="center"/>
    </xf>
    <xf numFmtId="0" fontId="35" fillId="9" borderId="14" xfId="0" applyFont="1" applyFill="1" applyBorder="1" applyAlignment="1">
      <alignment horizontal="center" vertical="center"/>
    </xf>
    <xf numFmtId="49" fontId="0" fillId="7" borderId="14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0" fillId="7" borderId="12" xfId="0" applyFont="1" applyFill="1" applyBorder="1" applyAlignment="1">
      <alignment horizontal="center" vertical="center"/>
    </xf>
    <xf numFmtId="0" fontId="21" fillId="7" borderId="7" xfId="0" applyFont="1" applyFill="1" applyBorder="1" applyAlignment="1">
      <alignment horizontal="center" vertical="center"/>
    </xf>
    <xf numFmtId="0" fontId="21" fillId="7" borderId="11" xfId="0" applyFont="1" applyFill="1" applyBorder="1" applyAlignment="1">
      <alignment horizontal="center" vertical="center"/>
    </xf>
    <xf numFmtId="0" fontId="5" fillId="10" borderId="0" xfId="0" applyFont="1" applyFill="1" applyAlignment="1">
      <alignment horizontal="center" vertical="center"/>
    </xf>
    <xf numFmtId="0" fontId="30" fillId="9" borderId="14" xfId="0" applyFont="1" applyFill="1" applyBorder="1"/>
    <xf numFmtId="0" fontId="30" fillId="9" borderId="11" xfId="0" applyFont="1" applyFill="1" applyBorder="1"/>
    <xf numFmtId="0" fontId="17" fillId="7" borderId="12" xfId="0" applyFont="1" applyFill="1" applyBorder="1" applyAlignment="1">
      <alignment horizontal="center" vertical="center"/>
    </xf>
    <xf numFmtId="0" fontId="17" fillId="7" borderId="7" xfId="0" applyFont="1" applyFill="1" applyBorder="1" applyAlignment="1">
      <alignment horizontal="center"/>
    </xf>
    <xf numFmtId="14" fontId="25" fillId="7" borderId="7" xfId="0" applyNumberFormat="1" applyFont="1" applyFill="1" applyBorder="1" applyAlignment="1">
      <alignment horizontal="center" vertical="center"/>
    </xf>
    <xf numFmtId="164" fontId="25" fillId="7" borderId="7" xfId="0" applyNumberFormat="1" applyFont="1" applyFill="1" applyBorder="1" applyAlignment="1">
      <alignment horizontal="center" vertical="center"/>
    </xf>
    <xf numFmtId="49" fontId="30" fillId="7" borderId="14" xfId="0" applyNumberFormat="1" applyFont="1" applyFill="1" applyBorder="1"/>
    <xf numFmtId="49" fontId="30" fillId="7" borderId="11" xfId="0" applyNumberFormat="1" applyFont="1" applyFill="1" applyBorder="1"/>
    <xf numFmtId="0" fontId="18" fillId="7" borderId="15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7" borderId="9" xfId="0" applyFont="1" applyFill="1" applyBorder="1" applyAlignment="1">
      <alignment horizontal="center" vertical="center"/>
    </xf>
    <xf numFmtId="0" fontId="31" fillId="13" borderId="0" xfId="0" applyFont="1" applyFill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  <xf numFmtId="0" fontId="37" fillId="7" borderId="11" xfId="0" applyFont="1" applyFill="1" applyBorder="1" applyAlignment="1">
      <alignment horizontal="center" vertical="center"/>
    </xf>
    <xf numFmtId="0" fontId="37" fillId="7" borderId="5" xfId="0" applyFont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49" fontId="18" fillId="7" borderId="12" xfId="0" applyNumberFormat="1" applyFont="1" applyFill="1" applyBorder="1" applyAlignment="1">
      <alignment horizontal="center" vertical="center"/>
    </xf>
    <xf numFmtId="0" fontId="21" fillId="10" borderId="0" xfId="0" applyFont="1" applyFill="1" applyAlignment="1">
      <alignment horizontal="center" vertical="center"/>
    </xf>
    <xf numFmtId="0" fontId="21" fillId="13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17" fillId="7" borderId="7" xfId="0" applyFont="1" applyFill="1" applyBorder="1" applyAlignment="1">
      <alignment horizontal="center"/>
    </xf>
    <xf numFmtId="49" fontId="18" fillId="7" borderId="8" xfId="0" applyNumberFormat="1" applyFont="1" applyFill="1" applyBorder="1" applyAlignment="1">
      <alignment horizontal="center"/>
    </xf>
    <xf numFmtId="0" fontId="18" fillId="7" borderId="8" xfId="0" applyFont="1" applyFill="1" applyBorder="1" applyAlignment="1">
      <alignment horizontal="center"/>
    </xf>
    <xf numFmtId="0" fontId="19" fillId="7" borderId="8" xfId="0" applyFont="1" applyFill="1" applyBorder="1" applyAlignment="1">
      <alignment horizontal="center"/>
    </xf>
    <xf numFmtId="14" fontId="27" fillId="7" borderId="8" xfId="0" applyNumberFormat="1" applyFont="1" applyFill="1" applyBorder="1" applyAlignment="1">
      <alignment horizontal="center"/>
    </xf>
    <xf numFmtId="14" fontId="27" fillId="7" borderId="7" xfId="0" applyNumberFormat="1" applyFont="1" applyFill="1" applyBorder="1" applyAlignment="1">
      <alignment horizontal="center"/>
    </xf>
    <xf numFmtId="49" fontId="30" fillId="7" borderId="14" xfId="0" applyNumberFormat="1" applyFont="1" applyFill="1" applyBorder="1" applyAlignment="1"/>
    <xf numFmtId="49" fontId="30" fillId="7" borderId="11" xfId="0" applyNumberFormat="1" applyFont="1" applyFill="1" applyBorder="1" applyAlignment="1"/>
    <xf numFmtId="0" fontId="27" fillId="7" borderId="8" xfId="0" applyFont="1" applyFill="1" applyBorder="1" applyAlignment="1">
      <alignment horizontal="center"/>
    </xf>
    <xf numFmtId="0" fontId="27" fillId="7" borderId="8" xfId="0" applyFont="1" applyFill="1" applyBorder="1" applyAlignment="1">
      <alignment horizontal="center"/>
    </xf>
    <xf numFmtId="0" fontId="18" fillId="7" borderId="13" xfId="0" applyFont="1" applyFill="1" applyBorder="1" applyAlignment="1">
      <alignment horizontal="center"/>
    </xf>
    <xf numFmtId="0" fontId="21" fillId="7" borderId="19" xfId="0" applyFont="1" applyFill="1" applyBorder="1" applyAlignment="1">
      <alignment horizontal="center"/>
    </xf>
    <xf numFmtId="0" fontId="21" fillId="7" borderId="8" xfId="0" applyFont="1" applyFill="1" applyBorder="1" applyAlignment="1">
      <alignment horizontal="center"/>
    </xf>
    <xf numFmtId="0" fontId="5" fillId="7" borderId="8" xfId="0" applyFont="1" applyFill="1" applyBorder="1"/>
    <xf numFmtId="0" fontId="21" fillId="7" borderId="8" xfId="0" applyFont="1" applyFill="1" applyBorder="1" applyAlignment="1">
      <alignment horizontal="center"/>
    </xf>
    <xf numFmtId="0" fontId="5" fillId="7" borderId="8" xfId="0" applyFont="1" applyFill="1" applyBorder="1" applyAlignment="1"/>
    <xf numFmtId="0" fontId="21" fillId="7" borderId="9" xfId="0" applyFont="1" applyFill="1" applyBorder="1" applyAlignment="1">
      <alignment horizontal="center"/>
    </xf>
    <xf numFmtId="0" fontId="5" fillId="10" borderId="0" xfId="0" applyFont="1" applyFill="1"/>
    <xf numFmtId="0" fontId="21" fillId="8" borderId="0" xfId="0" applyFont="1" applyFill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49" fontId="33" fillId="7" borderId="11" xfId="0" applyNumberFormat="1" applyFont="1" applyFill="1" applyBorder="1" applyAlignment="1">
      <alignment horizontal="center" vertical="center"/>
    </xf>
    <xf numFmtId="0" fontId="33" fillId="7" borderId="11" xfId="0" applyFont="1" applyFill="1" applyBorder="1" applyAlignment="1">
      <alignment horizontal="center" vertical="center"/>
    </xf>
    <xf numFmtId="14" fontId="25" fillId="7" borderId="11" xfId="0" applyNumberFormat="1" applyFont="1" applyFill="1" applyBorder="1" applyAlignment="1">
      <alignment horizontal="center" vertical="center"/>
    </xf>
    <xf numFmtId="0" fontId="25" fillId="7" borderId="11" xfId="0" applyFont="1" applyFill="1" applyBorder="1" applyAlignment="1">
      <alignment horizontal="center" vertical="center"/>
    </xf>
    <xf numFmtId="0" fontId="25" fillId="7" borderId="5" xfId="0" applyFont="1" applyFill="1" applyBorder="1" applyAlignment="1">
      <alignment horizontal="center" vertical="center"/>
    </xf>
    <xf numFmtId="0" fontId="37" fillId="7" borderId="20" xfId="0" applyFont="1" applyFill="1" applyBorder="1" applyAlignment="1">
      <alignment horizontal="center" vertical="center"/>
    </xf>
    <xf numFmtId="0" fontId="37" fillId="7" borderId="11" xfId="0" applyFont="1" applyFill="1" applyBorder="1" applyAlignment="1">
      <alignment horizontal="center" vertical="center"/>
    </xf>
    <xf numFmtId="0" fontId="37" fillId="8" borderId="0" xfId="0" applyFont="1" applyFill="1" applyAlignment="1">
      <alignment horizontal="center" vertical="center"/>
    </xf>
    <xf numFmtId="0" fontId="37" fillId="13" borderId="0" xfId="0" applyFont="1" applyFill="1" applyAlignment="1">
      <alignment horizontal="center" vertical="center"/>
    </xf>
    <xf numFmtId="0" fontId="37" fillId="10" borderId="0" xfId="0" applyFont="1" applyFill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14" fontId="25" fillId="7" borderId="11" xfId="0" applyNumberFormat="1" applyFont="1" applyFill="1" applyBorder="1" applyAlignment="1">
      <alignment horizontal="center" vertical="center"/>
    </xf>
    <xf numFmtId="14" fontId="33" fillId="7" borderId="5" xfId="0" applyNumberFormat="1" applyFont="1" applyFill="1" applyBorder="1" applyAlignment="1">
      <alignment horizontal="center" vertical="center"/>
    </xf>
    <xf numFmtId="14" fontId="25" fillId="7" borderId="7" xfId="0" applyNumberFormat="1" applyFont="1" applyFill="1" applyBorder="1" applyAlignment="1">
      <alignment horizontal="center" vertical="center"/>
    </xf>
    <xf numFmtId="0" fontId="25" fillId="7" borderId="11" xfId="0" applyFont="1" applyFill="1" applyBorder="1" applyAlignment="1">
      <alignment horizontal="center" vertical="center"/>
    </xf>
    <xf numFmtId="0" fontId="33" fillId="7" borderId="5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3" fillId="7" borderId="7" xfId="0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14" fontId="33" fillId="7" borderId="7" xfId="0" applyNumberFormat="1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horizontal="center" vertical="center"/>
    </xf>
    <xf numFmtId="0" fontId="39" fillId="7" borderId="12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33" fillId="7" borderId="11" xfId="0" applyFont="1" applyFill="1" applyBorder="1" applyAlignment="1">
      <alignment horizontal="center" vertical="center"/>
    </xf>
    <xf numFmtId="14" fontId="33" fillId="7" borderId="11" xfId="0" applyNumberFormat="1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49" fontId="25" fillId="7" borderId="11" xfId="0" applyNumberFormat="1" applyFont="1" applyFill="1" applyBorder="1" applyAlignment="1">
      <alignment horizontal="center" vertical="center"/>
    </xf>
    <xf numFmtId="0" fontId="33" fillId="7" borderId="12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25" fillId="5" borderId="7" xfId="0" applyFont="1" applyFill="1" applyBorder="1" applyAlignment="1">
      <alignment horizontal="center" vertical="center"/>
    </xf>
    <xf numFmtId="0" fontId="33" fillId="10" borderId="14" xfId="0" applyFont="1" applyFill="1" applyBorder="1" applyAlignment="1">
      <alignment horizontal="center"/>
    </xf>
    <xf numFmtId="49" fontId="33" fillId="10" borderId="11" xfId="0" applyNumberFormat="1" applyFont="1" applyFill="1" applyBorder="1" applyAlignment="1">
      <alignment horizontal="center"/>
    </xf>
    <xf numFmtId="0" fontId="33" fillId="10" borderId="11" xfId="0" applyFont="1" applyFill="1" applyBorder="1" applyAlignment="1">
      <alignment horizontal="center"/>
    </xf>
    <xf numFmtId="14" fontId="33" fillId="10" borderId="11" xfId="0" applyNumberFormat="1" applyFont="1" applyFill="1" applyBorder="1" applyAlignment="1">
      <alignment horizontal="center"/>
    </xf>
    <xf numFmtId="14" fontId="25" fillId="10" borderId="11" xfId="0" applyNumberFormat="1" applyFont="1" applyFill="1" applyBorder="1" applyAlignment="1">
      <alignment horizontal="center"/>
    </xf>
    <xf numFmtId="49" fontId="5" fillId="10" borderId="14" xfId="0" applyNumberFormat="1" applyFont="1" applyFill="1" applyBorder="1" applyAlignment="1"/>
    <xf numFmtId="49" fontId="5" fillId="10" borderId="11" xfId="0" applyNumberFormat="1" applyFont="1" applyFill="1" applyBorder="1" applyAlignment="1"/>
    <xf numFmtId="0" fontId="33" fillId="7" borderId="14" xfId="0" applyFont="1" applyFill="1" applyBorder="1" applyAlignment="1">
      <alignment horizontal="center"/>
    </xf>
    <xf numFmtId="49" fontId="33" fillId="7" borderId="11" xfId="0" applyNumberFormat="1" applyFont="1" applyFill="1" applyBorder="1" applyAlignment="1">
      <alignment horizontal="center"/>
    </xf>
    <xf numFmtId="0" fontId="33" fillId="7" borderId="11" xfId="0" applyFont="1" applyFill="1" applyBorder="1" applyAlignment="1">
      <alignment horizontal="center"/>
    </xf>
    <xf numFmtId="14" fontId="33" fillId="7" borderId="11" xfId="0" applyNumberFormat="1" applyFont="1" applyFill="1" applyBorder="1" applyAlignment="1">
      <alignment horizontal="center"/>
    </xf>
    <xf numFmtId="14" fontId="25" fillId="7" borderId="11" xfId="0" applyNumberFormat="1" applyFont="1" applyFill="1" applyBorder="1" applyAlignment="1">
      <alignment horizontal="center"/>
    </xf>
    <xf numFmtId="49" fontId="5" fillId="7" borderId="14" xfId="0" applyNumberFormat="1" applyFont="1" applyFill="1" applyBorder="1" applyAlignment="1"/>
    <xf numFmtId="49" fontId="5" fillId="7" borderId="11" xfId="0" applyNumberFormat="1" applyFont="1" applyFill="1" applyBorder="1" applyAlignment="1"/>
    <xf numFmtId="0" fontId="2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/>
    <xf numFmtId="0" fontId="5" fillId="13" borderId="0" xfId="0" applyFont="1" applyFill="1"/>
    <xf numFmtId="0" fontId="5" fillId="0" borderId="0" xfId="0" applyFont="1" applyAlignment="1"/>
    <xf numFmtId="0" fontId="5" fillId="7" borderId="0" xfId="0" applyFont="1" applyFill="1"/>
    <xf numFmtId="0" fontId="40" fillId="9" borderId="22" xfId="0" applyFont="1" applyFill="1" applyBorder="1" applyAlignment="1">
      <alignment horizontal="center" vertical="center"/>
    </xf>
    <xf numFmtId="0" fontId="40" fillId="9" borderId="7" xfId="0" applyFont="1" applyFill="1" applyBorder="1" applyAlignment="1">
      <alignment horizontal="center" vertical="center"/>
    </xf>
    <xf numFmtId="49" fontId="40" fillId="9" borderId="7" xfId="0" applyNumberFormat="1" applyFont="1" applyFill="1" applyBorder="1" applyAlignment="1">
      <alignment horizontal="center" vertical="center"/>
    </xf>
    <xf numFmtId="49" fontId="40" fillId="9" borderId="7" xfId="0" applyNumberFormat="1" applyFont="1" applyFill="1" applyBorder="1" applyAlignment="1">
      <alignment horizontal="center" vertical="center"/>
    </xf>
    <xf numFmtId="0" fontId="41" fillId="9" borderId="7" xfId="0" applyFont="1" applyFill="1" applyBorder="1" applyAlignment="1">
      <alignment horizontal="center" vertical="center"/>
    </xf>
    <xf numFmtId="0" fontId="41" fillId="9" borderId="7" xfId="0" applyFont="1" applyFill="1" applyBorder="1" applyAlignment="1">
      <alignment horizontal="center"/>
    </xf>
    <xf numFmtId="0" fontId="40" fillId="9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 wrapText="1"/>
    </xf>
    <xf numFmtId="0" fontId="45" fillId="5" borderId="2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43" fillId="7" borderId="0" xfId="0" applyFont="1" applyFill="1" applyAlignment="1">
      <alignment horizontal="center" vertical="center"/>
    </xf>
    <xf numFmtId="0" fontId="46" fillId="5" borderId="25" xfId="0" applyFont="1" applyFill="1" applyBorder="1" applyAlignment="1">
      <alignment horizontal="center" vertical="center"/>
    </xf>
    <xf numFmtId="0" fontId="44" fillId="7" borderId="7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4" fillId="7" borderId="14" xfId="0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0" xfId="0" applyFont="1"/>
    <xf numFmtId="165" fontId="31" fillId="5" borderId="23" xfId="0" applyNumberFormat="1" applyFont="1" applyFill="1" applyBorder="1" applyAlignment="1">
      <alignment horizontal="center" vertical="center"/>
    </xf>
    <xf numFmtId="0" fontId="31" fillId="5" borderId="23" xfId="0" applyFont="1" applyFill="1" applyBorder="1" applyAlignment="1">
      <alignment horizontal="center" vertical="center"/>
    </xf>
    <xf numFmtId="165" fontId="31" fillId="5" borderId="24" xfId="0" applyNumberFormat="1" applyFont="1" applyFill="1" applyBorder="1" applyAlignment="1">
      <alignment horizontal="center" vertical="center"/>
    </xf>
    <xf numFmtId="165" fontId="42" fillId="5" borderId="24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4" fillId="7" borderId="0" xfId="0" applyFont="1" applyFill="1" applyAlignment="1">
      <alignment horizontal="center" vertical="center"/>
    </xf>
    <xf numFmtId="0" fontId="40" fillId="8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41" fillId="7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41" fillId="9" borderId="21" xfId="0" applyFont="1" applyFill="1" applyBorder="1" applyAlignment="1">
      <alignment horizontal="center"/>
    </xf>
    <xf numFmtId="0" fontId="40" fillId="7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44" fillId="5" borderId="7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49" fontId="24" fillId="9" borderId="7" xfId="0" applyNumberFormat="1" applyFont="1" applyFill="1" applyBorder="1" applyAlignment="1">
      <alignment horizontal="center" vertical="center"/>
    </xf>
    <xf numFmtId="0" fontId="40" fillId="9" borderId="7" xfId="0" applyFont="1" applyFill="1" applyBorder="1" applyAlignment="1">
      <alignment horizontal="center" vertical="center"/>
    </xf>
    <xf numFmtId="0" fontId="47" fillId="5" borderId="21" xfId="0" applyFont="1" applyFill="1" applyBorder="1" applyAlignment="1">
      <alignment horizontal="center" vertical="center"/>
    </xf>
    <xf numFmtId="0" fontId="44" fillId="5" borderId="14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 vertical="center"/>
    </xf>
    <xf numFmtId="0" fontId="50" fillId="7" borderId="7" xfId="0" applyFont="1" applyFill="1" applyBorder="1" applyAlignment="1">
      <alignment horizontal="center" vertical="center"/>
    </xf>
    <xf numFmtId="0" fontId="50" fillId="7" borderId="7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/>
    </xf>
    <xf numFmtId="0" fontId="50" fillId="7" borderId="7" xfId="0" applyFont="1" applyFill="1" applyBorder="1" applyAlignment="1">
      <alignment horizontal="center" vertical="center"/>
    </xf>
    <xf numFmtId="0" fontId="51" fillId="7" borderId="7" xfId="0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0" fontId="50" fillId="7" borderId="0" xfId="0" applyFont="1" applyFill="1" applyAlignment="1">
      <alignment horizontal="center" vertical="center"/>
    </xf>
    <xf numFmtId="0" fontId="35" fillId="7" borderId="0" xfId="0" applyFont="1" applyFill="1" applyAlignment="1">
      <alignment horizontal="center" vertical="center"/>
    </xf>
    <xf numFmtId="0" fontId="35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44" fillId="7" borderId="0" xfId="0" applyFont="1" applyFill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0" fontId="7" fillId="0" borderId="13" xfId="0" applyFont="1" applyBorder="1"/>
    <xf numFmtId="0" fontId="36" fillId="5" borderId="17" xfId="0" applyFont="1" applyFill="1" applyBorder="1" applyAlignment="1">
      <alignment horizontal="center" vertical="center"/>
    </xf>
    <xf numFmtId="0" fontId="7" fillId="0" borderId="5" xfId="0" applyFont="1" applyBorder="1"/>
    <xf numFmtId="0" fontId="16" fillId="5" borderId="5" xfId="0" applyFont="1" applyFill="1" applyBorder="1" applyAlignment="1">
      <alignment horizontal="center" vertical="center"/>
    </xf>
    <xf numFmtId="0" fontId="7" fillId="0" borderId="11" xfId="0" applyFont="1" applyBorder="1"/>
    <xf numFmtId="0" fontId="0" fillId="9" borderId="12" xfId="0" applyFont="1" applyFill="1" applyBorder="1" applyAlignment="1">
      <alignment horizontal="center" vertical="center"/>
    </xf>
    <xf numFmtId="0" fontId="7" fillId="10" borderId="13" xfId="0" applyFont="1" applyFill="1" applyBorder="1"/>
    <xf numFmtId="0" fontId="7" fillId="10" borderId="8" xfId="0" applyFont="1" applyFill="1" applyBorder="1"/>
    <xf numFmtId="0" fontId="0" fillId="7" borderId="12" xfId="0" applyFont="1" applyFill="1" applyBorder="1" applyAlignment="1">
      <alignment horizontal="center" vertical="center"/>
    </xf>
    <xf numFmtId="0" fontId="7" fillId="8" borderId="13" xfId="0" applyFont="1" applyFill="1" applyBorder="1"/>
    <xf numFmtId="0" fontId="7" fillId="8" borderId="8" xfId="0" applyFont="1" applyFill="1" applyBorder="1"/>
    <xf numFmtId="0" fontId="16" fillId="5" borderId="17" xfId="0" applyFont="1" applyFill="1" applyBorder="1" applyAlignment="1">
      <alignment horizontal="center" vertical="center"/>
    </xf>
    <xf numFmtId="0" fontId="0" fillId="9" borderId="17" xfId="0" applyFont="1" applyFill="1" applyBorder="1" applyAlignment="1">
      <alignment horizontal="center" vertical="center"/>
    </xf>
    <xf numFmtId="0" fontId="7" fillId="8" borderId="5" xfId="0" applyFont="1" applyFill="1" applyBorder="1"/>
    <xf numFmtId="0" fontId="7" fillId="8" borderId="11" xfId="0" applyFont="1" applyFill="1" applyBorder="1"/>
    <xf numFmtId="0" fontId="5" fillId="5" borderId="12" xfId="0" applyFont="1" applyFill="1" applyBorder="1" applyAlignment="1">
      <alignment horizontal="center" vertical="center"/>
    </xf>
    <xf numFmtId="0" fontId="7" fillId="0" borderId="8" xfId="0" applyFont="1" applyBorder="1"/>
    <xf numFmtId="0" fontId="22" fillId="5" borderId="13" xfId="0" applyFont="1" applyFill="1" applyBorder="1" applyAlignment="1">
      <alignment horizontal="center" vertical="center"/>
    </xf>
    <xf numFmtId="0" fontId="29" fillId="5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Font="1" applyAlignment="1"/>
    <xf numFmtId="0" fontId="2" fillId="2" borderId="0" xfId="0" applyFont="1" applyFill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4" borderId="2" xfId="0" applyFont="1" applyFill="1" applyBorder="1" applyAlignment="1">
      <alignment horizontal="center" vertical="center"/>
    </xf>
    <xf numFmtId="0" fontId="7" fillId="0" borderId="4" xfId="0" applyFont="1" applyBorder="1"/>
    <xf numFmtId="0" fontId="16" fillId="5" borderId="13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22" fillId="5" borderId="12" xfId="0" applyFont="1" applyFill="1" applyBorder="1" applyAlignment="1">
      <alignment horizontal="center" vertical="center"/>
    </xf>
    <xf numFmtId="0" fontId="29" fillId="5" borderId="12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32" fillId="5" borderId="5" xfId="0" applyFont="1" applyFill="1" applyBorder="1" applyAlignment="1">
      <alignment horizontal="center" vertical="center"/>
    </xf>
    <xf numFmtId="0" fontId="25" fillId="12" borderId="12" xfId="0" applyFont="1" applyFill="1" applyBorder="1" applyAlignment="1">
      <alignment horizontal="center" vertical="center"/>
    </xf>
    <xf numFmtId="0" fontId="34" fillId="5" borderId="13" xfId="0" applyFont="1" applyFill="1" applyBorder="1" applyAlignment="1">
      <alignment horizontal="center" vertical="center"/>
    </xf>
    <xf numFmtId="0" fontId="36" fillId="5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1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1">
    <cellStyle name="Normal" xfId="0" builtinId="0"/>
  </cellStyles>
  <dxfs count="32">
    <dxf>
      <font>
        <color rgb="FFFF0000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</dxfs>
  <tableStyles count="15">
    <tableStyle name="Membres du 13RDPA-style" pivot="0" count="2" xr9:uid="{00000000-0011-0000-FFFF-FFFF00000000}">
      <tableStyleElement type="firstRowStripe" dxfId="31"/>
      <tableStyleElement type="secondRowStripe" dxfId="30"/>
    </tableStyle>
    <tableStyle name="Membres du 13RDPA-style 2" pivot="0" count="2" xr9:uid="{00000000-0011-0000-FFFF-FFFF01000000}">
      <tableStyleElement type="firstRowStripe" dxfId="29"/>
      <tableStyleElement type="secondRowStripe" dxfId="28"/>
    </tableStyle>
    <tableStyle name="Membres du 13RDPA-style 3" pivot="0" count="2" xr9:uid="{00000000-0011-0000-FFFF-FFFF02000000}">
      <tableStyleElement type="firstRowStripe" dxfId="27"/>
      <tableStyleElement type="secondRowStripe" dxfId="26"/>
    </tableStyle>
    <tableStyle name="Membres du 13RDPA-style 4" pivot="0" count="2" xr9:uid="{00000000-0011-0000-FFFF-FFFF03000000}">
      <tableStyleElement type="firstRowStripe" dxfId="25"/>
      <tableStyleElement type="secondRowStripe" dxfId="24"/>
    </tableStyle>
    <tableStyle name="Membres du 13RDPA-style 5" pivot="0" count="2" xr9:uid="{00000000-0011-0000-FFFF-FFFF04000000}">
      <tableStyleElement type="firstRowStripe" dxfId="23"/>
      <tableStyleElement type="secondRowStripe" dxfId="22"/>
    </tableStyle>
    <tableStyle name="Membres du 13RDPA-style 6" pivot="0" count="2" xr9:uid="{00000000-0011-0000-FFFF-FFFF05000000}">
      <tableStyleElement type="firstRowStripe" dxfId="21"/>
      <tableStyleElement type="secondRowStripe" dxfId="20"/>
    </tableStyle>
    <tableStyle name="Campagnes-style" pivot="0" count="2" xr9:uid="{00000000-0011-0000-FFFF-FFFF06000000}">
      <tableStyleElement type="firstRowStripe" dxfId="19"/>
      <tableStyleElement type="secondRowStripe" dxfId="18"/>
    </tableStyle>
    <tableStyle name="Campagnes-style 2" pivot="0" count="2" xr9:uid="{00000000-0011-0000-FFFF-FFFF07000000}">
      <tableStyleElement type="firstRowStripe" dxfId="17"/>
      <tableStyleElement type="secondRowStripe" dxfId="16"/>
    </tableStyle>
    <tableStyle name="Campagnes-style 3" pivot="0" count="2" xr9:uid="{00000000-0011-0000-FFFF-FFFF08000000}">
      <tableStyleElement type="firstRowStripe" dxfId="15"/>
      <tableStyleElement type="secondRowStripe" dxfId="14"/>
    </tableStyle>
    <tableStyle name="Campagnes-style 4" pivot="0" count="2" xr9:uid="{00000000-0011-0000-FFFF-FFFF09000000}">
      <tableStyleElement type="firstRowStripe" dxfId="13"/>
      <tableStyleElement type="secondRowStripe" dxfId="12"/>
    </tableStyle>
    <tableStyle name="Présence OPEX Naph-style" pivot="0" count="2" xr9:uid="{00000000-0011-0000-FFFF-FFFF0A000000}">
      <tableStyleElement type="firstRowStripe" dxfId="11"/>
      <tableStyleElement type="secondRowStripe" dxfId="10"/>
    </tableStyle>
    <tableStyle name="Présence OPEX Naph-style 2" pivot="0" count="2" xr9:uid="{00000000-0011-0000-FFFF-FFFF0B000000}">
      <tableStyleElement type="firstRowStripe" dxfId="9"/>
      <tableStyleElement type="secondRowStripe" dxfId="8"/>
    </tableStyle>
    <tableStyle name="Présence OPEX Naph-style 3" pivot="0" count="2" xr9:uid="{00000000-0011-0000-FFFF-FFFF0C000000}">
      <tableStyleElement type="firstRowStripe" dxfId="7"/>
      <tableStyleElement type="secondRowStripe" dxfId="6"/>
    </tableStyle>
    <tableStyle name="Présence OPEX Naph-style 4" pivot="0" count="2" xr9:uid="{00000000-0011-0000-FFFF-FFFF0D000000}">
      <tableStyleElement type="firstRowStripe" dxfId="5"/>
      <tableStyleElement type="secondRowStripe" dxfId="4"/>
    </tableStyle>
    <tableStyle name="Présence OPEX Naph-style 5" pivot="0" count="2" xr9:uid="{00000000-0011-0000-FFFF-FFFF0E000000}"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c:style val="2"/>
  <c:chart>
    <c:title>
      <c:tx>
        <c:rich>
          <a:bodyPr/>
          <a:lstStyle/>
          <a:p>
            <a:pPr lvl="0">
              <a:defRPr b="0">
                <a:solidFill>
                  <a:srgbClr val="757575"/>
                </a:solidFill>
                <a:latin typeface="+mn-lt"/>
              </a:defRPr>
            </a:pPr>
            <a:r>
              <a:rPr lang="fr-FR" b="0">
                <a:solidFill>
                  <a:srgbClr val="757575"/>
                </a:solidFill>
                <a:latin typeface="+mn-lt"/>
              </a:rPr>
              <a:t>OPEX 13RDPA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'Présence OPEX Naph'!$C$62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C00-4766-886B-BC5555243CDC}"/>
            </c:ext>
          </c:extLst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'Présence OPEX Naph'!$C$62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6C00-4766-886B-BC5555243CDC}"/>
            </c:ext>
          </c:extLst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'Présence OPEX Naph'!$D$62</c:f>
              <c:numCache>
                <c:formatCode>General</c:formatCode>
                <c:ptCount val="1"/>
                <c:pt idx="0">
                  <c:v>31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6C00-4766-886B-BC5555243CDC}"/>
            </c:ext>
          </c:extLst>
        </c:ser>
        <c:ser>
          <c:idx val="3"/>
          <c:order val="3"/>
          <c:spPr>
            <a:solidFill>
              <a:schemeClr val="accent4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'Présence OPEX Naph'!$D$62</c:f>
              <c:numCache>
                <c:formatCode>General</c:formatCode>
                <c:ptCount val="1"/>
                <c:pt idx="0">
                  <c:v>31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6C00-4766-886B-BC5555243CDC}"/>
            </c:ext>
          </c:extLst>
        </c:ser>
        <c:ser>
          <c:idx val="4"/>
          <c:order val="4"/>
          <c:spPr>
            <a:solidFill>
              <a:schemeClr val="accent5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'Présence OPEX Naph'!$D$62</c:f>
              <c:numCache>
                <c:formatCode>General</c:formatCode>
                <c:ptCount val="1"/>
                <c:pt idx="0">
                  <c:v>31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6C00-4766-886B-BC5555243CDC}"/>
            </c:ext>
          </c:extLst>
        </c:ser>
        <c:ser>
          <c:idx val="5"/>
          <c:order val="5"/>
          <c:invertIfNegative val="1"/>
          <c:val>
            <c:numRef>
              <c:f>'Présence OPEX Naph'!$E$62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00-4766-886B-BC5555243CDC}"/>
            </c:ext>
          </c:extLst>
        </c:ser>
        <c:ser>
          <c:idx val="6"/>
          <c:order val="6"/>
          <c:invertIfNegative val="1"/>
          <c:val>
            <c:numRef>
              <c:f>'Présence OPEX Naph'!$E$62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00-4766-886B-BC5555243CDC}"/>
            </c:ext>
          </c:extLst>
        </c:ser>
        <c:ser>
          <c:idx val="7"/>
          <c:order val="7"/>
          <c:invertIfNegative val="1"/>
          <c:val>
            <c:numRef>
              <c:f>'Présence OPEX Naph'!$F$62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00-4766-886B-BC5555243CDC}"/>
            </c:ext>
          </c:extLst>
        </c:ser>
        <c:ser>
          <c:idx val="8"/>
          <c:order val="8"/>
          <c:invertIfNegative val="1"/>
          <c:val>
            <c:numRef>
              <c:f>'Présence OPEX Naph'!$F$62</c:f>
              <c:numCache>
                <c:formatCode>General</c:formatCode>
                <c:ptCount val="1"/>
                <c:pt idx="0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00-4766-886B-BC5555243CDC}"/>
            </c:ext>
          </c:extLst>
        </c:ser>
        <c:ser>
          <c:idx val="9"/>
          <c:order val="9"/>
          <c:invertIfNegative val="1"/>
          <c:val>
            <c:numRef>
              <c:f>'Présence OPEX Naph'!$G$62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00-4766-886B-BC5555243CDC}"/>
            </c:ext>
          </c:extLst>
        </c:ser>
        <c:ser>
          <c:idx val="10"/>
          <c:order val="10"/>
          <c:invertIfNegative val="1"/>
          <c:val>
            <c:numRef>
              <c:f>'Présence OPEX Naph'!$G$62</c:f>
              <c:numCache>
                <c:formatCode>General</c:formatCode>
                <c:ptCount val="1"/>
                <c:pt idx="0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00-4766-886B-BC5555243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5329928"/>
        <c:axId val="616271943"/>
      </c:barChart>
      <c:catAx>
        <c:axId val="1225329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fr-F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616271943"/>
        <c:crosses val="autoZero"/>
        <c:auto val="1"/>
        <c:lblAlgn val="ctr"/>
        <c:lblOffset val="100"/>
        <c:noMultiLvlLbl val="1"/>
      </c:catAx>
      <c:valAx>
        <c:axId val="6162719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fr-FR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fr-FR"/>
          </a:p>
        </c:txPr>
        <c:crossAx val="1225329928"/>
        <c:crosses val="autoZero"/>
        <c:crossBetween val="between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fr-FR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33400" cy="590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16</xdr:col>
      <xdr:colOff>0</xdr:colOff>
      <xdr:row>1</xdr:row>
      <xdr:rowOff>0</xdr:rowOff>
    </xdr:from>
    <xdr:ext cx="400050" cy="590550"/>
    <xdr:pic>
      <xdr:nvPicPr>
        <xdr:cNvPr id="3" name="image5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0</xdr:colOff>
      <xdr:row>1</xdr:row>
      <xdr:rowOff>0</xdr:rowOff>
    </xdr:from>
    <xdr:ext cx="819150" cy="590550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0</xdr:colOff>
      <xdr:row>1</xdr:row>
      <xdr:rowOff>0</xdr:rowOff>
    </xdr:from>
    <xdr:ext cx="838200" cy="447675"/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19</xdr:col>
      <xdr:colOff>0</xdr:colOff>
      <xdr:row>1</xdr:row>
      <xdr:rowOff>0</xdr:rowOff>
    </xdr:from>
    <xdr:ext cx="581025" cy="590550"/>
    <xdr:pic>
      <xdr:nvPicPr>
        <xdr:cNvPr id="6" name="image3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20</xdr:col>
      <xdr:colOff>0</xdr:colOff>
      <xdr:row>1</xdr:row>
      <xdr:rowOff>0</xdr:rowOff>
    </xdr:from>
    <xdr:ext cx="838200" cy="485775"/>
    <xdr:pic>
      <xdr:nvPicPr>
        <xdr:cNvPr id="7" name="image17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21</xdr:col>
      <xdr:colOff>0</xdr:colOff>
      <xdr:row>1</xdr:row>
      <xdr:rowOff>0</xdr:rowOff>
    </xdr:from>
    <xdr:ext cx="838200" cy="485775"/>
    <xdr:pic>
      <xdr:nvPicPr>
        <xdr:cNvPr id="8" name="image23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22</xdr:col>
      <xdr:colOff>0</xdr:colOff>
      <xdr:row>1</xdr:row>
      <xdr:rowOff>0</xdr:rowOff>
    </xdr:from>
    <xdr:ext cx="581025" cy="590550"/>
    <xdr:pic>
      <xdr:nvPicPr>
        <xdr:cNvPr id="9" name="image10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23</xdr:col>
      <xdr:colOff>0</xdr:colOff>
      <xdr:row>1</xdr:row>
      <xdr:rowOff>0</xdr:rowOff>
    </xdr:from>
    <xdr:ext cx="390525" cy="590550"/>
    <xdr:pic>
      <xdr:nvPicPr>
        <xdr:cNvPr id="10" name="image13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24</xdr:col>
      <xdr:colOff>0</xdr:colOff>
      <xdr:row>1</xdr:row>
      <xdr:rowOff>0</xdr:rowOff>
    </xdr:from>
    <xdr:ext cx="838200" cy="485775"/>
    <xdr:pic>
      <xdr:nvPicPr>
        <xdr:cNvPr id="11" name="image14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25</xdr:col>
      <xdr:colOff>0</xdr:colOff>
      <xdr:row>1</xdr:row>
      <xdr:rowOff>0</xdr:rowOff>
    </xdr:from>
    <xdr:ext cx="781050" cy="590550"/>
    <xdr:pic>
      <xdr:nvPicPr>
        <xdr:cNvPr id="12" name="image8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26</xdr:col>
      <xdr:colOff>0</xdr:colOff>
      <xdr:row>1</xdr:row>
      <xdr:rowOff>0</xdr:rowOff>
    </xdr:from>
    <xdr:ext cx="838200" cy="466725"/>
    <xdr:pic>
      <xdr:nvPicPr>
        <xdr:cNvPr id="13" name="image11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27</xdr:col>
      <xdr:colOff>0</xdr:colOff>
      <xdr:row>1</xdr:row>
      <xdr:rowOff>0</xdr:rowOff>
    </xdr:from>
    <xdr:ext cx="476250" cy="590550"/>
    <xdr:pic>
      <xdr:nvPicPr>
        <xdr:cNvPr id="14" name="image24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28</xdr:col>
      <xdr:colOff>0</xdr:colOff>
      <xdr:row>1</xdr:row>
      <xdr:rowOff>0</xdr:rowOff>
    </xdr:from>
    <xdr:ext cx="590550" cy="590550"/>
    <xdr:pic>
      <xdr:nvPicPr>
        <xdr:cNvPr id="15" name="image6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29</xdr:col>
      <xdr:colOff>0</xdr:colOff>
      <xdr:row>1</xdr:row>
      <xdr:rowOff>0</xdr:rowOff>
    </xdr:from>
    <xdr:ext cx="476250" cy="590550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30</xdr:col>
      <xdr:colOff>0</xdr:colOff>
      <xdr:row>1</xdr:row>
      <xdr:rowOff>0</xdr:rowOff>
    </xdr:from>
    <xdr:ext cx="571500" cy="590550"/>
    <xdr:pic>
      <xdr:nvPicPr>
        <xdr:cNvPr id="17" name="image7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31</xdr:col>
      <xdr:colOff>0</xdr:colOff>
      <xdr:row>1</xdr:row>
      <xdr:rowOff>0</xdr:rowOff>
    </xdr:from>
    <xdr:ext cx="495300" cy="590550"/>
    <xdr:pic>
      <xdr:nvPicPr>
        <xdr:cNvPr id="18" name="image9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32</xdr:col>
      <xdr:colOff>0</xdr:colOff>
      <xdr:row>1</xdr:row>
      <xdr:rowOff>0</xdr:rowOff>
    </xdr:from>
    <xdr:ext cx="752475" cy="581025"/>
    <xdr:pic>
      <xdr:nvPicPr>
        <xdr:cNvPr id="19" name="image22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33</xdr:col>
      <xdr:colOff>0</xdr:colOff>
      <xdr:row>1</xdr:row>
      <xdr:rowOff>0</xdr:rowOff>
    </xdr:from>
    <xdr:ext cx="838200" cy="285750"/>
    <xdr:pic>
      <xdr:nvPicPr>
        <xdr:cNvPr id="20" name="image12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34</xdr:col>
      <xdr:colOff>0</xdr:colOff>
      <xdr:row>1</xdr:row>
      <xdr:rowOff>0</xdr:rowOff>
    </xdr:from>
    <xdr:ext cx="819150" cy="590550"/>
    <xdr:pic>
      <xdr:nvPicPr>
        <xdr:cNvPr id="21" name="image19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104775</xdr:colOff>
      <xdr:row>6</xdr:row>
      <xdr:rowOff>19050</xdr:rowOff>
    </xdr:from>
    <xdr:ext cx="6134100" cy="3533775"/>
    <xdr:graphicFrame macro="">
      <xdr:nvGraphicFramePr>
        <xdr:cNvPr id="2" name="Chart 2" title="Graphiqu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0</xdr:col>
      <xdr:colOff>0</xdr:colOff>
      <xdr:row>0</xdr:row>
      <xdr:rowOff>0</xdr:rowOff>
    </xdr:from>
    <xdr:ext cx="962025" cy="257175"/>
    <xdr:pic>
      <xdr:nvPicPr>
        <xdr:cNvPr id="3" name="image41.pn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D18:D19" headerRowCount="0">
  <tableColumns count="1">
    <tableColumn id="1" xr3:uid="{00000000-0010-0000-0000-000001000000}" name="Column1"/>
  </tableColumns>
  <tableStyleInfo name="Membres du 13RDPA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D49:D77" headerRowCount="0">
  <tableColumns count="1">
    <tableColumn id="1" xr3:uid="{00000000-0010-0000-0100-000001000000}" name="Column1"/>
  </tableColumns>
  <tableStyleInfo name="Membres du 13RDPA-style 2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3" displayName="Table_3" ref="D47" headerRowCount="0">
  <tableColumns count="1">
    <tableColumn id="1" xr3:uid="{00000000-0010-0000-0200-000001000000}" name="Column1"/>
  </tableColumns>
  <tableStyleInfo name="Membres du 13RDPA-style 3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4" displayName="Table_4" ref="A95:P95" headerRowCount="0">
  <tableColumns count="16">
    <tableColumn id="1" xr3:uid="{00000000-0010-0000-0300-000001000000}" name="Column1"/>
    <tableColumn id="2" xr3:uid="{00000000-0010-0000-0300-000002000000}" name="Column2"/>
    <tableColumn id="3" xr3:uid="{00000000-0010-0000-0300-000003000000}" name="Column3"/>
    <tableColumn id="4" xr3:uid="{00000000-0010-0000-0300-000004000000}" name="Column4"/>
    <tableColumn id="5" xr3:uid="{00000000-0010-0000-0300-000005000000}" name="Column5"/>
    <tableColumn id="6" xr3:uid="{00000000-0010-0000-0300-000006000000}" name="Column6"/>
    <tableColumn id="7" xr3:uid="{00000000-0010-0000-0300-000007000000}" name="Column7"/>
    <tableColumn id="8" xr3:uid="{00000000-0010-0000-0300-000008000000}" name="Column8"/>
    <tableColumn id="9" xr3:uid="{00000000-0010-0000-0300-000009000000}" name="Column9"/>
    <tableColumn id="10" xr3:uid="{00000000-0010-0000-0300-00000A000000}" name="Column10"/>
    <tableColumn id="11" xr3:uid="{00000000-0010-0000-0300-00000B000000}" name="Column11"/>
    <tableColumn id="12" xr3:uid="{00000000-0010-0000-0300-00000C000000}" name="Column12"/>
    <tableColumn id="13" xr3:uid="{00000000-0010-0000-0300-00000D000000}" name="Column13"/>
    <tableColumn id="14" xr3:uid="{00000000-0010-0000-0300-00000E000000}" name="Column14"/>
    <tableColumn id="15" xr3:uid="{00000000-0010-0000-0300-00000F000000}" name="Column15"/>
    <tableColumn id="16" xr3:uid="{00000000-0010-0000-0300-000010000000}" name="Column16"/>
  </tableColumns>
  <tableStyleInfo name="Membres du 13RDPA-style 4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5" displayName="Table_5" ref="A40:BB45" headerRowCount="0">
  <tableColumns count="54">
    <tableColumn id="1" xr3:uid="{00000000-0010-0000-0400-000001000000}" name="Column1"/>
    <tableColumn id="2" xr3:uid="{00000000-0010-0000-0400-000002000000}" name="Column2"/>
    <tableColumn id="3" xr3:uid="{00000000-0010-0000-0400-000003000000}" name="Column3"/>
    <tableColumn id="4" xr3:uid="{00000000-0010-0000-0400-000004000000}" name="Column4"/>
    <tableColumn id="5" xr3:uid="{00000000-0010-0000-0400-000005000000}" name="Column5"/>
    <tableColumn id="6" xr3:uid="{00000000-0010-0000-0400-000006000000}" name="Column6"/>
    <tableColumn id="7" xr3:uid="{00000000-0010-0000-0400-000007000000}" name="Column7"/>
    <tableColumn id="8" xr3:uid="{00000000-0010-0000-0400-000008000000}" name="Column8"/>
    <tableColumn id="9" xr3:uid="{00000000-0010-0000-0400-000009000000}" name="Column9"/>
    <tableColumn id="10" xr3:uid="{00000000-0010-0000-0400-00000A000000}" name="Column10"/>
    <tableColumn id="11" xr3:uid="{00000000-0010-0000-0400-00000B000000}" name="Column11"/>
    <tableColumn id="12" xr3:uid="{00000000-0010-0000-0400-00000C000000}" name="Column12"/>
    <tableColumn id="13" xr3:uid="{00000000-0010-0000-0400-00000D000000}" name="Column13"/>
    <tableColumn id="14" xr3:uid="{00000000-0010-0000-0400-00000E000000}" name="Column14"/>
    <tableColumn id="15" xr3:uid="{00000000-0010-0000-0400-00000F000000}" name="Column15"/>
    <tableColumn id="16" xr3:uid="{00000000-0010-0000-0400-000010000000}" name="Column16"/>
    <tableColumn id="17" xr3:uid="{00000000-0010-0000-0400-000011000000}" name="Column17"/>
    <tableColumn id="18" xr3:uid="{00000000-0010-0000-0400-000012000000}" name="Column18"/>
    <tableColumn id="19" xr3:uid="{00000000-0010-0000-0400-000013000000}" name="Column19"/>
    <tableColumn id="20" xr3:uid="{00000000-0010-0000-0400-000014000000}" name="Column20"/>
    <tableColumn id="21" xr3:uid="{00000000-0010-0000-0400-000015000000}" name="Column21"/>
    <tableColumn id="22" xr3:uid="{00000000-0010-0000-0400-000016000000}" name="Column22"/>
    <tableColumn id="23" xr3:uid="{00000000-0010-0000-0400-000017000000}" name="Column23"/>
    <tableColumn id="24" xr3:uid="{00000000-0010-0000-0400-000018000000}" name="Column24"/>
    <tableColumn id="25" xr3:uid="{00000000-0010-0000-0400-000019000000}" name="Column25"/>
    <tableColumn id="26" xr3:uid="{00000000-0010-0000-0400-00001A000000}" name="Column26"/>
    <tableColumn id="27" xr3:uid="{00000000-0010-0000-0400-00001B000000}" name="Column27"/>
    <tableColumn id="28" xr3:uid="{00000000-0010-0000-0400-00001C000000}" name="Column28"/>
    <tableColumn id="29" xr3:uid="{00000000-0010-0000-0400-00001D000000}" name="Column29"/>
    <tableColumn id="30" xr3:uid="{00000000-0010-0000-0400-00001E000000}" name="Column30"/>
    <tableColumn id="31" xr3:uid="{00000000-0010-0000-0400-00001F000000}" name="Column31"/>
    <tableColumn id="32" xr3:uid="{00000000-0010-0000-0400-000020000000}" name="Column32"/>
    <tableColumn id="33" xr3:uid="{00000000-0010-0000-0400-000021000000}" name="Column33"/>
    <tableColumn id="34" xr3:uid="{00000000-0010-0000-0400-000022000000}" name="Column34"/>
    <tableColumn id="35" xr3:uid="{00000000-0010-0000-0400-000023000000}" name="Column35"/>
    <tableColumn id="36" xr3:uid="{00000000-0010-0000-0400-000024000000}" name="Column36"/>
    <tableColumn id="37" xr3:uid="{00000000-0010-0000-0400-000025000000}" name="Column37"/>
    <tableColumn id="38" xr3:uid="{00000000-0010-0000-0400-000026000000}" name="Column38"/>
    <tableColumn id="39" xr3:uid="{00000000-0010-0000-0400-000027000000}" name="Column39"/>
    <tableColumn id="40" xr3:uid="{00000000-0010-0000-0400-000028000000}" name="Column40"/>
    <tableColumn id="41" xr3:uid="{00000000-0010-0000-0400-000029000000}" name="Column41"/>
    <tableColumn id="42" xr3:uid="{00000000-0010-0000-0400-00002A000000}" name="Column42"/>
    <tableColumn id="43" xr3:uid="{00000000-0010-0000-0400-00002B000000}" name="Column43"/>
    <tableColumn id="44" xr3:uid="{00000000-0010-0000-0400-00002C000000}" name="Column44"/>
    <tableColumn id="45" xr3:uid="{00000000-0010-0000-0400-00002D000000}" name="Column45"/>
    <tableColumn id="46" xr3:uid="{00000000-0010-0000-0400-00002E000000}" name="Column46"/>
    <tableColumn id="47" xr3:uid="{00000000-0010-0000-0400-00002F000000}" name="Column47"/>
    <tableColumn id="48" xr3:uid="{00000000-0010-0000-0400-000030000000}" name="Column48"/>
    <tableColumn id="49" xr3:uid="{00000000-0010-0000-0400-000031000000}" name="Column49"/>
    <tableColumn id="50" xr3:uid="{00000000-0010-0000-0400-000032000000}" name="Column50"/>
    <tableColumn id="51" xr3:uid="{00000000-0010-0000-0400-000033000000}" name="Column51"/>
    <tableColumn id="52" xr3:uid="{00000000-0010-0000-0400-000034000000}" name="Column52"/>
    <tableColumn id="53" xr3:uid="{00000000-0010-0000-0400-000035000000}" name="Column53"/>
    <tableColumn id="54" xr3:uid="{00000000-0010-0000-0400-000036000000}" name="Column54"/>
  </tableColumns>
  <tableStyleInfo name="Membres du 13RDPA-style 5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6" displayName="Table_6" ref="P8:AI8" headerRowCount="0">
  <tableColumns count="20">
    <tableColumn id="1" xr3:uid="{00000000-0010-0000-0500-000001000000}" name="Column1"/>
    <tableColumn id="2" xr3:uid="{00000000-0010-0000-0500-000002000000}" name="Column2"/>
    <tableColumn id="3" xr3:uid="{00000000-0010-0000-0500-000003000000}" name="Column3"/>
    <tableColumn id="4" xr3:uid="{00000000-0010-0000-0500-000004000000}" name="Column4"/>
    <tableColumn id="5" xr3:uid="{00000000-0010-0000-0500-000005000000}" name="Column5"/>
    <tableColumn id="6" xr3:uid="{00000000-0010-0000-0500-000006000000}" name="Column6"/>
    <tableColumn id="7" xr3:uid="{00000000-0010-0000-0500-000007000000}" name="Column7"/>
    <tableColumn id="8" xr3:uid="{00000000-0010-0000-0500-000008000000}" name="Column8"/>
    <tableColumn id="9" xr3:uid="{00000000-0010-0000-0500-000009000000}" name="Column9"/>
    <tableColumn id="10" xr3:uid="{00000000-0010-0000-0500-00000A000000}" name="Column10"/>
    <tableColumn id="11" xr3:uid="{00000000-0010-0000-0500-00000B000000}" name="Column11"/>
    <tableColumn id="12" xr3:uid="{00000000-0010-0000-0500-00000C000000}" name="Column12"/>
    <tableColumn id="13" xr3:uid="{00000000-0010-0000-0500-00000D000000}" name="Column13"/>
    <tableColumn id="14" xr3:uid="{00000000-0010-0000-0500-00000E000000}" name="Column14"/>
    <tableColumn id="15" xr3:uid="{00000000-0010-0000-0500-00000F000000}" name="Column15"/>
    <tableColumn id="16" xr3:uid="{00000000-0010-0000-0500-000010000000}" name="Column16"/>
    <tableColumn id="17" xr3:uid="{00000000-0010-0000-0500-000011000000}" name="Column17"/>
    <tableColumn id="18" xr3:uid="{00000000-0010-0000-0500-000012000000}" name="Column18"/>
    <tableColumn id="19" xr3:uid="{00000000-0010-0000-0500-000013000000}" name="Column19"/>
    <tableColumn id="20" xr3:uid="{00000000-0010-0000-0500-000014000000}" name="Column20"/>
  </tableColumns>
  <tableStyleInfo name="Membres du 13RDPA-style 6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_11" displayName="Table_11" ref="B3:K11" headerRowCount="0">
  <tableColumns count="10">
    <tableColumn id="1" xr3:uid="{00000000-0010-0000-0A00-000001000000}" name="Column1"/>
    <tableColumn id="2" xr3:uid="{00000000-0010-0000-0A00-000002000000}" name="Column2"/>
    <tableColumn id="3" xr3:uid="{00000000-0010-0000-0A00-000003000000}" name="Column3"/>
    <tableColumn id="4" xr3:uid="{00000000-0010-0000-0A00-000004000000}" name="Column4"/>
    <tableColumn id="5" xr3:uid="{00000000-0010-0000-0A00-000005000000}" name="Column5"/>
    <tableColumn id="6" xr3:uid="{00000000-0010-0000-0A00-000006000000}" name="Column6"/>
    <tableColumn id="7" xr3:uid="{00000000-0010-0000-0A00-000007000000}" name="Column7"/>
    <tableColumn id="8" xr3:uid="{00000000-0010-0000-0A00-000008000000}" name="Column8"/>
    <tableColumn id="9" xr3:uid="{00000000-0010-0000-0A00-000009000000}" name="Column9"/>
    <tableColumn id="10" xr3:uid="{00000000-0010-0000-0A00-00000A000000}" name="Column10"/>
  </tableColumns>
  <tableStyleInfo name="Présence OPEX Naph-style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_12" displayName="Table_12" ref="B40:Q61" headerRowCount="0">
  <tableColumns count="16">
    <tableColumn id="1" xr3:uid="{00000000-0010-0000-0B00-000001000000}" name="Column1"/>
    <tableColumn id="2" xr3:uid="{00000000-0010-0000-0B00-000002000000}" name="Column2"/>
    <tableColumn id="3" xr3:uid="{00000000-0010-0000-0B00-000003000000}" name="Column3"/>
    <tableColumn id="4" xr3:uid="{00000000-0010-0000-0B00-000004000000}" name="Column4"/>
    <tableColumn id="5" xr3:uid="{00000000-0010-0000-0B00-000005000000}" name="Column5"/>
    <tableColumn id="6" xr3:uid="{00000000-0010-0000-0B00-000006000000}" name="Column6"/>
    <tableColumn id="7" xr3:uid="{00000000-0010-0000-0B00-000007000000}" name="Column7"/>
    <tableColumn id="8" xr3:uid="{00000000-0010-0000-0B00-000008000000}" name="Column8"/>
    <tableColumn id="9" xr3:uid="{00000000-0010-0000-0B00-000009000000}" name="Column9"/>
    <tableColumn id="10" xr3:uid="{00000000-0010-0000-0B00-00000A000000}" name="Column10"/>
    <tableColumn id="11" xr3:uid="{00000000-0010-0000-0B00-00000B000000}" name="Column11"/>
    <tableColumn id="12" xr3:uid="{00000000-0010-0000-0B00-00000C000000}" name="Column12"/>
    <tableColumn id="13" xr3:uid="{00000000-0010-0000-0B00-00000D000000}" name="Column13"/>
    <tableColumn id="14" xr3:uid="{00000000-0010-0000-0B00-00000E000000}" name="Column14"/>
    <tableColumn id="15" xr3:uid="{00000000-0010-0000-0B00-00000F000000}" name="Column15"/>
    <tableColumn id="16" xr3:uid="{00000000-0010-0000-0B00-000010000000}" name="Column16"/>
  </tableColumns>
  <tableStyleInfo name="Présence OPEX Naph-style 2" showFirstColumn="1" showLastColumn="1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_13" displayName="Table_13" ref="B28:G30" headerRowCount="0">
  <tableColumns count="6">
    <tableColumn id="1" xr3:uid="{00000000-0010-0000-0C00-000001000000}" name="Column1"/>
    <tableColumn id="2" xr3:uid="{00000000-0010-0000-0C00-000002000000}" name="Column2"/>
    <tableColumn id="3" xr3:uid="{00000000-0010-0000-0C00-000003000000}" name="Column3"/>
    <tableColumn id="4" xr3:uid="{00000000-0010-0000-0C00-000004000000}" name="Column4"/>
    <tableColumn id="5" xr3:uid="{00000000-0010-0000-0C00-000005000000}" name="Column5"/>
    <tableColumn id="6" xr3:uid="{00000000-0010-0000-0C00-000006000000}" name="Column6"/>
  </tableColumns>
  <tableStyleInfo name="Présence OPEX Naph-style 3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_14" displayName="Table_14" ref="B13:G24" headerRowCount="0">
  <tableColumns count="6">
    <tableColumn id="1" xr3:uid="{00000000-0010-0000-0D00-000001000000}" name="Column1"/>
    <tableColumn id="2" xr3:uid="{00000000-0010-0000-0D00-000002000000}" name="Column2"/>
    <tableColumn id="3" xr3:uid="{00000000-0010-0000-0D00-000003000000}" name="Column3"/>
    <tableColumn id="4" xr3:uid="{00000000-0010-0000-0D00-000004000000}" name="Column4"/>
    <tableColumn id="5" xr3:uid="{00000000-0010-0000-0D00-000005000000}" name="Column5"/>
    <tableColumn id="6" xr3:uid="{00000000-0010-0000-0D00-000006000000}" name="Column6"/>
  </tableColumns>
  <tableStyleInfo name="Présence OPEX Naph-style 4" showFirstColumn="1" showLastColumn="1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_15" displayName="Table_15" ref="B32:D38" headerRowCount="0">
  <tableColumns count="3">
    <tableColumn id="1" xr3:uid="{00000000-0010-0000-0E00-000001000000}" name="Column1"/>
    <tableColumn id="2" xr3:uid="{00000000-0010-0000-0E00-000002000000}" name="Column2"/>
    <tableColumn id="3" xr3:uid="{00000000-0010-0000-0E00-000003000000}" name="Column3"/>
  </tableColumns>
  <tableStyleInfo name="Présence OPEX Naph-style 5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drawing" Target="../drawings/drawing2.xml"/><Relationship Id="rId6" Type="http://schemas.openxmlformats.org/officeDocument/2006/relationships/table" Target="../tables/table11.xml"/><Relationship Id="rId5" Type="http://schemas.openxmlformats.org/officeDocument/2006/relationships/table" Target="../tables/table10.xml"/><Relationship Id="rId4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8761D"/>
    <outlinePr summaryBelow="0" summaryRight="0"/>
  </sheetPr>
  <dimension ref="A1:BB951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baseColWidth="10" defaultColWidth="14.42578125" defaultRowHeight="15" customHeight="1"/>
  <cols>
    <col min="1" max="1" width="22.5703125" customWidth="1"/>
    <col min="2" max="2" width="15.5703125" customWidth="1"/>
    <col min="3" max="3" width="3.5703125" customWidth="1"/>
    <col min="4" max="4" width="29.140625" customWidth="1"/>
    <col min="5" max="5" width="16" customWidth="1"/>
    <col min="6" max="7" width="23" customWidth="1"/>
    <col min="8" max="10" width="16" customWidth="1"/>
    <col min="11" max="13" width="19.85546875" customWidth="1"/>
    <col min="14" max="14" width="18.140625" customWidth="1"/>
    <col min="15" max="15" width="24.7109375" customWidth="1"/>
    <col min="16" max="35" width="12.5703125" customWidth="1"/>
    <col min="36" max="42" width="14.42578125" hidden="1" customWidth="1"/>
    <col min="43" max="54" width="14.42578125" customWidth="1"/>
  </cols>
  <sheetData>
    <row r="1" spans="1:54" ht="33" customHeight="1">
      <c r="A1" s="395"/>
      <c r="B1" s="397" t="s">
        <v>0</v>
      </c>
      <c r="C1" s="396"/>
      <c r="D1" s="396"/>
      <c r="E1" s="1"/>
      <c r="F1" s="2"/>
      <c r="G1" s="1"/>
      <c r="H1" s="1"/>
      <c r="I1" s="3"/>
      <c r="J1" s="1"/>
      <c r="K1" s="4"/>
      <c r="L1" s="4"/>
      <c r="M1" s="1"/>
      <c r="N1" s="1"/>
      <c r="O1" s="5"/>
      <c r="P1" s="398" t="s">
        <v>1</v>
      </c>
      <c r="Q1" s="399"/>
      <c r="R1" s="399"/>
      <c r="S1" s="399"/>
      <c r="T1" s="399"/>
      <c r="U1" s="399"/>
      <c r="V1" s="399"/>
      <c r="W1" s="399"/>
      <c r="X1" s="400"/>
      <c r="Y1" s="401" t="s">
        <v>2</v>
      </c>
      <c r="Z1" s="399"/>
      <c r="AA1" s="399"/>
      <c r="AB1" s="399"/>
      <c r="AC1" s="399"/>
      <c r="AD1" s="399"/>
      <c r="AE1" s="399"/>
      <c r="AF1" s="399"/>
      <c r="AG1" s="399"/>
      <c r="AH1" s="399"/>
      <c r="AI1" s="402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ht="46.5" customHeight="1">
      <c r="A2" s="396"/>
      <c r="B2" s="396"/>
      <c r="C2" s="396"/>
      <c r="D2" s="396"/>
      <c r="E2" s="1"/>
      <c r="F2" s="2"/>
      <c r="G2" s="1"/>
      <c r="H2" s="2"/>
      <c r="I2" s="3"/>
      <c r="J2" s="1"/>
      <c r="K2" s="7"/>
      <c r="L2" s="7"/>
      <c r="M2" s="1"/>
      <c r="N2" s="1"/>
      <c r="O2" s="5"/>
      <c r="P2" s="8"/>
      <c r="Q2" s="9"/>
      <c r="R2" s="9"/>
      <c r="S2" s="9"/>
      <c r="T2" s="9"/>
      <c r="U2" s="9"/>
      <c r="V2" s="9"/>
      <c r="W2" s="9"/>
      <c r="X2" s="10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2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ht="32.25" customHeight="1">
      <c r="A3" s="13" t="s">
        <v>3</v>
      </c>
      <c r="B3" s="14" t="s">
        <v>4</v>
      </c>
      <c r="C3" s="14"/>
      <c r="D3" s="14" t="s">
        <v>5</v>
      </c>
      <c r="E3" s="15" t="s">
        <v>6</v>
      </c>
      <c r="F3" s="16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8" t="s">
        <v>13</v>
      </c>
      <c r="M3" s="17" t="s">
        <v>14</v>
      </c>
      <c r="N3" s="16" t="s">
        <v>15</v>
      </c>
      <c r="O3" s="19" t="s">
        <v>16</v>
      </c>
      <c r="P3" s="20" t="s">
        <v>17</v>
      </c>
      <c r="Q3" s="21" t="s">
        <v>18</v>
      </c>
      <c r="R3" s="21" t="s">
        <v>19</v>
      </c>
      <c r="S3" s="21" t="s">
        <v>20</v>
      </c>
      <c r="T3" s="21" t="s">
        <v>21</v>
      </c>
      <c r="U3" s="21" t="s">
        <v>22</v>
      </c>
      <c r="V3" s="21" t="s">
        <v>23</v>
      </c>
      <c r="W3" s="21" t="s">
        <v>24</v>
      </c>
      <c r="X3" s="22" t="s">
        <v>25</v>
      </c>
      <c r="Y3" s="23" t="s">
        <v>26</v>
      </c>
      <c r="Z3" s="23" t="s">
        <v>27</v>
      </c>
      <c r="AA3" s="23" t="s">
        <v>28</v>
      </c>
      <c r="AB3" s="23" t="s">
        <v>29</v>
      </c>
      <c r="AC3" s="23" t="s">
        <v>30</v>
      </c>
      <c r="AD3" s="23" t="s">
        <v>31</v>
      </c>
      <c r="AE3" s="23" t="s">
        <v>32</v>
      </c>
      <c r="AF3" s="23" t="s">
        <v>33</v>
      </c>
      <c r="AG3" s="23" t="s">
        <v>34</v>
      </c>
      <c r="AH3" s="23" t="s">
        <v>35</v>
      </c>
      <c r="AI3" s="24" t="s">
        <v>36</v>
      </c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</row>
    <row r="4" spans="1:54" ht="21.75" customHeight="1">
      <c r="A4" s="405" t="s">
        <v>37</v>
      </c>
      <c r="B4" s="376"/>
      <c r="C4" s="376"/>
      <c r="D4" s="376"/>
      <c r="E4" s="25"/>
      <c r="F4" s="25"/>
      <c r="G4" s="25"/>
      <c r="H4" s="25"/>
      <c r="I4" s="25"/>
      <c r="J4" s="25"/>
      <c r="K4" s="403"/>
      <c r="L4" s="392"/>
      <c r="M4" s="25"/>
      <c r="N4" s="25"/>
      <c r="O4" s="25"/>
      <c r="P4" s="404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80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</row>
    <row r="5" spans="1:54" ht="15.75" customHeight="1">
      <c r="A5" s="26" t="s">
        <v>38</v>
      </c>
      <c r="B5" s="27" t="s">
        <v>39</v>
      </c>
      <c r="C5" s="28">
        <v>1</v>
      </c>
      <c r="D5" s="29" t="s">
        <v>40</v>
      </c>
      <c r="E5" s="30">
        <v>43770</v>
      </c>
      <c r="F5" s="31" t="s">
        <v>41</v>
      </c>
      <c r="G5" s="30">
        <v>43770</v>
      </c>
      <c r="H5" s="384" t="s">
        <v>42</v>
      </c>
      <c r="I5" s="385"/>
      <c r="J5" s="386"/>
      <c r="K5" s="32"/>
      <c r="L5" s="33"/>
      <c r="M5" s="34" t="s">
        <v>43</v>
      </c>
      <c r="N5" s="34"/>
      <c r="O5" s="35" t="s">
        <v>44</v>
      </c>
      <c r="P5" s="36" t="s">
        <v>45</v>
      </c>
      <c r="Q5" s="37"/>
      <c r="R5" s="37"/>
      <c r="S5" s="38"/>
      <c r="T5" s="39"/>
      <c r="U5" s="40" t="s">
        <v>45</v>
      </c>
      <c r="V5" s="37"/>
      <c r="W5" s="41"/>
      <c r="X5" s="42"/>
      <c r="Y5" s="43"/>
      <c r="Z5" s="44" t="s">
        <v>45</v>
      </c>
      <c r="AA5" s="44" t="s">
        <v>45</v>
      </c>
      <c r="AB5" s="40" t="s">
        <v>45</v>
      </c>
      <c r="AC5" s="40" t="s">
        <v>45</v>
      </c>
      <c r="AD5" s="40" t="s">
        <v>45</v>
      </c>
      <c r="AE5" s="40" t="s">
        <v>45</v>
      </c>
      <c r="AF5" s="40" t="s">
        <v>45</v>
      </c>
      <c r="AG5" s="40"/>
      <c r="AH5" s="40" t="s">
        <v>45</v>
      </c>
      <c r="AI5" s="40" t="s">
        <v>45</v>
      </c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</row>
    <row r="6" spans="1:54" ht="21.75" customHeight="1">
      <c r="A6" s="406" t="s">
        <v>46</v>
      </c>
      <c r="B6" s="376"/>
      <c r="C6" s="376"/>
      <c r="D6" s="376"/>
      <c r="E6" s="25"/>
      <c r="F6" s="45"/>
      <c r="G6" s="25"/>
      <c r="H6" s="25"/>
      <c r="I6" s="25"/>
      <c r="J6" s="25"/>
      <c r="K6" s="403"/>
      <c r="L6" s="392"/>
      <c r="M6" s="25"/>
      <c r="N6" s="46"/>
      <c r="O6" s="47"/>
      <c r="P6" s="393"/>
      <c r="Q6" s="376"/>
      <c r="R6" s="376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  <c r="AE6" s="376"/>
      <c r="AF6" s="376"/>
      <c r="AG6" s="376"/>
      <c r="AH6" s="376"/>
      <c r="AI6" s="392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</row>
    <row r="7" spans="1:54" ht="15.75" customHeight="1">
      <c r="A7" s="48" t="s">
        <v>47</v>
      </c>
      <c r="B7" s="49"/>
      <c r="C7" s="50">
        <v>1</v>
      </c>
      <c r="D7" s="51" t="s">
        <v>40</v>
      </c>
      <c r="E7" s="52">
        <v>43770</v>
      </c>
      <c r="F7" s="53" t="s">
        <v>41</v>
      </c>
      <c r="G7" s="54"/>
      <c r="H7" s="55"/>
      <c r="I7" s="55"/>
      <c r="J7" s="55"/>
      <c r="K7" s="56"/>
      <c r="L7" s="57"/>
      <c r="M7" s="54"/>
      <c r="N7" s="58"/>
      <c r="O7" s="35" t="s">
        <v>44</v>
      </c>
      <c r="P7" s="59" t="s">
        <v>45</v>
      </c>
      <c r="Q7" s="60"/>
      <c r="R7" s="60"/>
      <c r="S7" s="54"/>
      <c r="T7" s="54"/>
      <c r="U7" s="44" t="s">
        <v>45</v>
      </c>
      <c r="V7" s="37"/>
      <c r="W7" s="41"/>
      <c r="X7" s="42"/>
      <c r="Y7" s="43"/>
      <c r="Z7" s="44" t="s">
        <v>45</v>
      </c>
      <c r="AA7" s="44" t="s">
        <v>45</v>
      </c>
      <c r="AB7" s="40" t="s">
        <v>45</v>
      </c>
      <c r="AC7" s="40" t="s">
        <v>45</v>
      </c>
      <c r="AD7" s="40" t="s">
        <v>45</v>
      </c>
      <c r="AE7" s="40" t="s">
        <v>45</v>
      </c>
      <c r="AF7" s="40" t="s">
        <v>45</v>
      </c>
      <c r="AG7" s="40"/>
      <c r="AH7" s="40" t="s">
        <v>45</v>
      </c>
      <c r="AI7" s="40" t="s">
        <v>45</v>
      </c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</row>
    <row r="8" spans="1:54" ht="15.75" customHeight="1">
      <c r="A8" s="62" t="s">
        <v>47</v>
      </c>
      <c r="B8" s="63"/>
      <c r="C8" s="62">
        <v>2</v>
      </c>
      <c r="D8" s="64" t="s">
        <v>48</v>
      </c>
      <c r="E8" s="65">
        <v>44232</v>
      </c>
      <c r="F8" s="53" t="s">
        <v>41</v>
      </c>
      <c r="G8" s="54"/>
      <c r="H8" s="55"/>
      <c r="I8" s="55"/>
      <c r="J8" s="55"/>
      <c r="K8" s="56"/>
      <c r="L8" s="57"/>
      <c r="M8" s="54"/>
      <c r="N8" s="58"/>
      <c r="O8" s="66" t="s">
        <v>49</v>
      </c>
      <c r="P8" s="67" t="s">
        <v>45</v>
      </c>
      <c r="Q8" s="67"/>
      <c r="R8" s="67"/>
      <c r="S8" s="44"/>
      <c r="T8" s="44"/>
      <c r="U8" s="44"/>
      <c r="V8" s="67"/>
      <c r="W8" s="67" t="s">
        <v>45</v>
      </c>
      <c r="X8" s="68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</row>
    <row r="9" spans="1:54" ht="21.75" customHeight="1">
      <c r="A9" s="407" t="s">
        <v>50</v>
      </c>
      <c r="B9" s="376"/>
      <c r="C9" s="376"/>
      <c r="D9" s="376"/>
      <c r="E9" s="70"/>
      <c r="F9" s="71"/>
      <c r="G9" s="70"/>
      <c r="H9" s="70"/>
      <c r="I9" s="70"/>
      <c r="J9" s="70"/>
      <c r="K9" s="403"/>
      <c r="L9" s="392"/>
      <c r="M9" s="70"/>
      <c r="N9" s="72"/>
      <c r="O9" s="72"/>
      <c r="P9" s="394"/>
      <c r="Q9" s="378"/>
      <c r="R9" s="378"/>
      <c r="S9" s="378"/>
      <c r="T9" s="378"/>
      <c r="U9" s="378"/>
      <c r="V9" s="378"/>
      <c r="W9" s="378"/>
      <c r="X9" s="378"/>
      <c r="Y9" s="378"/>
      <c r="Z9" s="378"/>
      <c r="AA9" s="378"/>
      <c r="AB9" s="378"/>
      <c r="AC9" s="378"/>
      <c r="AD9" s="378"/>
      <c r="AE9" s="378"/>
      <c r="AF9" s="378"/>
      <c r="AG9" s="378"/>
      <c r="AH9" s="378"/>
      <c r="AI9" s="380"/>
      <c r="AJ9" s="6"/>
      <c r="AK9" s="6"/>
      <c r="AL9" s="6"/>
      <c r="AM9" s="6"/>
      <c r="AN9" s="6"/>
      <c r="AO9" s="6"/>
      <c r="AP9" s="6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</row>
    <row r="10" spans="1:54" ht="15.75" customHeight="1">
      <c r="A10" s="73" t="s">
        <v>51</v>
      </c>
      <c r="B10" s="74" t="s">
        <v>52</v>
      </c>
      <c r="C10" s="75">
        <v>1</v>
      </c>
      <c r="D10" s="76" t="s">
        <v>53</v>
      </c>
      <c r="E10" s="77">
        <v>44128</v>
      </c>
      <c r="F10" s="78" t="s">
        <v>41</v>
      </c>
      <c r="G10" s="77">
        <v>44128</v>
      </c>
      <c r="H10" s="381" t="s">
        <v>42</v>
      </c>
      <c r="I10" s="382"/>
      <c r="J10" s="383"/>
      <c r="K10" s="79"/>
      <c r="L10" s="80"/>
      <c r="M10" s="81" t="s">
        <v>54</v>
      </c>
      <c r="N10" s="82"/>
      <c r="O10" s="83" t="s">
        <v>55</v>
      </c>
      <c r="P10" s="36" t="s">
        <v>45</v>
      </c>
      <c r="Q10" s="84" t="s">
        <v>45</v>
      </c>
      <c r="R10" s="84" t="s">
        <v>45</v>
      </c>
      <c r="S10" s="84"/>
      <c r="T10" s="84"/>
      <c r="U10" s="84"/>
      <c r="V10" s="84"/>
      <c r="W10" s="84"/>
      <c r="X10" s="85" t="s">
        <v>45</v>
      </c>
      <c r="Y10" s="38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</row>
    <row r="11" spans="1:54" ht="15.75" customHeight="1">
      <c r="A11" s="86" t="s">
        <v>56</v>
      </c>
      <c r="B11" s="87" t="s">
        <v>57</v>
      </c>
      <c r="C11" s="87">
        <v>2</v>
      </c>
      <c r="D11" s="88" t="s">
        <v>58</v>
      </c>
      <c r="E11" s="89">
        <v>43954</v>
      </c>
      <c r="F11" s="53" t="s">
        <v>41</v>
      </c>
      <c r="G11" s="89">
        <v>43954</v>
      </c>
      <c r="H11" s="384" t="s">
        <v>42</v>
      </c>
      <c r="I11" s="385"/>
      <c r="J11" s="386"/>
      <c r="K11" s="90"/>
      <c r="L11" s="91"/>
      <c r="M11" s="92" t="s">
        <v>59</v>
      </c>
      <c r="N11" s="93"/>
      <c r="O11" s="94" t="s">
        <v>60</v>
      </c>
      <c r="P11" s="67" t="s">
        <v>45</v>
      </c>
      <c r="Q11" s="84"/>
      <c r="R11" s="95"/>
      <c r="S11" s="84" t="s">
        <v>45</v>
      </c>
      <c r="T11" s="84" t="s">
        <v>45</v>
      </c>
      <c r="U11" s="84"/>
      <c r="V11" s="84" t="s">
        <v>45</v>
      </c>
      <c r="W11" s="84" t="s">
        <v>45</v>
      </c>
      <c r="X11" s="85"/>
      <c r="Y11" s="38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96"/>
      <c r="AU11" s="96"/>
      <c r="AV11" s="96"/>
      <c r="AW11" s="96"/>
      <c r="AX11" s="96"/>
      <c r="AY11" s="96"/>
      <c r="AZ11" s="96"/>
      <c r="BA11" s="96"/>
      <c r="BB11" s="96"/>
    </row>
    <row r="12" spans="1:54" ht="15.75" customHeight="1">
      <c r="A12" s="73" t="s">
        <v>56</v>
      </c>
      <c r="B12" s="75" t="s">
        <v>61</v>
      </c>
      <c r="C12" s="75">
        <v>3</v>
      </c>
      <c r="D12" s="76" t="s">
        <v>62</v>
      </c>
      <c r="E12" s="77">
        <v>44069</v>
      </c>
      <c r="F12" s="78" t="s">
        <v>41</v>
      </c>
      <c r="G12" s="77">
        <v>44069</v>
      </c>
      <c r="H12" s="381" t="s">
        <v>42</v>
      </c>
      <c r="I12" s="385"/>
      <c r="J12" s="386"/>
      <c r="K12" s="79"/>
      <c r="L12" s="80"/>
      <c r="M12" s="81" t="s">
        <v>63</v>
      </c>
      <c r="N12" s="82" t="s">
        <v>64</v>
      </c>
      <c r="O12" s="83" t="s">
        <v>65</v>
      </c>
      <c r="P12" s="36" t="s">
        <v>45</v>
      </c>
      <c r="Q12" s="84" t="s">
        <v>45</v>
      </c>
      <c r="R12" s="84"/>
      <c r="S12" s="84"/>
      <c r="T12" s="84" t="s">
        <v>45</v>
      </c>
      <c r="U12" s="84"/>
      <c r="V12" s="84" t="s">
        <v>45</v>
      </c>
      <c r="W12" s="84"/>
      <c r="X12" s="85" t="s">
        <v>45</v>
      </c>
      <c r="Y12" s="38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</row>
    <row r="13" spans="1:54" ht="15.75" customHeight="1">
      <c r="A13" s="86" t="s">
        <v>66</v>
      </c>
      <c r="B13" s="97"/>
      <c r="C13" s="87">
        <v>4</v>
      </c>
      <c r="D13" s="88" t="s">
        <v>67</v>
      </c>
      <c r="E13" s="89">
        <v>44115</v>
      </c>
      <c r="F13" s="53" t="s">
        <v>41</v>
      </c>
      <c r="G13" s="89">
        <v>44117</v>
      </c>
      <c r="H13" s="384" t="s">
        <v>42</v>
      </c>
      <c r="I13" s="382"/>
      <c r="J13" s="383"/>
      <c r="K13" s="98">
        <v>44318</v>
      </c>
      <c r="L13" s="99">
        <f>COUNTA('Présence OPEX Naph'!E5:Q5)</f>
        <v>3</v>
      </c>
      <c r="M13" s="92" t="s">
        <v>68</v>
      </c>
      <c r="N13" s="93" t="s">
        <v>64</v>
      </c>
      <c r="O13" s="94" t="s">
        <v>69</v>
      </c>
      <c r="P13" s="67" t="s">
        <v>45</v>
      </c>
      <c r="Q13" s="84" t="s">
        <v>45</v>
      </c>
      <c r="R13" s="84" t="s">
        <v>45</v>
      </c>
      <c r="S13" s="84"/>
      <c r="T13" s="84"/>
      <c r="U13" s="84"/>
      <c r="V13" s="84"/>
      <c r="W13" s="84"/>
      <c r="X13" s="85"/>
      <c r="Y13" s="38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96"/>
      <c r="AU13" s="96"/>
      <c r="AV13" s="96"/>
      <c r="AW13" s="96"/>
      <c r="AX13" s="96"/>
      <c r="AY13" s="96"/>
      <c r="AZ13" s="96"/>
      <c r="BA13" s="96"/>
      <c r="BB13" s="96"/>
    </row>
    <row r="14" spans="1:54" ht="15.75" customHeight="1">
      <c r="A14" s="73" t="s">
        <v>70</v>
      </c>
      <c r="B14" s="75"/>
      <c r="C14" s="75">
        <v>5</v>
      </c>
      <c r="D14" s="76" t="s">
        <v>71</v>
      </c>
      <c r="E14" s="77">
        <v>44225</v>
      </c>
      <c r="F14" s="78" t="s">
        <v>41</v>
      </c>
      <c r="G14" s="77">
        <v>44226</v>
      </c>
      <c r="H14" s="381" t="s">
        <v>42</v>
      </c>
      <c r="I14" s="382"/>
      <c r="J14" s="383"/>
      <c r="K14" s="100"/>
      <c r="L14" s="80"/>
      <c r="M14" s="81" t="s">
        <v>72</v>
      </c>
      <c r="N14" s="82" t="s">
        <v>64</v>
      </c>
      <c r="O14" s="83"/>
      <c r="P14" s="36" t="s">
        <v>45</v>
      </c>
      <c r="Q14" s="84"/>
      <c r="R14" s="84"/>
      <c r="S14" s="84"/>
      <c r="T14" s="84" t="s">
        <v>45</v>
      </c>
      <c r="U14" s="84"/>
      <c r="V14" s="84"/>
      <c r="W14" s="84" t="s">
        <v>45</v>
      </c>
      <c r="X14" s="85"/>
      <c r="Y14" s="38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</row>
    <row r="15" spans="1:54" ht="15.75" customHeight="1">
      <c r="A15" s="86" t="s">
        <v>70</v>
      </c>
      <c r="B15" s="97"/>
      <c r="C15" s="87">
        <v>6</v>
      </c>
      <c r="D15" s="88" t="s">
        <v>73</v>
      </c>
      <c r="E15" s="89">
        <v>44241</v>
      </c>
      <c r="F15" s="53" t="s">
        <v>41</v>
      </c>
      <c r="G15" s="89">
        <v>44242</v>
      </c>
      <c r="H15" s="384" t="s">
        <v>42</v>
      </c>
      <c r="I15" s="382"/>
      <c r="J15" s="383"/>
      <c r="K15" s="101"/>
      <c r="L15" s="91"/>
      <c r="M15" s="92" t="s">
        <v>74</v>
      </c>
      <c r="N15" s="93" t="s">
        <v>64</v>
      </c>
      <c r="O15" s="94"/>
      <c r="P15" s="67" t="s">
        <v>45</v>
      </c>
      <c r="Q15" s="84" t="s">
        <v>45</v>
      </c>
      <c r="R15" s="84" t="s">
        <v>45</v>
      </c>
      <c r="S15" s="84" t="s">
        <v>45</v>
      </c>
      <c r="T15" s="84"/>
      <c r="U15" s="84"/>
      <c r="V15" s="84"/>
      <c r="W15" s="84" t="s">
        <v>45</v>
      </c>
      <c r="X15" s="85"/>
      <c r="Y15" s="38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96"/>
      <c r="AU15" s="96"/>
      <c r="AV15" s="96"/>
      <c r="AW15" s="96"/>
      <c r="AX15" s="96"/>
      <c r="AY15" s="96"/>
      <c r="AZ15" s="96"/>
      <c r="BA15" s="96"/>
      <c r="BB15" s="96"/>
    </row>
    <row r="16" spans="1:54" ht="15.75" customHeight="1">
      <c r="A16" s="73" t="s">
        <v>70</v>
      </c>
      <c r="B16" s="75"/>
      <c r="C16" s="75">
        <v>7</v>
      </c>
      <c r="D16" s="76" t="s">
        <v>75</v>
      </c>
      <c r="E16" s="77">
        <v>44274</v>
      </c>
      <c r="F16" s="78" t="s">
        <v>41</v>
      </c>
      <c r="G16" s="77">
        <v>44283</v>
      </c>
      <c r="H16" s="381" t="s">
        <v>42</v>
      </c>
      <c r="I16" s="385"/>
      <c r="J16" s="386"/>
      <c r="K16" s="102">
        <v>44318</v>
      </c>
      <c r="L16" s="103">
        <f>COUNTA('Présence OPEX Naph'!E8:Q8)</f>
        <v>2</v>
      </c>
      <c r="M16" s="81" t="s">
        <v>76</v>
      </c>
      <c r="N16" s="82" t="s">
        <v>64</v>
      </c>
      <c r="O16" s="83"/>
      <c r="P16" s="36" t="s">
        <v>45</v>
      </c>
      <c r="Q16" s="84"/>
      <c r="R16" s="84"/>
      <c r="S16" s="84"/>
      <c r="T16" s="84"/>
      <c r="U16" s="84"/>
      <c r="V16" s="84"/>
      <c r="W16" s="84"/>
      <c r="X16" s="85"/>
      <c r="Y16" s="38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</row>
    <row r="17" spans="1:54" ht="15.75" customHeight="1">
      <c r="A17" s="86" t="s">
        <v>77</v>
      </c>
      <c r="B17" s="97"/>
      <c r="C17" s="87">
        <v>8</v>
      </c>
      <c r="D17" s="88" t="s">
        <v>78</v>
      </c>
      <c r="E17" s="89">
        <v>44274</v>
      </c>
      <c r="F17" s="53" t="s">
        <v>41</v>
      </c>
      <c r="G17" s="89">
        <v>44283</v>
      </c>
      <c r="H17" s="52">
        <v>44283</v>
      </c>
      <c r="I17" s="52">
        <v>44318</v>
      </c>
      <c r="J17" s="52">
        <v>44325</v>
      </c>
      <c r="K17" s="90"/>
      <c r="L17" s="104"/>
      <c r="M17" s="92" t="s">
        <v>76</v>
      </c>
      <c r="N17" s="93" t="s">
        <v>79</v>
      </c>
      <c r="O17" s="94"/>
      <c r="P17" s="67" t="s">
        <v>45</v>
      </c>
      <c r="Q17" s="84"/>
      <c r="R17" s="105"/>
      <c r="S17" s="84"/>
      <c r="T17" s="84"/>
      <c r="U17" s="84"/>
      <c r="V17" s="84"/>
      <c r="W17" s="84"/>
      <c r="X17" s="85"/>
      <c r="Y17" s="38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96"/>
      <c r="AU17" s="96"/>
      <c r="AV17" s="96"/>
      <c r="AW17" s="96"/>
      <c r="AX17" s="96"/>
      <c r="AY17" s="96"/>
      <c r="AZ17" s="96"/>
      <c r="BA17" s="96"/>
      <c r="BB17" s="96"/>
    </row>
    <row r="18" spans="1:54" ht="15.75" customHeight="1">
      <c r="A18" s="73" t="s">
        <v>77</v>
      </c>
      <c r="B18" s="106"/>
      <c r="C18" s="75">
        <v>9</v>
      </c>
      <c r="D18" s="76" t="s">
        <v>80</v>
      </c>
      <c r="E18" s="77">
        <v>44315</v>
      </c>
      <c r="F18" s="78" t="s">
        <v>41</v>
      </c>
      <c r="G18" s="77">
        <v>44316</v>
      </c>
      <c r="H18" s="107">
        <v>44318</v>
      </c>
      <c r="I18" s="107">
        <v>44325</v>
      </c>
      <c r="J18" s="108">
        <v>44332</v>
      </c>
      <c r="K18" s="102"/>
      <c r="L18" s="104"/>
      <c r="M18" s="81" t="s">
        <v>76</v>
      </c>
      <c r="N18" s="82" t="s">
        <v>64</v>
      </c>
      <c r="O18" s="109"/>
      <c r="P18" s="67" t="s">
        <v>45</v>
      </c>
      <c r="Q18" s="110"/>
      <c r="R18" s="110"/>
      <c r="S18" s="110"/>
      <c r="T18" s="110"/>
      <c r="U18" s="110" t="b">
        <v>0</v>
      </c>
      <c r="V18" s="110"/>
      <c r="W18" s="110"/>
      <c r="X18" s="111"/>
      <c r="Y18" s="112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</row>
    <row r="19" spans="1:54" ht="15.75" customHeight="1">
      <c r="A19" s="86" t="s">
        <v>77</v>
      </c>
      <c r="B19" s="97"/>
      <c r="C19" s="87">
        <v>10</v>
      </c>
      <c r="D19" s="88" t="s">
        <v>81</v>
      </c>
      <c r="E19" s="89">
        <v>44328</v>
      </c>
      <c r="F19" s="53" t="s">
        <v>41</v>
      </c>
      <c r="G19" s="89">
        <v>44335</v>
      </c>
      <c r="H19" s="52"/>
      <c r="I19" s="52"/>
      <c r="J19" s="52"/>
      <c r="K19" s="90"/>
      <c r="L19" s="91"/>
      <c r="M19" s="92" t="s">
        <v>76</v>
      </c>
      <c r="N19" s="93" t="s">
        <v>64</v>
      </c>
      <c r="O19" s="94" t="s">
        <v>82</v>
      </c>
      <c r="P19" s="67" t="s">
        <v>45</v>
      </c>
      <c r="Q19" s="84"/>
      <c r="R19" s="105"/>
      <c r="S19" s="84"/>
      <c r="T19" s="84"/>
      <c r="U19" s="84"/>
      <c r="V19" s="84"/>
      <c r="W19" s="84"/>
      <c r="X19" s="85"/>
      <c r="Y19" s="38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96"/>
      <c r="AU19" s="96"/>
      <c r="AV19" s="96"/>
      <c r="AW19" s="96"/>
      <c r="AX19" s="96"/>
      <c r="AY19" s="96"/>
      <c r="AZ19" s="96"/>
      <c r="BA19" s="96"/>
      <c r="BB19" s="96"/>
    </row>
    <row r="20" spans="1:54" ht="21.75" customHeight="1">
      <c r="A20" s="408" t="s">
        <v>83</v>
      </c>
      <c r="B20" s="376"/>
      <c r="C20" s="376"/>
      <c r="D20" s="376"/>
      <c r="E20" s="25"/>
      <c r="F20" s="45"/>
      <c r="G20" s="25"/>
      <c r="H20" s="25"/>
      <c r="I20" s="25"/>
      <c r="J20" s="25"/>
      <c r="K20" s="403"/>
      <c r="L20" s="392"/>
      <c r="M20" s="25"/>
      <c r="N20" s="46"/>
      <c r="O20" s="46"/>
      <c r="P20" s="409"/>
      <c r="Q20" s="378"/>
      <c r="R20" s="378"/>
      <c r="S20" s="378"/>
      <c r="T20" s="378"/>
      <c r="U20" s="378"/>
      <c r="V20" s="378"/>
      <c r="W20" s="378"/>
      <c r="X20" s="378"/>
      <c r="Y20" s="378"/>
      <c r="Z20" s="378"/>
      <c r="AA20" s="378"/>
      <c r="AB20" s="378"/>
      <c r="AC20" s="378"/>
      <c r="AD20" s="378"/>
      <c r="AE20" s="378"/>
      <c r="AF20" s="378"/>
      <c r="AG20" s="378"/>
      <c r="AH20" s="378"/>
      <c r="AI20" s="380"/>
      <c r="AJ20" s="6"/>
      <c r="AK20" s="6"/>
      <c r="AL20" s="6"/>
      <c r="AM20" s="6"/>
      <c r="AN20" s="6"/>
      <c r="AO20" s="6"/>
      <c r="AP20" s="6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</row>
    <row r="21" spans="1:54" ht="15.75" customHeight="1">
      <c r="A21" s="73" t="s">
        <v>84</v>
      </c>
      <c r="B21" s="74" t="s">
        <v>85</v>
      </c>
      <c r="C21" s="113">
        <v>1</v>
      </c>
      <c r="D21" s="114" t="s">
        <v>86</v>
      </c>
      <c r="E21" s="115">
        <v>44125</v>
      </c>
      <c r="F21" s="78" t="s">
        <v>41</v>
      </c>
      <c r="G21" s="116">
        <v>44131</v>
      </c>
      <c r="H21" s="381" t="s">
        <v>42</v>
      </c>
      <c r="I21" s="382"/>
      <c r="J21" s="383"/>
      <c r="K21" s="79"/>
      <c r="L21" s="80"/>
      <c r="M21" s="82" t="s">
        <v>54</v>
      </c>
      <c r="N21" s="117" t="s">
        <v>68</v>
      </c>
      <c r="O21" s="118" t="s">
        <v>87</v>
      </c>
      <c r="P21" s="67" t="s">
        <v>45</v>
      </c>
      <c r="Q21" s="67" t="s">
        <v>45</v>
      </c>
      <c r="R21" s="67"/>
      <c r="S21" s="44"/>
      <c r="T21" s="44"/>
      <c r="U21" s="44"/>
      <c r="V21" s="67" t="s">
        <v>45</v>
      </c>
      <c r="W21" s="44"/>
      <c r="X21" s="68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6"/>
      <c r="AK21" s="6"/>
      <c r="AL21" s="6"/>
      <c r="AM21" s="6"/>
      <c r="AN21" s="6"/>
      <c r="AO21" s="6"/>
      <c r="AP21" s="6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</row>
    <row r="22" spans="1:54" ht="15.75" customHeight="1">
      <c r="A22" s="87" t="s">
        <v>56</v>
      </c>
      <c r="B22" s="87" t="s">
        <v>88</v>
      </c>
      <c r="C22" s="87">
        <v>2</v>
      </c>
      <c r="D22" s="120" t="s">
        <v>89</v>
      </c>
      <c r="E22" s="121">
        <v>44168</v>
      </c>
      <c r="F22" s="122" t="s">
        <v>41</v>
      </c>
      <c r="G22" s="121">
        <v>44173</v>
      </c>
      <c r="H22" s="384" t="s">
        <v>42</v>
      </c>
      <c r="I22" s="385"/>
      <c r="J22" s="386"/>
      <c r="K22" s="123"/>
      <c r="L22" s="124"/>
      <c r="M22" s="93" t="s">
        <v>59</v>
      </c>
      <c r="N22" s="125"/>
      <c r="O22" s="126" t="s">
        <v>90</v>
      </c>
      <c r="P22" s="67" t="s">
        <v>45</v>
      </c>
      <c r="Q22" s="67" t="s">
        <v>45</v>
      </c>
      <c r="R22" s="67" t="s">
        <v>45</v>
      </c>
      <c r="S22" s="44" t="s">
        <v>45</v>
      </c>
      <c r="T22" s="44" t="s">
        <v>45</v>
      </c>
      <c r="U22" s="44"/>
      <c r="V22" s="44"/>
      <c r="W22" s="44" t="s">
        <v>45</v>
      </c>
      <c r="X22" s="127"/>
      <c r="Y22" s="43"/>
      <c r="Z22" s="41"/>
      <c r="AA22" s="41"/>
      <c r="AB22" s="41"/>
      <c r="AC22" s="41"/>
      <c r="AD22" s="41"/>
      <c r="AE22" s="41"/>
      <c r="AF22" s="41"/>
      <c r="AG22" s="41"/>
      <c r="AH22" s="44"/>
      <c r="AI22" s="44"/>
      <c r="AJ22" s="128"/>
      <c r="AK22" s="128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  <c r="AY22" s="128"/>
      <c r="AZ22" s="128"/>
      <c r="BA22" s="128"/>
      <c r="BB22" s="128"/>
    </row>
    <row r="23" spans="1:54" ht="15.75" customHeight="1">
      <c r="A23" s="73" t="s">
        <v>91</v>
      </c>
      <c r="B23" s="75" t="s">
        <v>92</v>
      </c>
      <c r="C23" s="113">
        <v>3</v>
      </c>
      <c r="D23" s="114" t="s">
        <v>93</v>
      </c>
      <c r="E23" s="129">
        <v>43993</v>
      </c>
      <c r="F23" s="78" t="s">
        <v>41</v>
      </c>
      <c r="G23" s="130">
        <v>44030</v>
      </c>
      <c r="H23" s="388" t="s">
        <v>42</v>
      </c>
      <c r="I23" s="389"/>
      <c r="J23" s="390"/>
      <c r="K23" s="102">
        <v>44318</v>
      </c>
      <c r="L23" s="132">
        <f>COUNTA('Présence OPEX Naph'!E15:Q15)</f>
        <v>2</v>
      </c>
      <c r="M23" s="133" t="s">
        <v>63</v>
      </c>
      <c r="N23" s="131" t="s">
        <v>64</v>
      </c>
      <c r="O23" s="134" t="s">
        <v>94</v>
      </c>
      <c r="P23" s="67" t="s">
        <v>45</v>
      </c>
      <c r="Q23" s="67"/>
      <c r="R23" s="67" t="s">
        <v>45</v>
      </c>
      <c r="S23" s="44"/>
      <c r="T23" s="44"/>
      <c r="U23" s="44"/>
      <c r="V23" s="44"/>
      <c r="W23" s="44"/>
      <c r="X23" s="85" t="s">
        <v>45</v>
      </c>
      <c r="Y23" s="135"/>
      <c r="Z23" s="95"/>
      <c r="AA23" s="95"/>
      <c r="AB23" s="95"/>
      <c r="AC23" s="95"/>
      <c r="AD23" s="95"/>
      <c r="AE23" s="95"/>
      <c r="AF23" s="95"/>
      <c r="AG23" s="95"/>
      <c r="AH23" s="67"/>
      <c r="AI23" s="67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</row>
    <row r="24" spans="1:54" ht="15.75" customHeight="1">
      <c r="A24" s="87" t="s">
        <v>66</v>
      </c>
      <c r="B24" s="87"/>
      <c r="C24" s="87">
        <v>4</v>
      </c>
      <c r="D24" s="120" t="s">
        <v>48</v>
      </c>
      <c r="E24" s="121">
        <v>44232</v>
      </c>
      <c r="F24" s="122" t="s">
        <v>41</v>
      </c>
      <c r="G24" s="121">
        <v>44236</v>
      </c>
      <c r="H24" s="384" t="s">
        <v>42</v>
      </c>
      <c r="I24" s="382"/>
      <c r="J24" s="383"/>
      <c r="K24" s="137"/>
      <c r="L24" s="124"/>
      <c r="M24" s="93" t="s">
        <v>24</v>
      </c>
      <c r="N24" s="125" t="s">
        <v>95</v>
      </c>
      <c r="O24" s="126" t="s">
        <v>49</v>
      </c>
      <c r="P24" s="67" t="s">
        <v>45</v>
      </c>
      <c r="Q24" s="67"/>
      <c r="R24" s="67" t="s">
        <v>45</v>
      </c>
      <c r="S24" s="44"/>
      <c r="T24" s="44"/>
      <c r="U24" s="44"/>
      <c r="V24" s="44"/>
      <c r="W24" s="44" t="s">
        <v>45</v>
      </c>
      <c r="X24" s="127"/>
      <c r="Y24" s="43"/>
      <c r="Z24" s="41"/>
      <c r="AA24" s="41"/>
      <c r="AB24" s="41"/>
      <c r="AC24" s="41"/>
      <c r="AD24" s="41"/>
      <c r="AE24" s="41"/>
      <c r="AF24" s="41"/>
      <c r="AG24" s="41"/>
      <c r="AH24" s="44"/>
      <c r="AI24" s="44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  <c r="AY24" s="128"/>
      <c r="AZ24" s="128"/>
      <c r="BA24" s="128"/>
      <c r="BB24" s="128"/>
    </row>
    <row r="25" spans="1:54" ht="15.75" customHeight="1">
      <c r="A25" s="73" t="s">
        <v>70</v>
      </c>
      <c r="B25" s="74"/>
      <c r="C25" s="113">
        <v>5</v>
      </c>
      <c r="D25" s="114" t="s">
        <v>96</v>
      </c>
      <c r="E25" s="115">
        <v>44264</v>
      </c>
      <c r="F25" s="78" t="s">
        <v>41</v>
      </c>
      <c r="G25" s="116">
        <v>44264</v>
      </c>
      <c r="H25" s="381" t="s">
        <v>42</v>
      </c>
      <c r="I25" s="385"/>
      <c r="J25" s="386"/>
      <c r="K25" s="100"/>
      <c r="L25" s="80"/>
      <c r="M25" s="82" t="s">
        <v>68</v>
      </c>
      <c r="N25" s="117" t="s">
        <v>79</v>
      </c>
      <c r="O25" s="118" t="s">
        <v>97</v>
      </c>
      <c r="P25" s="67" t="s">
        <v>45</v>
      </c>
      <c r="Q25" s="67"/>
      <c r="R25" s="67"/>
      <c r="S25" s="44" t="s">
        <v>45</v>
      </c>
      <c r="T25" s="44" t="s">
        <v>45</v>
      </c>
      <c r="U25" s="44"/>
      <c r="V25" s="67"/>
      <c r="W25" s="44"/>
      <c r="X25" s="68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6"/>
      <c r="AK25" s="6"/>
      <c r="AL25" s="6"/>
      <c r="AM25" s="6"/>
      <c r="AN25" s="6"/>
      <c r="AO25" s="6"/>
      <c r="AP25" s="6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</row>
    <row r="26" spans="1:54" ht="15.75" customHeight="1">
      <c r="A26" s="87" t="s">
        <v>70</v>
      </c>
      <c r="B26" s="87"/>
      <c r="C26" s="87">
        <v>6</v>
      </c>
      <c r="D26" s="120" t="s">
        <v>98</v>
      </c>
      <c r="E26" s="121">
        <v>44168</v>
      </c>
      <c r="F26" s="122" t="s">
        <v>41</v>
      </c>
      <c r="G26" s="121">
        <v>44194</v>
      </c>
      <c r="H26" s="384" t="s">
        <v>42</v>
      </c>
      <c r="I26" s="382"/>
      <c r="J26" s="383"/>
      <c r="K26" s="137"/>
      <c r="L26" s="124"/>
      <c r="M26" s="93" t="s">
        <v>99</v>
      </c>
      <c r="N26" s="125" t="s">
        <v>64</v>
      </c>
      <c r="O26" s="126" t="s">
        <v>100</v>
      </c>
      <c r="P26" s="67" t="s">
        <v>45</v>
      </c>
      <c r="Q26" s="67"/>
      <c r="R26" s="67"/>
      <c r="S26" s="44" t="s">
        <v>45</v>
      </c>
      <c r="T26" s="44" t="s">
        <v>45</v>
      </c>
      <c r="U26" s="44"/>
      <c r="V26" s="44" t="s">
        <v>45</v>
      </c>
      <c r="W26" s="44" t="s">
        <v>45</v>
      </c>
      <c r="X26" s="85" t="s">
        <v>45</v>
      </c>
      <c r="Y26" s="43"/>
      <c r="Z26" s="41"/>
      <c r="AA26" s="41"/>
      <c r="AB26" s="41"/>
      <c r="AC26" s="41"/>
      <c r="AD26" s="41"/>
      <c r="AE26" s="41"/>
      <c r="AF26" s="41"/>
      <c r="AG26" s="41"/>
      <c r="AH26" s="44"/>
      <c r="AI26" s="44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</row>
    <row r="27" spans="1:54" ht="15.75" customHeight="1">
      <c r="A27" s="73" t="s">
        <v>70</v>
      </c>
      <c r="B27" s="75"/>
      <c r="C27" s="113">
        <v>7</v>
      </c>
      <c r="D27" s="114" t="s">
        <v>101</v>
      </c>
      <c r="E27" s="129">
        <v>44267</v>
      </c>
      <c r="F27" s="78" t="s">
        <v>41</v>
      </c>
      <c r="G27" s="130">
        <v>44272</v>
      </c>
      <c r="H27" s="388" t="s">
        <v>42</v>
      </c>
      <c r="I27" s="389"/>
      <c r="J27" s="390"/>
      <c r="K27" s="138"/>
      <c r="L27" s="139"/>
      <c r="M27" s="133" t="s">
        <v>76</v>
      </c>
      <c r="N27" s="131" t="s">
        <v>64</v>
      </c>
      <c r="O27" s="134" t="s">
        <v>102</v>
      </c>
      <c r="P27" s="67" t="s">
        <v>45</v>
      </c>
      <c r="Q27" s="67"/>
      <c r="R27" s="67" t="s">
        <v>45</v>
      </c>
      <c r="S27" s="44" t="s">
        <v>45</v>
      </c>
      <c r="T27" s="44"/>
      <c r="U27" s="44"/>
      <c r="V27" s="44"/>
      <c r="W27" s="44"/>
      <c r="X27" s="85"/>
      <c r="Y27" s="135"/>
      <c r="Z27" s="95"/>
      <c r="AA27" s="95"/>
      <c r="AB27" s="95"/>
      <c r="AC27" s="95"/>
      <c r="AD27" s="95"/>
      <c r="AE27" s="95"/>
      <c r="AF27" s="95"/>
      <c r="AG27" s="95"/>
      <c r="AH27" s="67"/>
      <c r="AI27" s="67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</row>
    <row r="28" spans="1:54" ht="15.75" customHeight="1">
      <c r="A28" s="87" t="s">
        <v>70</v>
      </c>
      <c r="B28" s="87"/>
      <c r="C28" s="87">
        <v>8</v>
      </c>
      <c r="D28" s="120" t="s">
        <v>103</v>
      </c>
      <c r="E28" s="121">
        <v>44264</v>
      </c>
      <c r="F28" s="122" t="s">
        <v>41</v>
      </c>
      <c r="G28" s="121">
        <v>44264</v>
      </c>
      <c r="H28" s="384" t="s">
        <v>42</v>
      </c>
      <c r="I28" s="382"/>
      <c r="J28" s="383"/>
      <c r="K28" s="137"/>
      <c r="L28" s="124"/>
      <c r="M28" s="93" t="s">
        <v>76</v>
      </c>
      <c r="N28" s="125" t="s">
        <v>104</v>
      </c>
      <c r="O28" s="126"/>
      <c r="P28" s="67" t="s">
        <v>45</v>
      </c>
      <c r="Q28" s="67"/>
      <c r="R28" s="67" t="s">
        <v>45</v>
      </c>
      <c r="S28" s="44" t="s">
        <v>45</v>
      </c>
      <c r="T28" s="44" t="s">
        <v>45</v>
      </c>
      <c r="U28" s="44"/>
      <c r="V28" s="44"/>
      <c r="W28" s="44" t="s">
        <v>45</v>
      </c>
      <c r="X28" s="127"/>
      <c r="Y28" s="43"/>
      <c r="Z28" s="41"/>
      <c r="AA28" s="41"/>
      <c r="AB28" s="41"/>
      <c r="AC28" s="41"/>
      <c r="AD28" s="41"/>
      <c r="AE28" s="41"/>
      <c r="AF28" s="41"/>
      <c r="AG28" s="41"/>
      <c r="AH28" s="44"/>
      <c r="AI28" s="44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</row>
    <row r="29" spans="1:54" ht="15.75" customHeight="1">
      <c r="A29" s="73" t="s">
        <v>70</v>
      </c>
      <c r="B29" s="75"/>
      <c r="C29" s="113">
        <v>9</v>
      </c>
      <c r="D29" s="114" t="s">
        <v>105</v>
      </c>
      <c r="E29" s="129">
        <v>44256</v>
      </c>
      <c r="F29" s="78" t="s">
        <v>41</v>
      </c>
      <c r="G29" s="130">
        <v>44258</v>
      </c>
      <c r="H29" s="388" t="s">
        <v>42</v>
      </c>
      <c r="I29" s="389"/>
      <c r="J29" s="390"/>
      <c r="K29" s="138"/>
      <c r="L29" s="139"/>
      <c r="M29" s="133" t="s">
        <v>74</v>
      </c>
      <c r="N29" s="131" t="s">
        <v>64</v>
      </c>
      <c r="O29" s="134" t="s">
        <v>106</v>
      </c>
      <c r="P29" s="67" t="s">
        <v>45</v>
      </c>
      <c r="Q29" s="67"/>
      <c r="R29" s="67" t="s">
        <v>45</v>
      </c>
      <c r="S29" s="44"/>
      <c r="T29" s="44"/>
      <c r="U29" s="44"/>
      <c r="V29" s="44"/>
      <c r="W29" s="44"/>
      <c r="X29" s="85"/>
      <c r="Y29" s="135"/>
      <c r="Z29" s="95"/>
      <c r="AA29" s="95"/>
      <c r="AB29" s="95"/>
      <c r="AC29" s="95"/>
      <c r="AD29" s="95"/>
      <c r="AE29" s="95"/>
      <c r="AF29" s="95"/>
      <c r="AG29" s="95"/>
      <c r="AH29" s="67"/>
      <c r="AI29" s="67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</row>
    <row r="30" spans="1:54" ht="15.75" customHeight="1">
      <c r="A30" s="87" t="s">
        <v>77</v>
      </c>
      <c r="B30" s="87"/>
      <c r="C30" s="87">
        <v>10</v>
      </c>
      <c r="D30" s="120" t="s">
        <v>107</v>
      </c>
      <c r="E30" s="121">
        <v>44298</v>
      </c>
      <c r="F30" s="122" t="s">
        <v>41</v>
      </c>
      <c r="G30" s="121">
        <v>44299</v>
      </c>
      <c r="H30" s="410" t="s">
        <v>42</v>
      </c>
      <c r="I30" s="382"/>
      <c r="J30" s="383"/>
      <c r="K30" s="123"/>
      <c r="L30" s="140"/>
      <c r="M30" s="93" t="s">
        <v>76</v>
      </c>
      <c r="N30" s="125" t="s">
        <v>64</v>
      </c>
      <c r="O30" s="126" t="s">
        <v>108</v>
      </c>
      <c r="P30" s="67" t="s">
        <v>45</v>
      </c>
      <c r="Q30" s="67"/>
      <c r="R30" s="67"/>
      <c r="S30" s="44"/>
      <c r="T30" s="44"/>
      <c r="U30" s="44"/>
      <c r="V30" s="44"/>
      <c r="W30" s="44"/>
      <c r="X30" s="127"/>
      <c r="Y30" s="43"/>
      <c r="Z30" s="41"/>
      <c r="AA30" s="41"/>
      <c r="AB30" s="41"/>
      <c r="AC30" s="41"/>
      <c r="AD30" s="41"/>
      <c r="AE30" s="41"/>
      <c r="AF30" s="41"/>
      <c r="AG30" s="41"/>
      <c r="AH30" s="44"/>
      <c r="AI30" s="44"/>
      <c r="AJ30" s="128"/>
      <c r="AK30" s="128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  <c r="AY30" s="128"/>
      <c r="AZ30" s="128"/>
      <c r="BA30" s="128"/>
      <c r="BB30" s="128"/>
    </row>
    <row r="31" spans="1:54" ht="15.75" customHeight="1">
      <c r="A31" s="73" t="s">
        <v>77</v>
      </c>
      <c r="B31" s="106"/>
      <c r="C31" s="75">
        <v>11</v>
      </c>
      <c r="D31" s="76" t="s">
        <v>109</v>
      </c>
      <c r="E31" s="141">
        <v>43996</v>
      </c>
      <c r="F31" s="78" t="s">
        <v>41</v>
      </c>
      <c r="G31" s="77">
        <v>44335</v>
      </c>
      <c r="H31" s="107"/>
      <c r="I31" s="107"/>
      <c r="J31" s="108"/>
      <c r="K31" s="79"/>
      <c r="L31" s="80"/>
      <c r="M31" s="81" t="s">
        <v>76</v>
      </c>
      <c r="N31" s="82" t="s">
        <v>64</v>
      </c>
      <c r="O31" s="83" t="s">
        <v>110</v>
      </c>
      <c r="P31" s="67" t="s">
        <v>45</v>
      </c>
      <c r="Q31" s="110"/>
      <c r="R31" s="110"/>
      <c r="S31" s="110"/>
      <c r="T31" s="110"/>
      <c r="U31" s="110"/>
      <c r="V31" s="110"/>
      <c r="W31" s="110"/>
      <c r="X31" s="111"/>
      <c r="Y31" s="112"/>
      <c r="Z31" s="39"/>
      <c r="AA31" s="39"/>
      <c r="AB31" s="39"/>
      <c r="AC31" s="110" t="s">
        <v>45</v>
      </c>
      <c r="AD31" s="39"/>
      <c r="AE31" s="110"/>
      <c r="AF31" s="110"/>
      <c r="AG31" s="110"/>
      <c r="AH31" s="110"/>
      <c r="AI31" s="110" t="s">
        <v>45</v>
      </c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</row>
    <row r="32" spans="1:54" ht="15.75" customHeight="1">
      <c r="A32" s="87" t="s">
        <v>111</v>
      </c>
      <c r="B32" s="87"/>
      <c r="C32" s="142">
        <v>12</v>
      </c>
      <c r="D32" s="120" t="s">
        <v>112</v>
      </c>
      <c r="E32" s="121">
        <v>44267</v>
      </c>
      <c r="F32" s="122" t="s">
        <v>41</v>
      </c>
      <c r="G32" s="121"/>
      <c r="H32" s="52"/>
      <c r="I32" s="52"/>
      <c r="J32" s="52"/>
      <c r="K32" s="123"/>
      <c r="L32" s="124"/>
      <c r="M32" s="93" t="s">
        <v>113</v>
      </c>
      <c r="N32" s="125" t="s">
        <v>64</v>
      </c>
      <c r="O32" s="126"/>
      <c r="P32" s="67"/>
      <c r="Q32" s="67"/>
      <c r="R32" s="67"/>
      <c r="S32" s="44"/>
      <c r="T32" s="44"/>
      <c r="U32" s="44"/>
      <c r="V32" s="44"/>
      <c r="W32" s="44"/>
      <c r="X32" s="127"/>
      <c r="Y32" s="43"/>
      <c r="Z32" s="41"/>
      <c r="AA32" s="41"/>
      <c r="AB32" s="41"/>
      <c r="AC32" s="41"/>
      <c r="AD32" s="41"/>
      <c r="AE32" s="41"/>
      <c r="AF32" s="41"/>
      <c r="AG32" s="41"/>
      <c r="AH32" s="44"/>
      <c r="AI32" s="44"/>
      <c r="AJ32" s="128"/>
      <c r="AK32" s="12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  <c r="AY32" s="128"/>
      <c r="AZ32" s="128"/>
      <c r="BA32" s="128"/>
      <c r="BB32" s="128"/>
    </row>
    <row r="33" spans="1:54" ht="21.75" customHeight="1">
      <c r="A33" s="375" t="s">
        <v>114</v>
      </c>
      <c r="B33" s="376"/>
      <c r="C33" s="376"/>
      <c r="D33" s="376"/>
      <c r="E33" s="25"/>
      <c r="F33" s="45"/>
      <c r="G33" s="25"/>
      <c r="H33" s="25"/>
      <c r="I33" s="25"/>
      <c r="J33" s="25"/>
      <c r="K33" s="403"/>
      <c r="L33" s="392"/>
      <c r="M33" s="25"/>
      <c r="N33" s="46"/>
      <c r="O33" s="143"/>
      <c r="P33" s="411"/>
      <c r="Q33" s="376"/>
      <c r="R33" s="376"/>
      <c r="S33" s="376"/>
      <c r="T33" s="376"/>
      <c r="U33" s="376"/>
      <c r="V33" s="376"/>
      <c r="W33" s="376"/>
      <c r="X33" s="376"/>
      <c r="Y33" s="376"/>
      <c r="Z33" s="376"/>
      <c r="AA33" s="376"/>
      <c r="AB33" s="376"/>
      <c r="AC33" s="376"/>
      <c r="AD33" s="376"/>
      <c r="AE33" s="376"/>
      <c r="AF33" s="376"/>
      <c r="AG33" s="376"/>
      <c r="AH33" s="376"/>
      <c r="AI33" s="392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</row>
    <row r="34" spans="1:54" ht="15.75" customHeight="1">
      <c r="A34" s="86" t="s">
        <v>56</v>
      </c>
      <c r="B34" s="87" t="s">
        <v>115</v>
      </c>
      <c r="C34" s="87">
        <v>1</v>
      </c>
      <c r="D34" s="144" t="s">
        <v>116</v>
      </c>
      <c r="E34" s="145">
        <v>43889</v>
      </c>
      <c r="F34" s="31" t="s">
        <v>41</v>
      </c>
      <c r="G34" s="146">
        <v>44180</v>
      </c>
      <c r="H34" s="384" t="s">
        <v>42</v>
      </c>
      <c r="I34" s="382"/>
      <c r="J34" s="383"/>
      <c r="K34" s="147"/>
      <c r="L34" s="148"/>
      <c r="M34" s="149" t="s">
        <v>117</v>
      </c>
      <c r="N34" s="150" t="s">
        <v>64</v>
      </c>
      <c r="O34" s="151" t="s">
        <v>118</v>
      </c>
      <c r="P34" s="152" t="s">
        <v>45</v>
      </c>
      <c r="Q34" s="67" t="s">
        <v>45</v>
      </c>
      <c r="R34" s="105"/>
      <c r="S34" s="67" t="s">
        <v>45</v>
      </c>
      <c r="T34" s="44"/>
      <c r="U34" s="67" t="s">
        <v>45</v>
      </c>
      <c r="V34" s="105"/>
      <c r="W34" s="67" t="s">
        <v>45</v>
      </c>
      <c r="X34" s="153"/>
      <c r="Y34" s="13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154"/>
      <c r="AK34" s="154"/>
      <c r="AL34" s="154"/>
      <c r="AM34" s="154"/>
      <c r="AN34" s="154"/>
      <c r="AO34" s="154"/>
      <c r="AP34" s="155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</row>
    <row r="35" spans="1:54" ht="21.75" customHeight="1">
      <c r="A35" s="377" t="s">
        <v>119</v>
      </c>
      <c r="B35" s="378"/>
      <c r="C35" s="378"/>
      <c r="D35" s="378"/>
      <c r="E35" s="156"/>
      <c r="F35" s="157"/>
      <c r="G35" s="156"/>
      <c r="H35" s="156"/>
      <c r="I35" s="156"/>
      <c r="J35" s="156"/>
      <c r="K35" s="379"/>
      <c r="L35" s="380"/>
      <c r="M35" s="156"/>
      <c r="N35" s="158"/>
      <c r="O35" s="158"/>
      <c r="P35" s="412"/>
      <c r="Q35" s="376"/>
      <c r="R35" s="376"/>
      <c r="S35" s="376"/>
      <c r="T35" s="376"/>
      <c r="U35" s="376"/>
      <c r="V35" s="376"/>
      <c r="W35" s="376"/>
      <c r="X35" s="376"/>
      <c r="Y35" s="376"/>
      <c r="Z35" s="376"/>
      <c r="AA35" s="376"/>
      <c r="AB35" s="376"/>
      <c r="AC35" s="376"/>
      <c r="AD35" s="376"/>
      <c r="AE35" s="376"/>
      <c r="AF35" s="376"/>
      <c r="AG35" s="376"/>
      <c r="AH35" s="376"/>
      <c r="AI35" s="392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</row>
    <row r="36" spans="1:54" ht="15.75" customHeight="1">
      <c r="A36" s="159" t="s">
        <v>38</v>
      </c>
      <c r="B36" s="160" t="s">
        <v>39</v>
      </c>
      <c r="C36" s="161">
        <v>1</v>
      </c>
      <c r="D36" s="162" t="s">
        <v>40</v>
      </c>
      <c r="E36" s="163">
        <v>43770</v>
      </c>
      <c r="F36" s="164" t="s">
        <v>41</v>
      </c>
      <c r="G36" s="163">
        <v>43770</v>
      </c>
      <c r="H36" s="381" t="s">
        <v>42</v>
      </c>
      <c r="I36" s="382"/>
      <c r="J36" s="383"/>
      <c r="K36" s="79"/>
      <c r="L36" s="80"/>
      <c r="M36" s="165" t="s">
        <v>120</v>
      </c>
      <c r="N36" s="165"/>
      <c r="O36" s="166" t="s">
        <v>44</v>
      </c>
      <c r="P36" s="67" t="s">
        <v>45</v>
      </c>
      <c r="Q36" s="167"/>
      <c r="R36" s="167"/>
      <c r="S36" s="167"/>
      <c r="T36" s="167"/>
      <c r="U36" s="44" t="s">
        <v>45</v>
      </c>
      <c r="V36" s="168"/>
      <c r="W36" s="169"/>
      <c r="X36" s="170"/>
      <c r="Y36" s="43"/>
      <c r="Z36" s="44" t="s">
        <v>45</v>
      </c>
      <c r="AA36" s="44" t="s">
        <v>45</v>
      </c>
      <c r="AB36" s="40" t="s">
        <v>45</v>
      </c>
      <c r="AC36" s="44" t="s">
        <v>45</v>
      </c>
      <c r="AD36" s="44" t="s">
        <v>45</v>
      </c>
      <c r="AE36" s="44" t="s">
        <v>45</v>
      </c>
      <c r="AF36" s="40" t="s">
        <v>45</v>
      </c>
      <c r="AG36" s="44"/>
      <c r="AH36" s="41"/>
      <c r="AI36" s="44" t="s">
        <v>45</v>
      </c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</row>
    <row r="37" spans="1:54" ht="15.75" customHeight="1">
      <c r="A37" s="86" t="s">
        <v>56</v>
      </c>
      <c r="B37" s="87" t="s">
        <v>121</v>
      </c>
      <c r="C37" s="171">
        <v>2</v>
      </c>
      <c r="D37" s="88" t="s">
        <v>122</v>
      </c>
      <c r="E37" s="172">
        <v>44138</v>
      </c>
      <c r="F37" s="31" t="s">
        <v>41</v>
      </c>
      <c r="G37" s="30">
        <v>44138</v>
      </c>
      <c r="H37" s="384" t="s">
        <v>42</v>
      </c>
      <c r="I37" s="385"/>
      <c r="J37" s="386"/>
      <c r="K37" s="173"/>
      <c r="L37" s="174"/>
      <c r="M37" s="34" t="s">
        <v>123</v>
      </c>
      <c r="N37" s="175" t="s">
        <v>64</v>
      </c>
      <c r="O37" s="176" t="s">
        <v>124</v>
      </c>
      <c r="P37" s="67" t="s">
        <v>45</v>
      </c>
      <c r="Q37" s="177"/>
      <c r="R37" s="178"/>
      <c r="S37" s="179"/>
      <c r="T37" s="179"/>
      <c r="U37" s="180"/>
      <c r="V37" s="178"/>
      <c r="W37" s="181"/>
      <c r="X37" s="182"/>
      <c r="Y37" s="43"/>
      <c r="Z37" s="44" t="s">
        <v>45</v>
      </c>
      <c r="AA37" s="44" t="s">
        <v>45</v>
      </c>
      <c r="AB37" s="40" t="s">
        <v>45</v>
      </c>
      <c r="AC37" s="44" t="s">
        <v>45</v>
      </c>
      <c r="AD37" s="44" t="s">
        <v>45</v>
      </c>
      <c r="AE37" s="44"/>
      <c r="AF37" s="40" t="s">
        <v>45</v>
      </c>
      <c r="AG37" s="44"/>
      <c r="AH37" s="41"/>
      <c r="AI37" s="44" t="s">
        <v>45</v>
      </c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</row>
    <row r="38" spans="1:54" ht="15.75" customHeight="1">
      <c r="A38" s="159" t="s">
        <v>70</v>
      </c>
      <c r="B38" s="160"/>
      <c r="C38" s="161">
        <v>3</v>
      </c>
      <c r="D38" s="162" t="s">
        <v>125</v>
      </c>
      <c r="E38" s="163">
        <v>44160</v>
      </c>
      <c r="F38" s="164" t="s">
        <v>41</v>
      </c>
      <c r="G38" s="163">
        <v>44162</v>
      </c>
      <c r="H38" s="381" t="s">
        <v>42</v>
      </c>
      <c r="I38" s="382"/>
      <c r="J38" s="383"/>
      <c r="K38" s="100"/>
      <c r="L38" s="80"/>
      <c r="M38" s="165" t="s">
        <v>76</v>
      </c>
      <c r="N38" s="183" t="s">
        <v>126</v>
      </c>
      <c r="O38" s="166" t="s">
        <v>127</v>
      </c>
      <c r="P38" s="67" t="s">
        <v>45</v>
      </c>
      <c r="Q38" s="167"/>
      <c r="R38" s="167"/>
      <c r="S38" s="167"/>
      <c r="T38" s="167"/>
      <c r="U38" s="44"/>
      <c r="V38" s="168"/>
      <c r="W38" s="169"/>
      <c r="X38" s="170"/>
      <c r="Y38" s="43"/>
      <c r="Z38" s="44"/>
      <c r="AA38" s="44"/>
      <c r="AB38" s="40"/>
      <c r="AC38" s="44"/>
      <c r="AD38" s="44"/>
      <c r="AE38" s="44"/>
      <c r="AF38" s="40"/>
      <c r="AG38" s="44"/>
      <c r="AH38" s="41"/>
      <c r="AI38" s="44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</row>
    <row r="39" spans="1:54" ht="21.75" customHeight="1">
      <c r="A39" s="387" t="s">
        <v>128</v>
      </c>
      <c r="B39" s="378"/>
      <c r="C39" s="378"/>
      <c r="D39" s="378"/>
      <c r="E39" s="184"/>
      <c r="F39" s="185"/>
      <c r="G39" s="184"/>
      <c r="H39" s="184"/>
      <c r="I39" s="184"/>
      <c r="J39" s="184"/>
      <c r="K39" s="379"/>
      <c r="L39" s="380"/>
      <c r="M39" s="184"/>
      <c r="N39" s="186"/>
      <c r="O39" s="143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  <c r="AA39" s="184"/>
      <c r="AB39" s="184"/>
      <c r="AC39" s="184"/>
      <c r="AD39" s="184"/>
      <c r="AE39" s="184"/>
      <c r="AF39" s="184"/>
      <c r="AG39" s="184"/>
      <c r="AH39" s="184"/>
      <c r="AI39" s="184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</row>
    <row r="40" spans="1:54" ht="15.75" customHeight="1">
      <c r="A40" s="159" t="s">
        <v>113</v>
      </c>
      <c r="B40" s="160"/>
      <c r="C40" s="161">
        <v>1</v>
      </c>
      <c r="D40" s="187" t="s">
        <v>129</v>
      </c>
      <c r="E40" s="188">
        <v>44264</v>
      </c>
      <c r="F40" s="164" t="s">
        <v>41</v>
      </c>
      <c r="G40" s="163"/>
      <c r="H40" s="107"/>
      <c r="I40" s="107"/>
      <c r="J40" s="189"/>
      <c r="K40" s="190"/>
      <c r="L40" s="191"/>
      <c r="M40" s="183" t="s">
        <v>113</v>
      </c>
      <c r="N40" s="165"/>
      <c r="O40" s="166"/>
      <c r="P40" s="67"/>
      <c r="Q40" s="167"/>
      <c r="R40" s="167"/>
      <c r="S40" s="167"/>
      <c r="T40" s="167"/>
      <c r="U40" s="44"/>
      <c r="V40" s="168"/>
      <c r="W40" s="169"/>
      <c r="X40" s="170"/>
      <c r="Y40" s="38"/>
      <c r="Z40" s="44"/>
      <c r="AA40" s="44"/>
      <c r="AB40" s="40"/>
      <c r="AC40" s="44"/>
      <c r="AD40" s="44"/>
      <c r="AE40" s="44"/>
      <c r="AF40" s="40"/>
      <c r="AG40" s="44"/>
      <c r="AH40" s="39"/>
      <c r="AI40" s="44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</row>
    <row r="41" spans="1:54" ht="15.75" customHeight="1">
      <c r="A41" s="86" t="s">
        <v>113</v>
      </c>
      <c r="B41" s="87"/>
      <c r="C41" s="171">
        <v>2</v>
      </c>
      <c r="D41" s="88" t="s">
        <v>130</v>
      </c>
      <c r="E41" s="172">
        <v>44323</v>
      </c>
      <c r="F41" s="31" t="s">
        <v>41</v>
      </c>
      <c r="G41" s="30"/>
      <c r="H41" s="52"/>
      <c r="I41" s="52"/>
      <c r="J41" s="52"/>
      <c r="K41" s="192"/>
      <c r="L41" s="193"/>
      <c r="M41" s="34" t="s">
        <v>113</v>
      </c>
      <c r="N41" s="93" t="s">
        <v>131</v>
      </c>
      <c r="O41" s="176" t="s">
        <v>132</v>
      </c>
      <c r="P41" s="67"/>
      <c r="Q41" s="177"/>
      <c r="R41" s="194"/>
      <c r="S41" s="179"/>
      <c r="T41" s="179"/>
      <c r="U41" s="195"/>
      <c r="V41" s="194"/>
      <c r="W41" s="181"/>
      <c r="X41" s="182"/>
      <c r="Y41" s="38"/>
      <c r="Z41" s="44"/>
      <c r="AA41" s="44"/>
      <c r="AB41" s="40"/>
      <c r="AC41" s="44"/>
      <c r="AD41" s="44"/>
      <c r="AE41" s="44"/>
      <c r="AF41" s="40"/>
      <c r="AG41" s="44"/>
      <c r="AH41" s="39"/>
      <c r="AI41" s="44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</row>
    <row r="42" spans="1:54" ht="15.75" customHeight="1">
      <c r="A42" s="159"/>
      <c r="B42" s="160"/>
      <c r="C42" s="161">
        <v>3</v>
      </c>
      <c r="D42" s="187" t="s">
        <v>133</v>
      </c>
      <c r="E42" s="188">
        <v>44329</v>
      </c>
      <c r="F42" s="164"/>
      <c r="G42" s="163"/>
      <c r="H42" s="107"/>
      <c r="I42" s="107"/>
      <c r="J42" s="189"/>
      <c r="K42" s="190"/>
      <c r="L42" s="191"/>
      <c r="M42" s="183"/>
      <c r="N42" s="165"/>
      <c r="O42" s="166"/>
      <c r="P42" s="67"/>
      <c r="Q42" s="167"/>
      <c r="R42" s="167"/>
      <c r="S42" s="167"/>
      <c r="T42" s="167"/>
      <c r="U42" s="44"/>
      <c r="V42" s="168"/>
      <c r="W42" s="169"/>
      <c r="X42" s="170"/>
      <c r="Y42" s="38"/>
      <c r="Z42" s="44"/>
      <c r="AA42" s="44"/>
      <c r="AB42" s="40"/>
      <c r="AC42" s="44"/>
      <c r="AD42" s="44"/>
      <c r="AE42" s="44"/>
      <c r="AF42" s="40"/>
      <c r="AG42" s="44"/>
      <c r="AH42" s="39"/>
      <c r="AI42" s="44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</row>
    <row r="43" spans="1:54" ht="15.75" customHeight="1">
      <c r="A43" s="86"/>
      <c r="B43" s="87"/>
      <c r="C43" s="171">
        <v>4</v>
      </c>
      <c r="D43" s="88" t="s">
        <v>134</v>
      </c>
      <c r="E43" s="172">
        <v>44331</v>
      </c>
      <c r="F43" s="31" t="s">
        <v>41</v>
      </c>
      <c r="G43" s="30"/>
      <c r="H43" s="52"/>
      <c r="I43" s="52"/>
      <c r="J43" s="52"/>
      <c r="K43" s="192"/>
      <c r="L43" s="193"/>
      <c r="M43" s="34"/>
      <c r="N43" s="93"/>
      <c r="O43" s="176"/>
      <c r="P43" s="67"/>
      <c r="Q43" s="177"/>
      <c r="R43" s="194"/>
      <c r="S43" s="179"/>
      <c r="T43" s="179"/>
      <c r="U43" s="195"/>
      <c r="V43" s="194"/>
      <c r="W43" s="181"/>
      <c r="X43" s="182"/>
      <c r="Y43" s="38"/>
      <c r="Z43" s="44"/>
      <c r="AA43" s="44"/>
      <c r="AB43" s="40"/>
      <c r="AC43" s="44"/>
      <c r="AD43" s="44"/>
      <c r="AE43" s="44"/>
      <c r="AF43" s="40"/>
      <c r="AG43" s="44"/>
      <c r="AH43" s="39"/>
      <c r="AI43" s="44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</row>
    <row r="44" spans="1:54" ht="15.75" customHeight="1">
      <c r="A44" s="159" t="s">
        <v>113</v>
      </c>
      <c r="B44" s="160"/>
      <c r="C44" s="161">
        <v>5</v>
      </c>
      <c r="D44" s="187" t="s">
        <v>135</v>
      </c>
      <c r="E44" s="188">
        <v>44332</v>
      </c>
      <c r="F44" s="164" t="s">
        <v>41</v>
      </c>
      <c r="G44" s="163"/>
      <c r="H44" s="107"/>
      <c r="I44" s="107"/>
      <c r="J44" s="189"/>
      <c r="K44" s="190"/>
      <c r="L44" s="191"/>
      <c r="M44" s="183" t="s">
        <v>113</v>
      </c>
      <c r="N44" s="165"/>
      <c r="O44" s="166" t="s">
        <v>136</v>
      </c>
      <c r="P44" s="67"/>
      <c r="Q44" s="167"/>
      <c r="R44" s="167"/>
      <c r="S44" s="167"/>
      <c r="T44" s="167"/>
      <c r="U44" s="44"/>
      <c r="V44" s="168"/>
      <c r="W44" s="169"/>
      <c r="X44" s="170"/>
      <c r="Y44" s="38"/>
      <c r="Z44" s="44"/>
      <c r="AA44" s="44"/>
      <c r="AB44" s="40"/>
      <c r="AC44" s="44"/>
      <c r="AD44" s="44"/>
      <c r="AE44" s="44"/>
      <c r="AF44" s="40"/>
      <c r="AG44" s="44"/>
      <c r="AH44" s="39"/>
      <c r="AI44" s="44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</row>
    <row r="45" spans="1:54" ht="15.75" customHeight="1">
      <c r="A45" s="86" t="s">
        <v>113</v>
      </c>
      <c r="B45" s="87"/>
      <c r="C45" s="171">
        <v>6</v>
      </c>
      <c r="D45" s="88" t="s">
        <v>137</v>
      </c>
      <c r="E45" s="172">
        <v>44332</v>
      </c>
      <c r="F45" s="31" t="s">
        <v>41</v>
      </c>
      <c r="G45" s="30"/>
      <c r="H45" s="52"/>
      <c r="I45" s="52"/>
      <c r="J45" s="52"/>
      <c r="K45" s="192"/>
      <c r="L45" s="193"/>
      <c r="M45" s="34" t="s">
        <v>113</v>
      </c>
      <c r="N45" s="93"/>
      <c r="O45" s="176"/>
      <c r="P45" s="67"/>
      <c r="Q45" s="177"/>
      <c r="R45" s="194"/>
      <c r="S45" s="179"/>
      <c r="T45" s="179"/>
      <c r="U45" s="195"/>
      <c r="V45" s="194"/>
      <c r="W45" s="181"/>
      <c r="X45" s="182"/>
      <c r="Y45" s="38"/>
      <c r="Z45" s="44"/>
      <c r="AA45" s="44"/>
      <c r="AB45" s="40"/>
      <c r="AC45" s="44"/>
      <c r="AD45" s="44"/>
      <c r="AE45" s="44"/>
      <c r="AF45" s="40"/>
      <c r="AG45" s="44"/>
      <c r="AH45" s="39"/>
      <c r="AI45" s="44"/>
      <c r="AJ45" s="61"/>
      <c r="AK45" s="61"/>
      <c r="AL45" s="61"/>
      <c r="AM45" s="61"/>
      <c r="AN45" s="61"/>
      <c r="AO45" s="61"/>
      <c r="AP45" s="61"/>
      <c r="AQ45" s="61"/>
      <c r="AR45" s="61"/>
      <c r="AS45" s="61"/>
      <c r="AT45" s="61"/>
      <c r="AU45" s="61"/>
      <c r="AV45" s="61"/>
      <c r="AW45" s="61"/>
      <c r="AX45" s="61"/>
      <c r="AY45" s="61"/>
      <c r="AZ45" s="61"/>
      <c r="BA45" s="61"/>
      <c r="BB45" s="61"/>
    </row>
    <row r="46" spans="1:54" ht="21.75" customHeight="1">
      <c r="A46" s="387" t="s">
        <v>138</v>
      </c>
      <c r="B46" s="378"/>
      <c r="C46" s="378"/>
      <c r="D46" s="378"/>
      <c r="E46" s="184"/>
      <c r="F46" s="185"/>
      <c r="G46" s="184"/>
      <c r="H46" s="184"/>
      <c r="I46" s="184"/>
      <c r="J46" s="184"/>
      <c r="K46" s="379"/>
      <c r="L46" s="380"/>
      <c r="M46" s="184"/>
      <c r="N46" s="184"/>
      <c r="O46" s="196"/>
      <c r="P46" s="184"/>
      <c r="Q46" s="184"/>
      <c r="R46" s="184"/>
      <c r="S46" s="184"/>
      <c r="T46" s="184"/>
      <c r="U46" s="184"/>
      <c r="V46" s="184"/>
      <c r="W46" s="184"/>
      <c r="X46" s="196"/>
      <c r="Y46" s="184"/>
      <c r="Z46" s="184"/>
      <c r="AA46" s="184"/>
      <c r="AB46" s="184"/>
      <c r="AC46" s="184"/>
      <c r="AD46" s="184"/>
      <c r="AE46" s="184"/>
      <c r="AF46" s="184"/>
      <c r="AG46" s="184"/>
      <c r="AH46" s="184"/>
      <c r="AI46" s="184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</row>
    <row r="47" spans="1:54" ht="15.75" customHeight="1">
      <c r="A47" s="110" t="b">
        <v>0</v>
      </c>
      <c r="B47" s="197" t="s">
        <v>139</v>
      </c>
      <c r="C47" s="198"/>
      <c r="D47" s="199" t="s">
        <v>140</v>
      </c>
      <c r="E47" s="200"/>
      <c r="F47" s="201"/>
      <c r="G47" s="202"/>
      <c r="H47" s="202"/>
      <c r="I47" s="203"/>
      <c r="J47" s="202"/>
      <c r="K47" s="32"/>
      <c r="L47" s="33"/>
      <c r="M47" s="110"/>
      <c r="N47" s="110"/>
      <c r="O47" s="111"/>
      <c r="P47" s="112"/>
      <c r="Q47" s="110"/>
      <c r="R47" s="110"/>
      <c r="S47" s="110"/>
      <c r="T47" s="110"/>
      <c r="U47" s="110"/>
      <c r="V47" s="110"/>
      <c r="W47" s="110"/>
      <c r="X47" s="111"/>
      <c r="Y47" s="112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</row>
    <row r="48" spans="1:54" ht="15.75" customHeight="1">
      <c r="A48" s="204"/>
      <c r="B48" s="205" t="s">
        <v>139</v>
      </c>
      <c r="C48" s="206"/>
      <c r="D48" s="207" t="s">
        <v>141</v>
      </c>
      <c r="E48" s="141"/>
      <c r="F48" s="208"/>
      <c r="G48" s="189"/>
      <c r="H48" s="189"/>
      <c r="I48" s="209"/>
      <c r="J48" s="189"/>
      <c r="K48" s="210"/>
      <c r="L48" s="211"/>
      <c r="M48" s="204"/>
      <c r="N48" s="204"/>
      <c r="O48" s="109"/>
      <c r="P48" s="112"/>
      <c r="Q48" s="110"/>
      <c r="R48" s="110"/>
      <c r="S48" s="110"/>
      <c r="T48" s="110"/>
      <c r="U48" s="110"/>
      <c r="V48" s="110"/>
      <c r="W48" s="110"/>
      <c r="X48" s="111"/>
      <c r="Y48" s="112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61"/>
      <c r="AK48" s="61"/>
      <c r="AL48" s="61"/>
      <c r="AM48" s="61"/>
      <c r="AN48" s="61"/>
      <c r="AO48" s="61"/>
      <c r="AP48" s="61"/>
      <c r="AQ48" s="61"/>
      <c r="AR48" s="61"/>
      <c r="AS48" s="61"/>
      <c r="AT48" s="61"/>
      <c r="AU48" s="61"/>
      <c r="AV48" s="61"/>
      <c r="AW48" s="61"/>
      <c r="AX48" s="61"/>
      <c r="AY48" s="61"/>
      <c r="AZ48" s="61"/>
      <c r="BA48" s="61"/>
      <c r="BB48" s="61"/>
    </row>
    <row r="49" spans="1:54" ht="15.75" customHeight="1">
      <c r="A49" s="110"/>
      <c r="B49" s="212" t="s">
        <v>142</v>
      </c>
      <c r="C49" s="213">
        <v>1</v>
      </c>
      <c r="D49" s="214" t="s">
        <v>143</v>
      </c>
      <c r="E49" s="200"/>
      <c r="F49" s="201"/>
      <c r="G49" s="202"/>
      <c r="H49" s="202"/>
      <c r="I49" s="203"/>
      <c r="J49" s="202"/>
      <c r="K49" s="32"/>
      <c r="L49" s="33"/>
      <c r="M49" s="110"/>
      <c r="N49" s="110"/>
      <c r="O49" s="111"/>
      <c r="P49" s="112"/>
      <c r="Q49" s="110"/>
      <c r="R49" s="44" t="s">
        <v>45</v>
      </c>
      <c r="S49" s="44" t="s">
        <v>45</v>
      </c>
      <c r="T49" s="44" t="s">
        <v>45</v>
      </c>
      <c r="U49" s="44" t="s">
        <v>45</v>
      </c>
      <c r="V49" s="44" t="s">
        <v>45</v>
      </c>
      <c r="W49" s="110"/>
      <c r="X49" s="85" t="s">
        <v>45</v>
      </c>
      <c r="Y49" s="112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</row>
    <row r="50" spans="1:54" ht="15.75" customHeight="1">
      <c r="A50" s="204"/>
      <c r="B50" s="205" t="s">
        <v>139</v>
      </c>
      <c r="C50" s="206"/>
      <c r="D50" s="207" t="s">
        <v>144</v>
      </c>
      <c r="E50" s="141"/>
      <c r="F50" s="208"/>
      <c r="G50" s="189"/>
      <c r="H50" s="189"/>
      <c r="I50" s="209"/>
      <c r="J50" s="189"/>
      <c r="K50" s="210"/>
      <c r="L50" s="211"/>
      <c r="M50" s="204"/>
      <c r="N50" s="204"/>
      <c r="O50" s="109"/>
      <c r="P50" s="112"/>
      <c r="Q50" s="110"/>
      <c r="R50" s="110"/>
      <c r="S50" s="110"/>
      <c r="T50" s="110"/>
      <c r="U50" s="110"/>
      <c r="V50" s="44" t="s">
        <v>45</v>
      </c>
      <c r="W50" s="110"/>
      <c r="X50" s="111"/>
      <c r="Y50" s="112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61"/>
      <c r="AK50" s="61"/>
      <c r="AL50" s="61"/>
      <c r="AM50" s="61"/>
      <c r="AN50" s="61"/>
      <c r="AO50" s="61"/>
      <c r="AP50" s="61"/>
      <c r="AQ50" s="61"/>
      <c r="AR50" s="61"/>
      <c r="AS50" s="61"/>
      <c r="AT50" s="61"/>
      <c r="AU50" s="61"/>
      <c r="AV50" s="61"/>
      <c r="AW50" s="61"/>
      <c r="AX50" s="61"/>
      <c r="AY50" s="61"/>
      <c r="AZ50" s="61"/>
      <c r="BA50" s="61"/>
      <c r="BB50" s="61"/>
    </row>
    <row r="51" spans="1:54" ht="15.75" customHeight="1">
      <c r="A51" s="110"/>
      <c r="B51" s="212" t="s">
        <v>139</v>
      </c>
      <c r="C51" s="213">
        <v>1</v>
      </c>
      <c r="D51" s="214" t="s">
        <v>145</v>
      </c>
      <c r="E51" s="200"/>
      <c r="F51" s="201"/>
      <c r="G51" s="202"/>
      <c r="H51" s="202"/>
      <c r="I51" s="203"/>
      <c r="J51" s="202"/>
      <c r="K51" s="32"/>
      <c r="L51" s="33"/>
      <c r="M51" s="110"/>
      <c r="N51" s="110"/>
      <c r="O51" s="111"/>
      <c r="P51" s="112"/>
      <c r="Q51" s="110"/>
      <c r="R51" s="110"/>
      <c r="S51" s="110"/>
      <c r="T51" s="110"/>
      <c r="U51" s="110"/>
      <c r="V51" s="110"/>
      <c r="W51" s="110"/>
      <c r="X51" s="111"/>
      <c r="Y51" s="112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</row>
    <row r="52" spans="1:54" ht="15.75" customHeight="1">
      <c r="A52" s="204"/>
      <c r="B52" s="106" t="s">
        <v>139</v>
      </c>
      <c r="C52" s="206"/>
      <c r="D52" s="207" t="s">
        <v>146</v>
      </c>
      <c r="E52" s="141"/>
      <c r="F52" s="208"/>
      <c r="G52" s="189"/>
      <c r="H52" s="189"/>
      <c r="I52" s="209"/>
      <c r="J52" s="189"/>
      <c r="K52" s="210"/>
      <c r="L52" s="211"/>
      <c r="M52" s="204"/>
      <c r="N52" s="204"/>
      <c r="O52" s="109"/>
      <c r="P52" s="112"/>
      <c r="Q52" s="110"/>
      <c r="R52" s="110"/>
      <c r="S52" s="110"/>
      <c r="T52" s="110"/>
      <c r="U52" s="110"/>
      <c r="V52" s="110"/>
      <c r="W52" s="110"/>
      <c r="X52" s="111"/>
      <c r="Y52" s="112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</row>
    <row r="53" spans="1:54" ht="15.75" customHeight="1">
      <c r="A53" s="110"/>
      <c r="B53" s="212" t="s">
        <v>139</v>
      </c>
      <c r="C53" s="215"/>
      <c r="D53" s="214" t="s">
        <v>147</v>
      </c>
      <c r="E53" s="200"/>
      <c r="F53" s="201"/>
      <c r="G53" s="202"/>
      <c r="H53" s="202"/>
      <c r="I53" s="203"/>
      <c r="J53" s="202"/>
      <c r="K53" s="32"/>
      <c r="L53" s="33"/>
      <c r="M53" s="110"/>
      <c r="N53" s="110"/>
      <c r="O53" s="111"/>
      <c r="P53" s="112"/>
      <c r="Q53" s="110"/>
      <c r="R53" s="110"/>
      <c r="S53" s="110"/>
      <c r="T53" s="110"/>
      <c r="U53" s="110"/>
      <c r="V53" s="110"/>
      <c r="W53" s="110"/>
      <c r="X53" s="111"/>
      <c r="Y53" s="112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</row>
    <row r="54" spans="1:54" ht="15.75" customHeight="1">
      <c r="A54" s="204"/>
      <c r="B54" s="205" t="s">
        <v>139</v>
      </c>
      <c r="C54" s="206"/>
      <c r="D54" s="207" t="s">
        <v>148</v>
      </c>
      <c r="E54" s="141"/>
      <c r="F54" s="189"/>
      <c r="G54" s="189"/>
      <c r="H54" s="189"/>
      <c r="I54" s="209"/>
      <c r="J54" s="189"/>
      <c r="K54" s="210"/>
      <c r="L54" s="211"/>
      <c r="M54" s="204"/>
      <c r="N54" s="204"/>
      <c r="O54" s="109"/>
      <c r="P54" s="112"/>
      <c r="Q54" s="110"/>
      <c r="R54" s="44" t="s">
        <v>45</v>
      </c>
      <c r="S54" s="110"/>
      <c r="T54" s="110"/>
      <c r="U54" s="110"/>
      <c r="V54" s="110"/>
      <c r="W54" s="110"/>
      <c r="X54" s="111"/>
      <c r="Y54" s="112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</row>
    <row r="55" spans="1:54" ht="15.75" customHeight="1">
      <c r="A55" s="110"/>
      <c r="B55" s="197" t="s">
        <v>139</v>
      </c>
      <c r="C55" s="215"/>
      <c r="D55" s="216" t="s">
        <v>149</v>
      </c>
      <c r="E55" s="200"/>
      <c r="F55" s="202"/>
      <c r="G55" s="202"/>
      <c r="H55" s="202"/>
      <c r="I55" s="203"/>
      <c r="J55" s="202"/>
      <c r="K55" s="32"/>
      <c r="L55" s="33"/>
      <c r="M55" s="110"/>
      <c r="N55" s="110"/>
      <c r="O55" s="111"/>
      <c r="P55" s="112"/>
      <c r="Q55" s="110"/>
      <c r="R55" s="110"/>
      <c r="S55" s="110"/>
      <c r="T55" s="217"/>
      <c r="U55" s="110"/>
      <c r="V55" s="110"/>
      <c r="W55" s="110"/>
      <c r="X55" s="111"/>
      <c r="Y55" s="112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61"/>
      <c r="AK55" s="61"/>
      <c r="AL55" s="61"/>
      <c r="AM55" s="61"/>
      <c r="AN55" s="61"/>
      <c r="AO55" s="61"/>
      <c r="AP55" s="61"/>
      <c r="AQ55" s="218"/>
      <c r="AR55" s="218"/>
      <c r="AS55" s="218"/>
      <c r="AT55" s="218"/>
      <c r="AU55" s="218"/>
      <c r="AV55" s="218"/>
      <c r="AW55" s="218"/>
      <c r="AX55" s="218"/>
      <c r="AY55" s="218"/>
      <c r="AZ55" s="218"/>
      <c r="BA55" s="218"/>
      <c r="BB55" s="218"/>
    </row>
    <row r="56" spans="1:54" ht="15.75" customHeight="1">
      <c r="A56" s="204"/>
      <c r="B56" s="106" t="s">
        <v>139</v>
      </c>
      <c r="C56" s="206"/>
      <c r="D56" s="207" t="s">
        <v>150</v>
      </c>
      <c r="E56" s="141"/>
      <c r="F56" s="208"/>
      <c r="G56" s="189"/>
      <c r="H56" s="189"/>
      <c r="I56" s="209"/>
      <c r="J56" s="189"/>
      <c r="K56" s="210"/>
      <c r="L56" s="211"/>
      <c r="M56" s="204"/>
      <c r="N56" s="204"/>
      <c r="O56" s="109"/>
      <c r="P56" s="112"/>
      <c r="Q56" s="110"/>
      <c r="R56" s="110"/>
      <c r="S56" s="110"/>
      <c r="T56" s="110"/>
      <c r="U56" s="110"/>
      <c r="V56" s="110"/>
      <c r="W56" s="110"/>
      <c r="X56" s="111"/>
      <c r="Y56" s="112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</row>
    <row r="57" spans="1:54" ht="15.75" customHeight="1">
      <c r="A57" s="110"/>
      <c r="B57" s="197" t="s">
        <v>139</v>
      </c>
      <c r="C57" s="215"/>
      <c r="D57" s="216" t="s">
        <v>151</v>
      </c>
      <c r="E57" s="200"/>
      <c r="F57" s="202"/>
      <c r="G57" s="202"/>
      <c r="H57" s="202"/>
      <c r="I57" s="203"/>
      <c r="J57" s="202"/>
      <c r="K57" s="32"/>
      <c r="L57" s="33"/>
      <c r="M57" s="110"/>
      <c r="N57" s="110"/>
      <c r="O57" s="111"/>
      <c r="P57" s="112"/>
      <c r="Q57" s="110"/>
      <c r="R57" s="110"/>
      <c r="S57" s="110"/>
      <c r="T57" s="110"/>
      <c r="U57" s="110"/>
      <c r="V57" s="110"/>
      <c r="W57" s="110"/>
      <c r="X57" s="111"/>
      <c r="Y57" s="112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61"/>
      <c r="AK57" s="61"/>
      <c r="AL57" s="61"/>
      <c r="AM57" s="61"/>
      <c r="AN57" s="61"/>
      <c r="AO57" s="61"/>
      <c r="AP57" s="61"/>
      <c r="AQ57" s="218"/>
      <c r="AR57" s="218"/>
      <c r="AS57" s="218"/>
      <c r="AT57" s="218"/>
      <c r="AU57" s="218"/>
      <c r="AV57" s="218"/>
      <c r="AW57" s="218"/>
      <c r="AX57" s="218"/>
      <c r="AY57" s="218"/>
      <c r="AZ57" s="218"/>
      <c r="BA57" s="218"/>
      <c r="BB57" s="218"/>
    </row>
    <row r="58" spans="1:54" ht="15.75" customHeight="1">
      <c r="A58" s="204"/>
      <c r="B58" s="106" t="s">
        <v>139</v>
      </c>
      <c r="C58" s="206"/>
      <c r="D58" s="207" t="s">
        <v>152</v>
      </c>
      <c r="E58" s="141"/>
      <c r="F58" s="208"/>
      <c r="G58" s="189"/>
      <c r="H58" s="189"/>
      <c r="I58" s="209"/>
      <c r="J58" s="189"/>
      <c r="K58" s="210"/>
      <c r="L58" s="211"/>
      <c r="M58" s="204"/>
      <c r="N58" s="204"/>
      <c r="O58" s="109"/>
      <c r="P58" s="112"/>
      <c r="Q58" s="110"/>
      <c r="R58" s="44" t="s">
        <v>45</v>
      </c>
      <c r="S58" s="110"/>
      <c r="T58" s="110"/>
      <c r="U58" s="110"/>
      <c r="V58" s="110"/>
      <c r="W58" s="110"/>
      <c r="X58" s="111"/>
      <c r="Y58" s="112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</row>
    <row r="59" spans="1:54" ht="15.75" customHeight="1">
      <c r="A59" s="110"/>
      <c r="B59" s="219" t="s">
        <v>139</v>
      </c>
      <c r="C59" s="220"/>
      <c r="D59" s="216" t="s">
        <v>153</v>
      </c>
      <c r="E59" s="203"/>
      <c r="F59" s="202"/>
      <c r="G59" s="202"/>
      <c r="H59" s="202"/>
      <c r="I59" s="203"/>
      <c r="J59" s="202"/>
      <c r="K59" s="32"/>
      <c r="L59" s="33"/>
      <c r="M59" s="110"/>
      <c r="N59" s="110"/>
      <c r="O59" s="111"/>
      <c r="P59" s="112"/>
      <c r="Q59" s="110"/>
      <c r="R59" s="110"/>
      <c r="S59" s="110"/>
      <c r="T59" s="110"/>
      <c r="U59" s="110"/>
      <c r="V59" s="110"/>
      <c r="W59" s="110"/>
      <c r="X59" s="111"/>
      <c r="Y59" s="112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61"/>
      <c r="AK59" s="61"/>
      <c r="AL59" s="61"/>
      <c r="AM59" s="61"/>
      <c r="AN59" s="61"/>
      <c r="AO59" s="61"/>
      <c r="AP59" s="61"/>
      <c r="AQ59" s="218"/>
      <c r="AR59" s="218"/>
      <c r="AS59" s="218"/>
      <c r="AT59" s="218"/>
      <c r="AU59" s="218"/>
      <c r="AV59" s="218"/>
      <c r="AW59" s="218"/>
      <c r="AX59" s="218"/>
      <c r="AY59" s="218"/>
      <c r="AZ59" s="218"/>
      <c r="BA59" s="218"/>
      <c r="BB59" s="218"/>
    </row>
    <row r="60" spans="1:54" ht="15.75" customHeight="1">
      <c r="A60" s="204"/>
      <c r="B60" s="106" t="s">
        <v>139</v>
      </c>
      <c r="C60" s="206"/>
      <c r="D60" s="207" t="s">
        <v>154</v>
      </c>
      <c r="E60" s="141"/>
      <c r="F60" s="208"/>
      <c r="G60" s="189"/>
      <c r="H60" s="189"/>
      <c r="I60" s="209"/>
      <c r="J60" s="189"/>
      <c r="K60" s="210"/>
      <c r="L60" s="211"/>
      <c r="M60" s="204"/>
      <c r="N60" s="204"/>
      <c r="O60" s="109"/>
      <c r="P60" s="112"/>
      <c r="Q60" s="110"/>
      <c r="R60" s="110"/>
      <c r="S60" s="110"/>
      <c r="T60" s="110"/>
      <c r="U60" s="110"/>
      <c r="V60" s="110"/>
      <c r="W60" s="110"/>
      <c r="X60" s="111"/>
      <c r="Y60" s="112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</row>
    <row r="61" spans="1:54" ht="15.75" customHeight="1">
      <c r="A61" s="110"/>
      <c r="B61" s="197" t="s">
        <v>139</v>
      </c>
      <c r="C61" s="215"/>
      <c r="D61" s="216" t="s">
        <v>155</v>
      </c>
      <c r="E61" s="200"/>
      <c r="F61" s="202"/>
      <c r="G61" s="202"/>
      <c r="H61" s="202"/>
      <c r="I61" s="203"/>
      <c r="J61" s="202"/>
      <c r="K61" s="32"/>
      <c r="L61" s="33"/>
      <c r="M61" s="110"/>
      <c r="N61" s="110"/>
      <c r="O61" s="111"/>
      <c r="P61" s="112"/>
      <c r="Q61" s="110"/>
      <c r="R61" s="110"/>
      <c r="S61" s="110"/>
      <c r="T61" s="110"/>
      <c r="U61" s="110"/>
      <c r="V61" s="110"/>
      <c r="W61" s="110"/>
      <c r="X61" s="111"/>
      <c r="Y61" s="112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61"/>
      <c r="AK61" s="61"/>
      <c r="AL61" s="61"/>
      <c r="AM61" s="61"/>
      <c r="AN61" s="61"/>
      <c r="AO61" s="61"/>
      <c r="AP61" s="61"/>
      <c r="AQ61" s="218"/>
      <c r="AR61" s="218"/>
      <c r="AS61" s="218"/>
      <c r="AT61" s="218"/>
      <c r="AU61" s="218"/>
      <c r="AV61" s="218"/>
      <c r="AW61" s="218"/>
      <c r="AX61" s="218"/>
      <c r="AY61" s="218"/>
      <c r="AZ61" s="218"/>
      <c r="BA61" s="218"/>
      <c r="BB61" s="218"/>
    </row>
    <row r="62" spans="1:54" ht="15.75" customHeight="1">
      <c r="A62" s="204"/>
      <c r="B62" s="106" t="s">
        <v>139</v>
      </c>
      <c r="C62" s="206"/>
      <c r="D62" s="221" t="s">
        <v>156</v>
      </c>
      <c r="E62" s="141"/>
      <c r="F62" s="208"/>
      <c r="G62" s="189"/>
      <c r="H62" s="189"/>
      <c r="I62" s="209"/>
      <c r="J62" s="189"/>
      <c r="K62" s="210"/>
      <c r="L62" s="211"/>
      <c r="M62" s="204"/>
      <c r="N62" s="204"/>
      <c r="O62" s="109"/>
      <c r="P62" s="112"/>
      <c r="Q62" s="110"/>
      <c r="R62" s="110"/>
      <c r="S62" s="110"/>
      <c r="T62" s="110"/>
      <c r="U62" s="110"/>
      <c r="V62" s="110"/>
      <c r="W62" s="110"/>
      <c r="X62" s="111"/>
      <c r="Y62" s="112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</row>
    <row r="63" spans="1:54" ht="15.75" customHeight="1">
      <c r="A63" s="110"/>
      <c r="B63" s="222" t="s">
        <v>139</v>
      </c>
      <c r="C63" s="220"/>
      <c r="D63" s="216" t="s">
        <v>157</v>
      </c>
      <c r="E63" s="203"/>
      <c r="F63" s="202"/>
      <c r="G63" s="202"/>
      <c r="H63" s="202"/>
      <c r="I63" s="203"/>
      <c r="J63" s="202"/>
      <c r="K63" s="32"/>
      <c r="L63" s="33"/>
      <c r="M63" s="110"/>
      <c r="N63" s="110"/>
      <c r="O63" s="111"/>
      <c r="P63" s="112"/>
      <c r="Q63" s="110"/>
      <c r="R63" s="110"/>
      <c r="S63" s="110"/>
      <c r="T63" s="110"/>
      <c r="U63" s="110"/>
      <c r="V63" s="110"/>
      <c r="W63" s="110"/>
      <c r="X63" s="85"/>
      <c r="Y63" s="112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61"/>
      <c r="AK63" s="61"/>
      <c r="AL63" s="61"/>
      <c r="AM63" s="61"/>
      <c r="AN63" s="61"/>
      <c r="AO63" s="61"/>
      <c r="AP63" s="61"/>
      <c r="AQ63" s="218"/>
      <c r="AR63" s="218"/>
      <c r="AS63" s="218"/>
      <c r="AT63" s="218"/>
      <c r="AU63" s="218"/>
      <c r="AV63" s="218"/>
      <c r="AW63" s="218"/>
      <c r="AX63" s="218"/>
      <c r="AY63" s="218"/>
      <c r="AZ63" s="218"/>
      <c r="BA63" s="218"/>
      <c r="BB63" s="218"/>
    </row>
    <row r="64" spans="1:54" ht="15.75" customHeight="1">
      <c r="A64" s="204"/>
      <c r="B64" s="205" t="s">
        <v>158</v>
      </c>
      <c r="C64" s="206"/>
      <c r="D64" s="207" t="s">
        <v>159</v>
      </c>
      <c r="E64" s="141"/>
      <c r="F64" s="189"/>
      <c r="G64" s="189"/>
      <c r="H64" s="189"/>
      <c r="I64" s="209"/>
      <c r="J64" s="189"/>
      <c r="K64" s="210"/>
      <c r="L64" s="211"/>
      <c r="M64" s="204"/>
      <c r="N64" s="204"/>
      <c r="O64" s="109"/>
      <c r="P64" s="112"/>
      <c r="Q64" s="110"/>
      <c r="R64" s="110"/>
      <c r="S64" s="110"/>
      <c r="T64" s="110"/>
      <c r="U64" s="110"/>
      <c r="V64" s="44" t="s">
        <v>45</v>
      </c>
      <c r="W64" s="110"/>
      <c r="X64" s="85" t="s">
        <v>45</v>
      </c>
      <c r="Y64" s="112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</row>
    <row r="65" spans="1:54" ht="15.75" customHeight="1">
      <c r="A65" s="110"/>
      <c r="B65" s="197"/>
      <c r="C65" s="215"/>
      <c r="D65" s="216" t="s">
        <v>160</v>
      </c>
      <c r="E65" s="200"/>
      <c r="F65" s="202"/>
      <c r="G65" s="202"/>
      <c r="H65" s="202"/>
      <c r="I65" s="203"/>
      <c r="J65" s="202"/>
      <c r="K65" s="32"/>
      <c r="L65" s="33"/>
      <c r="M65" s="110"/>
      <c r="N65" s="110"/>
      <c r="O65" s="111"/>
      <c r="P65" s="112"/>
      <c r="Q65" s="110"/>
      <c r="R65" s="110"/>
      <c r="S65" s="110"/>
      <c r="T65" s="217"/>
      <c r="U65" s="110"/>
      <c r="V65" s="110"/>
      <c r="W65" s="110"/>
      <c r="X65" s="111"/>
      <c r="Y65" s="112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61"/>
      <c r="AK65" s="61"/>
      <c r="AL65" s="61"/>
      <c r="AM65" s="61"/>
      <c r="AN65" s="61"/>
      <c r="AO65" s="61"/>
      <c r="AP65" s="61"/>
      <c r="AQ65" s="218"/>
      <c r="AR65" s="218"/>
      <c r="AS65" s="218"/>
      <c r="AT65" s="218"/>
      <c r="AU65" s="218"/>
      <c r="AV65" s="218"/>
      <c r="AW65" s="218"/>
      <c r="AX65" s="218"/>
      <c r="AY65" s="218"/>
      <c r="AZ65" s="218"/>
      <c r="BA65" s="218"/>
      <c r="BB65" s="218"/>
    </row>
    <row r="66" spans="1:54" ht="15.75" customHeight="1">
      <c r="A66" s="204"/>
      <c r="B66" s="106"/>
      <c r="C66" s="206"/>
      <c r="D66" s="207" t="s">
        <v>161</v>
      </c>
      <c r="E66" s="141"/>
      <c r="F66" s="208"/>
      <c r="G66" s="189"/>
      <c r="H66" s="189"/>
      <c r="I66" s="209"/>
      <c r="J66" s="189"/>
      <c r="K66" s="210"/>
      <c r="L66" s="211"/>
      <c r="M66" s="204"/>
      <c r="N66" s="204"/>
      <c r="O66" s="109"/>
      <c r="P66" s="112"/>
      <c r="Q66" s="110"/>
      <c r="R66" s="110"/>
      <c r="S66" s="110"/>
      <c r="T66" s="110"/>
      <c r="U66" s="110"/>
      <c r="V66" s="110"/>
      <c r="W66" s="110"/>
      <c r="X66" s="111"/>
      <c r="Y66" s="112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  <c r="AZ66" s="61"/>
      <c r="BA66" s="61"/>
      <c r="BB66" s="61"/>
    </row>
    <row r="67" spans="1:54" ht="15.75" customHeight="1">
      <c r="A67" s="110"/>
      <c r="B67" s="197" t="s">
        <v>162</v>
      </c>
      <c r="C67" s="215"/>
      <c r="D67" s="216" t="s">
        <v>163</v>
      </c>
      <c r="E67" s="200"/>
      <c r="F67" s="202"/>
      <c r="G67" s="202"/>
      <c r="H67" s="202"/>
      <c r="I67" s="203"/>
      <c r="J67" s="202"/>
      <c r="K67" s="32"/>
      <c r="L67" s="33"/>
      <c r="M67" s="110"/>
      <c r="N67" s="110"/>
      <c r="O67" s="111"/>
      <c r="P67" s="112"/>
      <c r="Q67" s="110"/>
      <c r="R67" s="110"/>
      <c r="S67" s="110"/>
      <c r="T67" s="110"/>
      <c r="U67" s="110"/>
      <c r="V67" s="110"/>
      <c r="W67" s="110"/>
      <c r="X67" s="111"/>
      <c r="Y67" s="112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61"/>
      <c r="AK67" s="61"/>
      <c r="AL67" s="61"/>
      <c r="AM67" s="61"/>
      <c r="AN67" s="61"/>
      <c r="AO67" s="61"/>
      <c r="AP67" s="61"/>
      <c r="AQ67" s="218"/>
      <c r="AR67" s="218"/>
      <c r="AS67" s="218"/>
      <c r="AT67" s="218"/>
      <c r="AU67" s="218"/>
      <c r="AV67" s="218"/>
      <c r="AW67" s="218"/>
      <c r="AX67" s="218"/>
      <c r="AY67" s="218"/>
      <c r="AZ67" s="218"/>
      <c r="BA67" s="218"/>
      <c r="BB67" s="218"/>
    </row>
    <row r="68" spans="1:54" ht="15.75" customHeight="1">
      <c r="A68" s="204"/>
      <c r="B68" s="106" t="s">
        <v>164</v>
      </c>
      <c r="C68" s="206"/>
      <c r="D68" s="207" t="s">
        <v>165</v>
      </c>
      <c r="E68" s="141"/>
      <c r="F68" s="208"/>
      <c r="G68" s="189"/>
      <c r="H68" s="189"/>
      <c r="I68" s="209"/>
      <c r="J68" s="189"/>
      <c r="K68" s="210"/>
      <c r="L68" s="211"/>
      <c r="M68" s="204"/>
      <c r="N68" s="204"/>
      <c r="O68" s="109"/>
      <c r="P68" s="112"/>
      <c r="Q68" s="110"/>
      <c r="R68" s="110"/>
      <c r="S68" s="110"/>
      <c r="T68" s="110"/>
      <c r="U68" s="110"/>
      <c r="V68" s="110"/>
      <c r="W68" s="110"/>
      <c r="X68" s="111"/>
      <c r="Y68" s="112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</row>
    <row r="69" spans="1:54" ht="15.75" customHeight="1">
      <c r="A69" s="110"/>
      <c r="B69" s="219" t="s">
        <v>166</v>
      </c>
      <c r="C69" s="220"/>
      <c r="D69" s="216" t="s">
        <v>167</v>
      </c>
      <c r="E69" s="203"/>
      <c r="F69" s="202"/>
      <c r="G69" s="202"/>
      <c r="H69" s="202"/>
      <c r="I69" s="203"/>
      <c r="J69" s="202"/>
      <c r="K69" s="32"/>
      <c r="L69" s="33"/>
      <c r="M69" s="110"/>
      <c r="N69" s="110"/>
      <c r="O69" s="111"/>
      <c r="P69" s="112"/>
      <c r="Q69" s="110"/>
      <c r="R69" s="110"/>
      <c r="S69" s="110"/>
      <c r="T69" s="110"/>
      <c r="U69" s="110"/>
      <c r="V69" s="110"/>
      <c r="W69" s="110"/>
      <c r="X69" s="111"/>
      <c r="Y69" s="112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61"/>
      <c r="AK69" s="61"/>
      <c r="AL69" s="61"/>
      <c r="AM69" s="61"/>
      <c r="AN69" s="61"/>
      <c r="AO69" s="61"/>
      <c r="AP69" s="61"/>
      <c r="AQ69" s="218"/>
      <c r="AR69" s="218"/>
      <c r="AS69" s="218"/>
      <c r="AT69" s="218"/>
      <c r="AU69" s="218"/>
      <c r="AV69" s="218"/>
      <c r="AW69" s="218"/>
      <c r="AX69" s="218"/>
      <c r="AY69" s="218"/>
      <c r="AZ69" s="218"/>
      <c r="BA69" s="218"/>
      <c r="BB69" s="218"/>
    </row>
    <row r="70" spans="1:54" ht="15.75" customHeight="1">
      <c r="A70" s="204"/>
      <c r="B70" s="106" t="s">
        <v>158</v>
      </c>
      <c r="C70" s="206"/>
      <c r="D70" s="207" t="s">
        <v>168</v>
      </c>
      <c r="E70" s="141"/>
      <c r="F70" s="208"/>
      <c r="G70" s="189"/>
      <c r="H70" s="189"/>
      <c r="I70" s="209"/>
      <c r="J70" s="189"/>
      <c r="K70" s="210"/>
      <c r="L70" s="211"/>
      <c r="M70" s="204"/>
      <c r="N70" s="204"/>
      <c r="O70" s="109"/>
      <c r="P70" s="112"/>
      <c r="Q70" s="110"/>
      <c r="R70" s="44" t="s">
        <v>45</v>
      </c>
      <c r="S70" s="110"/>
      <c r="T70" s="110"/>
      <c r="U70" s="110"/>
      <c r="V70" s="110"/>
      <c r="W70" s="110"/>
      <c r="X70" s="111"/>
      <c r="Y70" s="112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</row>
    <row r="71" spans="1:54" ht="15.75" customHeight="1">
      <c r="A71" s="110"/>
      <c r="B71" s="197"/>
      <c r="C71" s="215"/>
      <c r="D71" s="216" t="s">
        <v>169</v>
      </c>
      <c r="E71" s="200"/>
      <c r="F71" s="202"/>
      <c r="G71" s="202"/>
      <c r="H71" s="202"/>
      <c r="I71" s="203"/>
      <c r="J71" s="202"/>
      <c r="K71" s="32"/>
      <c r="L71" s="33"/>
      <c r="M71" s="110"/>
      <c r="N71" s="110"/>
      <c r="O71" s="111"/>
      <c r="P71" s="112"/>
      <c r="Q71" s="110"/>
      <c r="R71" s="110"/>
      <c r="S71" s="110"/>
      <c r="T71" s="110"/>
      <c r="U71" s="110"/>
      <c r="V71" s="110"/>
      <c r="W71" s="110"/>
      <c r="X71" s="111"/>
      <c r="Y71" s="112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61"/>
      <c r="AK71" s="61"/>
      <c r="AL71" s="61"/>
      <c r="AM71" s="61"/>
      <c r="AN71" s="61"/>
      <c r="AO71" s="61"/>
      <c r="AP71" s="61"/>
      <c r="AQ71" s="218"/>
      <c r="AR71" s="218"/>
      <c r="AS71" s="218"/>
      <c r="AT71" s="218"/>
      <c r="AU71" s="218"/>
      <c r="AV71" s="218"/>
      <c r="AW71" s="218"/>
      <c r="AX71" s="218"/>
      <c r="AY71" s="218"/>
      <c r="AZ71" s="218"/>
      <c r="BA71" s="218"/>
      <c r="BB71" s="218"/>
    </row>
    <row r="72" spans="1:54" ht="15.75" customHeight="1">
      <c r="A72" s="204"/>
      <c r="B72" s="205"/>
      <c r="C72" s="206"/>
      <c r="D72" s="207" t="s">
        <v>170</v>
      </c>
      <c r="E72" s="141"/>
      <c r="F72" s="189"/>
      <c r="G72" s="189"/>
      <c r="H72" s="189"/>
      <c r="I72" s="209"/>
      <c r="J72" s="189"/>
      <c r="K72" s="210"/>
      <c r="L72" s="211"/>
      <c r="M72" s="204"/>
      <c r="N72" s="204"/>
      <c r="O72" s="109"/>
      <c r="P72" s="112"/>
      <c r="Q72" s="110"/>
      <c r="R72" s="110"/>
      <c r="S72" s="110"/>
      <c r="T72" s="110"/>
      <c r="U72" s="110"/>
      <c r="V72" s="110"/>
      <c r="W72" s="110"/>
      <c r="X72" s="111"/>
      <c r="Y72" s="112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</row>
    <row r="73" spans="1:54" ht="15.75" customHeight="1">
      <c r="A73" s="110"/>
      <c r="B73" s="197" t="s">
        <v>158</v>
      </c>
      <c r="C73" s="213">
        <v>1</v>
      </c>
      <c r="D73" s="216" t="s">
        <v>141</v>
      </c>
      <c r="E73" s="200"/>
      <c r="F73" s="202"/>
      <c r="G73" s="202"/>
      <c r="H73" s="202"/>
      <c r="I73" s="203"/>
      <c r="J73" s="202"/>
      <c r="K73" s="32"/>
      <c r="L73" s="33"/>
      <c r="M73" s="110"/>
      <c r="N73" s="110"/>
      <c r="O73" s="111"/>
      <c r="P73" s="112"/>
      <c r="Q73" s="110"/>
      <c r="R73" s="44" t="s">
        <v>45</v>
      </c>
      <c r="S73" s="110"/>
      <c r="T73" s="44" t="s">
        <v>45</v>
      </c>
      <c r="U73" s="44" t="s">
        <v>45</v>
      </c>
      <c r="V73" s="44" t="s">
        <v>45</v>
      </c>
      <c r="W73" s="110"/>
      <c r="X73" s="85" t="s">
        <v>45</v>
      </c>
      <c r="Y73" s="112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61"/>
      <c r="AK73" s="61"/>
      <c r="AL73" s="61"/>
      <c r="AM73" s="61"/>
      <c r="AN73" s="61"/>
      <c r="AO73" s="61"/>
      <c r="AP73" s="61"/>
      <c r="AQ73" s="218"/>
      <c r="AR73" s="218"/>
      <c r="AS73" s="218"/>
      <c r="AT73" s="218"/>
      <c r="AU73" s="218"/>
      <c r="AV73" s="218"/>
      <c r="AW73" s="218"/>
      <c r="AX73" s="218"/>
      <c r="AY73" s="218"/>
      <c r="AZ73" s="218"/>
      <c r="BA73" s="218"/>
      <c r="BB73" s="218"/>
    </row>
    <row r="74" spans="1:54" ht="15.75" customHeight="1">
      <c r="A74" s="204"/>
      <c r="B74" s="106" t="s">
        <v>158</v>
      </c>
      <c r="C74" s="206"/>
      <c r="D74" s="221" t="s">
        <v>171</v>
      </c>
      <c r="E74" s="141"/>
      <c r="F74" s="208"/>
      <c r="G74" s="189"/>
      <c r="H74" s="189"/>
      <c r="I74" s="209"/>
      <c r="J74" s="189"/>
      <c r="K74" s="210"/>
      <c r="L74" s="211"/>
      <c r="M74" s="204"/>
      <c r="N74" s="204"/>
      <c r="O74" s="109"/>
      <c r="P74" s="112"/>
      <c r="Q74" s="110"/>
      <c r="R74" s="110"/>
      <c r="S74" s="110"/>
      <c r="T74" s="110"/>
      <c r="U74" s="110"/>
      <c r="V74" s="110"/>
      <c r="W74" s="110"/>
      <c r="X74" s="85" t="s">
        <v>45</v>
      </c>
      <c r="Y74" s="112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</row>
    <row r="75" spans="1:54" ht="15.75" customHeight="1">
      <c r="A75" s="110"/>
      <c r="B75" s="197"/>
      <c r="C75" s="215"/>
      <c r="D75" s="216" t="s">
        <v>172</v>
      </c>
      <c r="E75" s="200"/>
      <c r="F75" s="202"/>
      <c r="G75" s="202"/>
      <c r="H75" s="202"/>
      <c r="I75" s="203"/>
      <c r="J75" s="202"/>
      <c r="K75" s="32"/>
      <c r="L75" s="33"/>
      <c r="M75" s="110"/>
      <c r="N75" s="110"/>
      <c r="O75" s="111"/>
      <c r="P75" s="112"/>
      <c r="Q75" s="110"/>
      <c r="R75" s="110"/>
      <c r="S75" s="110"/>
      <c r="T75" s="110"/>
      <c r="U75" s="110"/>
      <c r="V75" s="110"/>
      <c r="W75" s="110"/>
      <c r="X75" s="111"/>
      <c r="Y75" s="112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61"/>
      <c r="AK75" s="61"/>
      <c r="AL75" s="61"/>
      <c r="AM75" s="61"/>
      <c r="AN75" s="61"/>
      <c r="AO75" s="61"/>
      <c r="AP75" s="61"/>
      <c r="AQ75" s="218"/>
      <c r="AR75" s="218"/>
      <c r="AS75" s="218"/>
      <c r="AT75" s="218"/>
      <c r="AU75" s="218"/>
      <c r="AV75" s="218"/>
      <c r="AW75" s="218"/>
      <c r="AX75" s="218"/>
      <c r="AY75" s="218"/>
      <c r="AZ75" s="218"/>
      <c r="BA75" s="218"/>
      <c r="BB75" s="218"/>
    </row>
    <row r="76" spans="1:54" ht="15.75" customHeight="1">
      <c r="A76" s="204"/>
      <c r="B76" s="106"/>
      <c r="C76" s="206"/>
      <c r="D76" s="221" t="s">
        <v>173</v>
      </c>
      <c r="E76" s="141"/>
      <c r="F76" s="208"/>
      <c r="G76" s="189"/>
      <c r="H76" s="189"/>
      <c r="I76" s="209"/>
      <c r="J76" s="189"/>
      <c r="K76" s="210"/>
      <c r="L76" s="211"/>
      <c r="M76" s="204"/>
      <c r="N76" s="204"/>
      <c r="O76" s="109"/>
      <c r="P76" s="112"/>
      <c r="Q76" s="110"/>
      <c r="R76" s="110"/>
      <c r="S76" s="110"/>
      <c r="T76" s="110"/>
      <c r="U76" s="110"/>
      <c r="V76" s="110"/>
      <c r="W76" s="110"/>
      <c r="X76" s="111"/>
      <c r="Y76" s="112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</row>
    <row r="77" spans="1:54" ht="15.75" customHeight="1">
      <c r="A77" s="110"/>
      <c r="B77" s="212" t="s">
        <v>158</v>
      </c>
      <c r="C77" s="215"/>
      <c r="D77" s="216" t="s">
        <v>174</v>
      </c>
      <c r="E77" s="200"/>
      <c r="F77" s="202"/>
      <c r="G77" s="202"/>
      <c r="H77" s="202"/>
      <c r="I77" s="203"/>
      <c r="J77" s="202"/>
      <c r="K77" s="32"/>
      <c r="L77" s="33"/>
      <c r="M77" s="110"/>
      <c r="N77" s="110"/>
      <c r="O77" s="111"/>
      <c r="P77" s="112"/>
      <c r="Q77" s="110"/>
      <c r="R77" s="44" t="s">
        <v>45</v>
      </c>
      <c r="S77" s="110"/>
      <c r="T77" s="110"/>
      <c r="U77" s="110"/>
      <c r="V77" s="44" t="s">
        <v>45</v>
      </c>
      <c r="W77" s="110"/>
      <c r="X77" s="111"/>
      <c r="Y77" s="112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61"/>
      <c r="AK77" s="61"/>
      <c r="AL77" s="61"/>
      <c r="AM77" s="61"/>
      <c r="AN77" s="61"/>
      <c r="AO77" s="61"/>
      <c r="AP77" s="61"/>
      <c r="AQ77" s="218"/>
      <c r="AR77" s="218"/>
      <c r="AS77" s="218"/>
      <c r="AT77" s="218"/>
      <c r="AU77" s="218"/>
      <c r="AV77" s="218"/>
      <c r="AW77" s="218"/>
      <c r="AX77" s="218"/>
      <c r="AY77" s="218"/>
      <c r="AZ77" s="218"/>
      <c r="BA77" s="218"/>
      <c r="BB77" s="218"/>
    </row>
    <row r="78" spans="1:54" ht="28.5" customHeight="1">
      <c r="A78" s="387" t="s">
        <v>175</v>
      </c>
      <c r="B78" s="378"/>
      <c r="C78" s="378"/>
      <c r="D78" s="378"/>
      <c r="E78" s="184"/>
      <c r="F78" s="184"/>
      <c r="G78" s="223"/>
      <c r="H78" s="223"/>
      <c r="I78" s="223"/>
      <c r="J78" s="223"/>
      <c r="K78" s="379"/>
      <c r="L78" s="380"/>
      <c r="M78" s="184"/>
      <c r="N78" s="184"/>
      <c r="O78" s="223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  <c r="AA78" s="184"/>
      <c r="AB78" s="184"/>
      <c r="AC78" s="184"/>
      <c r="AD78" s="184"/>
      <c r="AE78" s="184"/>
      <c r="AF78" s="184"/>
      <c r="AG78" s="184"/>
      <c r="AH78" s="184"/>
      <c r="AI78" s="184"/>
      <c r="AJ78" s="61"/>
      <c r="AK78" s="61"/>
      <c r="AL78" s="61"/>
      <c r="AM78" s="61"/>
      <c r="AN78" s="61"/>
      <c r="AO78" s="61"/>
      <c r="AP78" s="61"/>
      <c r="AQ78" s="218"/>
      <c r="AR78" s="218"/>
      <c r="AS78" s="218"/>
      <c r="AT78" s="218"/>
      <c r="AU78" s="218"/>
      <c r="AV78" s="218"/>
      <c r="AW78" s="218"/>
      <c r="AX78" s="218"/>
      <c r="AY78" s="218"/>
      <c r="AZ78" s="218"/>
      <c r="BA78" s="218"/>
      <c r="BB78" s="218"/>
    </row>
    <row r="79" spans="1:54" ht="15.75" customHeight="1">
      <c r="A79" s="26" t="s">
        <v>66</v>
      </c>
      <c r="B79" s="87"/>
      <c r="C79" s="86">
        <v>1</v>
      </c>
      <c r="D79" s="88" t="s">
        <v>176</v>
      </c>
      <c r="E79" s="89">
        <v>43914</v>
      </c>
      <c r="F79" s="31" t="s">
        <v>41</v>
      </c>
      <c r="G79" s="89">
        <v>43914</v>
      </c>
      <c r="H79" s="384" t="s">
        <v>42</v>
      </c>
      <c r="I79" s="382"/>
      <c r="J79" s="383"/>
      <c r="K79" s="147"/>
      <c r="L79" s="148"/>
      <c r="M79" s="149" t="s">
        <v>117</v>
      </c>
      <c r="N79" s="224"/>
      <c r="O79" s="63" t="s">
        <v>177</v>
      </c>
      <c r="P79" s="152" t="s">
        <v>45</v>
      </c>
      <c r="Q79" s="225" t="s">
        <v>45</v>
      </c>
      <c r="R79" s="44"/>
      <c r="S79" s="44" t="s">
        <v>45</v>
      </c>
      <c r="T79" s="44" t="s">
        <v>45</v>
      </c>
      <c r="U79" s="44" t="s">
        <v>45</v>
      </c>
      <c r="V79" s="44" t="s">
        <v>45</v>
      </c>
      <c r="W79" s="225" t="s">
        <v>45</v>
      </c>
      <c r="X79" s="111"/>
      <c r="Y79" s="226"/>
      <c r="Z79" s="226"/>
      <c r="AA79" s="226"/>
      <c r="AB79" s="226"/>
      <c r="AC79" s="226"/>
      <c r="AD79" s="226"/>
      <c r="AE79" s="226"/>
      <c r="AF79" s="226"/>
      <c r="AG79" s="226"/>
      <c r="AH79" s="226"/>
      <c r="AI79" s="226"/>
      <c r="AJ79" s="227"/>
      <c r="AK79" s="227"/>
      <c r="AL79" s="227"/>
      <c r="AM79" s="227"/>
      <c r="AN79" s="227"/>
      <c r="AO79" s="227"/>
      <c r="AP79" s="227"/>
      <c r="AQ79" s="218"/>
      <c r="AR79" s="218"/>
      <c r="AS79" s="218"/>
      <c r="AT79" s="218"/>
      <c r="AU79" s="218"/>
      <c r="AV79" s="218"/>
      <c r="AW79" s="218"/>
      <c r="AX79" s="218"/>
      <c r="AY79" s="218"/>
      <c r="AZ79" s="218"/>
      <c r="BA79" s="218"/>
      <c r="BB79" s="218"/>
    </row>
    <row r="80" spans="1:54" ht="15.75" customHeight="1">
      <c r="A80" s="73" t="s">
        <v>66</v>
      </c>
      <c r="B80" s="75"/>
      <c r="C80" s="73">
        <v>2</v>
      </c>
      <c r="D80" s="114" t="s">
        <v>178</v>
      </c>
      <c r="E80" s="129">
        <v>43950</v>
      </c>
      <c r="F80" s="78" t="s">
        <v>41</v>
      </c>
      <c r="G80" s="130">
        <v>43950</v>
      </c>
      <c r="H80" s="388" t="s">
        <v>42</v>
      </c>
      <c r="I80" s="389"/>
      <c r="J80" s="390"/>
      <c r="K80" s="228"/>
      <c r="L80" s="229"/>
      <c r="M80" s="133" t="s">
        <v>99</v>
      </c>
      <c r="N80" s="131"/>
      <c r="O80" s="134" t="s">
        <v>179</v>
      </c>
      <c r="P80" s="152" t="s">
        <v>45</v>
      </c>
      <c r="Q80" s="67"/>
      <c r="R80" s="67"/>
      <c r="S80" s="44" t="s">
        <v>45</v>
      </c>
      <c r="T80" s="44"/>
      <c r="U80" s="44"/>
      <c r="V80" s="44" t="s">
        <v>45</v>
      </c>
      <c r="W80" s="44" t="s">
        <v>45</v>
      </c>
      <c r="X80" s="85"/>
      <c r="Y80" s="135"/>
      <c r="Z80" s="95"/>
      <c r="AA80" s="95"/>
      <c r="AB80" s="95"/>
      <c r="AC80" s="95"/>
      <c r="AD80" s="95"/>
      <c r="AE80" s="95"/>
      <c r="AF80" s="95"/>
      <c r="AG80" s="95"/>
      <c r="AH80" s="67" t="s">
        <v>45</v>
      </c>
      <c r="AI80" s="67" t="s">
        <v>45</v>
      </c>
      <c r="AJ80" s="136"/>
      <c r="AK80" s="136"/>
      <c r="AL80" s="136"/>
      <c r="AM80" s="136"/>
      <c r="AN80" s="136"/>
      <c r="AO80" s="136"/>
      <c r="AP80" s="136"/>
      <c r="AQ80" s="136"/>
      <c r="AR80" s="136"/>
      <c r="AS80" s="136"/>
      <c r="AT80" s="136"/>
      <c r="AU80" s="136"/>
      <c r="AV80" s="136"/>
      <c r="AW80" s="136"/>
      <c r="AX80" s="136"/>
      <c r="AY80" s="136"/>
      <c r="AZ80" s="136"/>
      <c r="BA80" s="136"/>
      <c r="BB80" s="136"/>
    </row>
    <row r="81" spans="1:54" ht="18.75">
      <c r="A81" s="230" t="s">
        <v>77</v>
      </c>
      <c r="B81" s="63"/>
      <c r="C81" s="231">
        <v>3</v>
      </c>
      <c r="D81" s="64" t="s">
        <v>180</v>
      </c>
      <c r="E81" s="232">
        <v>44194</v>
      </c>
      <c r="F81" s="53" t="s">
        <v>41</v>
      </c>
      <c r="G81" s="232">
        <v>44228</v>
      </c>
      <c r="H81" s="233"/>
      <c r="I81" s="233"/>
      <c r="J81" s="52"/>
      <c r="K81" s="234"/>
      <c r="L81" s="235"/>
      <c r="M81" s="92" t="s">
        <v>76</v>
      </c>
      <c r="N81" s="93"/>
      <c r="O81" s="236" t="s">
        <v>181</v>
      </c>
      <c r="P81" s="67"/>
      <c r="Q81" s="38"/>
      <c r="R81" s="38"/>
      <c r="S81" s="38"/>
      <c r="T81" s="38"/>
      <c r="U81" s="38"/>
      <c r="V81" s="38"/>
      <c r="W81" s="237"/>
      <c r="X81" s="2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61"/>
      <c r="AK81" s="61"/>
      <c r="AL81" s="61"/>
      <c r="AM81" s="61"/>
      <c r="AN81" s="61"/>
      <c r="AO81" s="61"/>
      <c r="AP81" s="61"/>
      <c r="AQ81" s="218"/>
      <c r="AR81" s="218"/>
      <c r="AS81" s="218"/>
      <c r="AT81" s="239"/>
      <c r="AU81" s="239"/>
      <c r="AV81" s="239"/>
      <c r="AW81" s="239"/>
      <c r="AX81" s="239"/>
      <c r="AY81" s="239"/>
      <c r="AZ81" s="239"/>
      <c r="BA81" s="239"/>
      <c r="BB81" s="239"/>
    </row>
    <row r="82" spans="1:54" ht="21.75" customHeight="1">
      <c r="A82" s="387" t="s">
        <v>182</v>
      </c>
      <c r="B82" s="378"/>
      <c r="C82" s="378"/>
      <c r="D82" s="378"/>
      <c r="E82" s="184"/>
      <c r="F82" s="184"/>
      <c r="G82" s="223"/>
      <c r="H82" s="223"/>
      <c r="I82" s="223"/>
      <c r="J82" s="223"/>
      <c r="K82" s="379"/>
      <c r="L82" s="380"/>
      <c r="M82" s="184"/>
      <c r="N82" s="184"/>
      <c r="O82" s="223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4"/>
      <c r="AJ82" s="6"/>
      <c r="AK82" s="6"/>
      <c r="AL82" s="6"/>
      <c r="AM82" s="6"/>
      <c r="AN82" s="6"/>
      <c r="AO82" s="6"/>
      <c r="AP82" s="6"/>
      <c r="AQ82" s="218"/>
      <c r="AR82" s="218"/>
      <c r="AS82" s="218"/>
      <c r="AT82" s="218"/>
      <c r="AU82" s="218"/>
      <c r="AV82" s="218"/>
      <c r="AW82" s="218"/>
      <c r="AX82" s="218"/>
      <c r="AY82" s="218"/>
      <c r="AZ82" s="218"/>
      <c r="BA82" s="218"/>
      <c r="BB82" s="218"/>
    </row>
    <row r="83" spans="1:54" ht="15.75" customHeight="1">
      <c r="A83" s="240" t="s">
        <v>183</v>
      </c>
      <c r="B83" s="27" t="s">
        <v>184</v>
      </c>
      <c r="C83" s="241">
        <v>1</v>
      </c>
      <c r="D83" s="29" t="s">
        <v>185</v>
      </c>
      <c r="E83" s="30">
        <v>43770</v>
      </c>
      <c r="F83" s="242"/>
      <c r="G83" s="172"/>
      <c r="H83" s="93"/>
      <c r="I83" s="93"/>
      <c r="J83" s="93"/>
      <c r="K83" s="234"/>
      <c r="L83" s="235"/>
      <c r="M83" s="149" t="s">
        <v>120</v>
      </c>
      <c r="N83" s="243" t="s">
        <v>64</v>
      </c>
      <c r="O83" s="244" t="s">
        <v>186</v>
      </c>
      <c r="P83" s="152"/>
      <c r="Q83" s="225"/>
      <c r="R83" s="44"/>
      <c r="S83" s="44"/>
      <c r="T83" s="44"/>
      <c r="U83" s="44"/>
      <c r="V83" s="44"/>
      <c r="W83" s="225"/>
      <c r="X83" s="111"/>
      <c r="Y83" s="226"/>
      <c r="Z83" s="226"/>
      <c r="AA83" s="226"/>
      <c r="AB83" s="226"/>
      <c r="AC83" s="226"/>
      <c r="AD83" s="226"/>
      <c r="AE83" s="226"/>
      <c r="AF83" s="226"/>
      <c r="AG83" s="226"/>
      <c r="AH83" s="226"/>
      <c r="AI83" s="226"/>
      <c r="AJ83" s="245"/>
      <c r="AK83" s="245"/>
      <c r="AL83" s="245"/>
      <c r="AM83" s="245"/>
      <c r="AN83" s="245"/>
      <c r="AO83" s="245"/>
      <c r="AP83" s="245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</row>
    <row r="84" spans="1:54" ht="15.75" customHeight="1">
      <c r="A84" s="26" t="s">
        <v>51</v>
      </c>
      <c r="B84" s="87"/>
      <c r="C84" s="86">
        <v>2</v>
      </c>
      <c r="D84" s="88" t="s">
        <v>187</v>
      </c>
      <c r="E84" s="89">
        <v>43911</v>
      </c>
      <c r="F84" s="31" t="s">
        <v>41</v>
      </c>
      <c r="G84" s="89">
        <v>43911</v>
      </c>
      <c r="H84" s="384" t="s">
        <v>42</v>
      </c>
      <c r="I84" s="385"/>
      <c r="J84" s="386"/>
      <c r="K84" s="147"/>
      <c r="L84" s="148"/>
      <c r="M84" s="149" t="s">
        <v>54</v>
      </c>
      <c r="N84" s="224"/>
      <c r="O84" s="63" t="s">
        <v>188</v>
      </c>
      <c r="P84" s="152"/>
      <c r="Q84" s="225"/>
      <c r="R84" s="44"/>
      <c r="S84" s="44"/>
      <c r="T84" s="44"/>
      <c r="U84" s="44"/>
      <c r="V84" s="44"/>
      <c r="W84" s="225"/>
      <c r="X84" s="111"/>
      <c r="Y84" s="226"/>
      <c r="Z84" s="226"/>
      <c r="AA84" s="226"/>
      <c r="AB84" s="226"/>
      <c r="AC84" s="226"/>
      <c r="AD84" s="226"/>
      <c r="AE84" s="226"/>
      <c r="AF84" s="226"/>
      <c r="AG84" s="226"/>
      <c r="AH84" s="226"/>
      <c r="AI84" s="226"/>
      <c r="AJ84" s="247"/>
      <c r="AK84" s="247"/>
      <c r="AL84" s="247"/>
      <c r="AM84" s="247"/>
      <c r="AN84" s="247"/>
      <c r="AO84" s="247"/>
      <c r="AP84" s="247"/>
      <c r="AQ84" s="218"/>
      <c r="AR84" s="218"/>
      <c r="AS84" s="218"/>
      <c r="AT84" s="218"/>
      <c r="AU84" s="218"/>
      <c r="AV84" s="218"/>
      <c r="AW84" s="218"/>
      <c r="AX84" s="218"/>
      <c r="AY84" s="218"/>
      <c r="AZ84" s="218"/>
      <c r="BA84" s="218"/>
      <c r="BB84" s="218"/>
    </row>
    <row r="85" spans="1:54" ht="15.75" customHeight="1">
      <c r="A85" s="248" t="s">
        <v>84</v>
      </c>
      <c r="B85" s="249"/>
      <c r="C85" s="250">
        <v>4</v>
      </c>
      <c r="D85" s="251" t="s">
        <v>189</v>
      </c>
      <c r="E85" s="252">
        <v>43992</v>
      </c>
      <c r="F85" s="31" t="s">
        <v>41</v>
      </c>
      <c r="G85" s="253">
        <v>43993</v>
      </c>
      <c r="H85" s="384" t="s">
        <v>42</v>
      </c>
      <c r="I85" s="382"/>
      <c r="J85" s="383"/>
      <c r="K85" s="254"/>
      <c r="L85" s="255"/>
      <c r="M85" s="256" t="s">
        <v>59</v>
      </c>
      <c r="N85" s="257"/>
      <c r="O85" s="258" t="s">
        <v>190</v>
      </c>
      <c r="P85" s="259"/>
      <c r="Q85" s="260"/>
      <c r="R85" s="261"/>
      <c r="S85" s="261"/>
      <c r="T85" s="262"/>
      <c r="U85" s="263"/>
      <c r="V85" s="263"/>
      <c r="W85" s="135"/>
      <c r="X85" s="26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265"/>
      <c r="AK85" s="265"/>
      <c r="AL85" s="265"/>
      <c r="AM85" s="265"/>
      <c r="AN85" s="265"/>
      <c r="AO85" s="265"/>
      <c r="AP85" s="265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</row>
    <row r="86" spans="1:54" ht="15.75" customHeight="1">
      <c r="A86" s="26" t="s">
        <v>66</v>
      </c>
      <c r="B86" s="87"/>
      <c r="C86" s="86">
        <v>5</v>
      </c>
      <c r="D86" s="88" t="s">
        <v>191</v>
      </c>
      <c r="E86" s="89">
        <v>44101</v>
      </c>
      <c r="F86" s="31" t="s">
        <v>41</v>
      </c>
      <c r="G86" s="89">
        <v>44101</v>
      </c>
      <c r="H86" s="384" t="s">
        <v>42</v>
      </c>
      <c r="I86" s="385"/>
      <c r="J86" s="386"/>
      <c r="K86" s="147"/>
      <c r="L86" s="148"/>
      <c r="M86" s="149" t="s">
        <v>68</v>
      </c>
      <c r="N86" s="224" t="s">
        <v>64</v>
      </c>
      <c r="O86" s="63" t="s">
        <v>192</v>
      </c>
      <c r="P86" s="152"/>
      <c r="Q86" s="225"/>
      <c r="R86" s="44"/>
      <c r="S86" s="44"/>
      <c r="T86" s="44"/>
      <c r="U86" s="44"/>
      <c r="V86" s="44"/>
      <c r="W86" s="225"/>
      <c r="X86" s="111"/>
      <c r="Y86" s="226"/>
      <c r="Z86" s="226"/>
      <c r="AA86" s="226"/>
      <c r="AB86" s="226"/>
      <c r="AC86" s="226"/>
      <c r="AD86" s="226"/>
      <c r="AE86" s="226"/>
      <c r="AF86" s="226"/>
      <c r="AG86" s="226"/>
      <c r="AH86" s="226"/>
      <c r="AI86" s="226"/>
      <c r="AJ86" s="266"/>
      <c r="AK86" s="266"/>
      <c r="AL86" s="266"/>
      <c r="AM86" s="266"/>
      <c r="AN86" s="266"/>
      <c r="AO86" s="266"/>
      <c r="AP86" s="26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</row>
    <row r="87" spans="1:54" ht="15.75" customHeight="1">
      <c r="A87" s="26" t="s">
        <v>66</v>
      </c>
      <c r="B87" s="87"/>
      <c r="C87" s="86">
        <v>6</v>
      </c>
      <c r="D87" s="88" t="s">
        <v>193</v>
      </c>
      <c r="E87" s="89">
        <v>43957</v>
      </c>
      <c r="F87" s="31" t="s">
        <v>41</v>
      </c>
      <c r="G87" s="89">
        <v>44086</v>
      </c>
      <c r="H87" s="384" t="s">
        <v>42</v>
      </c>
      <c r="I87" s="382"/>
      <c r="J87" s="383"/>
      <c r="K87" s="147"/>
      <c r="L87" s="148"/>
      <c r="M87" s="149" t="s">
        <v>72</v>
      </c>
      <c r="N87" s="224" t="s">
        <v>194</v>
      </c>
      <c r="O87" s="63" t="s">
        <v>195</v>
      </c>
      <c r="P87" s="152"/>
      <c r="Q87" s="225"/>
      <c r="R87" s="44"/>
      <c r="S87" s="44"/>
      <c r="T87" s="44"/>
      <c r="U87" s="44"/>
      <c r="V87" s="44"/>
      <c r="W87" s="225"/>
      <c r="X87" s="111"/>
      <c r="Y87" s="226"/>
      <c r="Z87" s="226"/>
      <c r="AA87" s="226"/>
      <c r="AB87" s="226"/>
      <c r="AC87" s="226"/>
      <c r="AD87" s="226"/>
      <c r="AE87" s="226"/>
      <c r="AF87" s="226"/>
      <c r="AG87" s="226"/>
      <c r="AH87" s="226"/>
      <c r="AI87" s="226"/>
      <c r="AJ87" s="245"/>
      <c r="AK87" s="245"/>
      <c r="AL87" s="245"/>
      <c r="AM87" s="245"/>
      <c r="AN87" s="245"/>
      <c r="AO87" s="245"/>
      <c r="AP87" s="245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</row>
    <row r="88" spans="1:54" ht="15.75" customHeight="1">
      <c r="A88" s="267" t="s">
        <v>70</v>
      </c>
      <c r="B88" s="268"/>
      <c r="C88" s="269">
        <v>7</v>
      </c>
      <c r="D88" s="144" t="s">
        <v>196</v>
      </c>
      <c r="E88" s="270">
        <v>44128</v>
      </c>
      <c r="F88" s="31" t="s">
        <v>41</v>
      </c>
      <c r="G88" s="232">
        <v>44130</v>
      </c>
      <c r="H88" s="384" t="s">
        <v>42</v>
      </c>
      <c r="I88" s="385"/>
      <c r="J88" s="386"/>
      <c r="K88" s="234"/>
      <c r="L88" s="235"/>
      <c r="M88" s="271" t="s">
        <v>63</v>
      </c>
      <c r="N88" s="272" t="s">
        <v>64</v>
      </c>
      <c r="O88" s="63"/>
      <c r="P88" s="273"/>
      <c r="Q88" s="274"/>
      <c r="R88" s="274"/>
      <c r="S88" s="274"/>
      <c r="T88" s="274"/>
      <c r="U88" s="274"/>
      <c r="V88" s="274"/>
      <c r="W88" s="274"/>
      <c r="X88" s="111"/>
      <c r="Y88" s="274"/>
      <c r="Z88" s="274"/>
      <c r="AA88" s="274"/>
      <c r="AB88" s="274"/>
      <c r="AC88" s="274"/>
      <c r="AD88" s="274"/>
      <c r="AE88" s="274"/>
      <c r="AF88" s="274"/>
      <c r="AG88" s="274"/>
      <c r="AH88" s="274"/>
      <c r="AI88" s="274"/>
      <c r="AJ88" s="275"/>
      <c r="AK88" s="275"/>
      <c r="AL88" s="275"/>
      <c r="AM88" s="275"/>
      <c r="AN88" s="275"/>
      <c r="AO88" s="275"/>
      <c r="AP88" s="275"/>
      <c r="AQ88" s="276"/>
      <c r="AR88" s="276"/>
      <c r="AS88" s="276"/>
      <c r="AT88" s="276"/>
      <c r="AU88" s="276"/>
      <c r="AV88" s="276"/>
      <c r="AW88" s="276"/>
      <c r="AX88" s="276"/>
      <c r="AY88" s="276"/>
      <c r="AZ88" s="276"/>
      <c r="BA88" s="276"/>
      <c r="BB88" s="276"/>
    </row>
    <row r="89" spans="1:54" ht="15.75" customHeight="1">
      <c r="A89" s="267" t="s">
        <v>70</v>
      </c>
      <c r="B89" s="268"/>
      <c r="C89" s="269">
        <v>5</v>
      </c>
      <c r="D89" s="144" t="s">
        <v>197</v>
      </c>
      <c r="E89" s="270">
        <v>44192</v>
      </c>
      <c r="F89" s="31" t="s">
        <v>41</v>
      </c>
      <c r="G89" s="232">
        <v>44194</v>
      </c>
      <c r="H89" s="384" t="s">
        <v>42</v>
      </c>
      <c r="I89" s="382"/>
      <c r="J89" s="383"/>
      <c r="K89" s="234"/>
      <c r="L89" s="235"/>
      <c r="M89" s="271" t="s">
        <v>74</v>
      </c>
      <c r="N89" s="272" t="s">
        <v>64</v>
      </c>
      <c r="O89" s="63" t="s">
        <v>198</v>
      </c>
      <c r="P89" s="152" t="s">
        <v>45</v>
      </c>
      <c r="Q89" s="225"/>
      <c r="R89" s="44" t="s">
        <v>45</v>
      </c>
      <c r="S89" s="44"/>
      <c r="T89" s="44"/>
      <c r="U89" s="44"/>
      <c r="V89" s="44"/>
      <c r="W89" s="225"/>
      <c r="X89" s="111"/>
      <c r="Y89" s="274"/>
      <c r="Z89" s="274"/>
      <c r="AA89" s="274"/>
      <c r="AB89" s="274"/>
      <c r="AC89" s="274"/>
      <c r="AD89" s="274"/>
      <c r="AE89" s="274"/>
      <c r="AF89" s="274"/>
      <c r="AG89" s="274"/>
      <c r="AH89" s="274"/>
      <c r="AI89" s="274"/>
      <c r="AJ89" s="277"/>
      <c r="AK89" s="277"/>
      <c r="AL89" s="277"/>
      <c r="AM89" s="277"/>
      <c r="AN89" s="277"/>
      <c r="AO89" s="277"/>
      <c r="AP89" s="277"/>
      <c r="AQ89" s="276"/>
      <c r="AR89" s="276"/>
      <c r="AS89" s="276"/>
      <c r="AT89" s="276"/>
      <c r="AU89" s="276"/>
      <c r="AV89" s="276"/>
      <c r="AW89" s="276"/>
      <c r="AX89" s="276"/>
      <c r="AY89" s="276"/>
      <c r="AZ89" s="276"/>
      <c r="BA89" s="276"/>
      <c r="BB89" s="276"/>
    </row>
    <row r="90" spans="1:54" ht="15.75" customHeight="1">
      <c r="A90" s="267"/>
      <c r="B90" s="268"/>
      <c r="C90" s="269">
        <v>8</v>
      </c>
      <c r="D90" s="144" t="s">
        <v>199</v>
      </c>
      <c r="E90" s="270"/>
      <c r="F90" s="31"/>
      <c r="G90" s="232"/>
      <c r="H90" s="93"/>
      <c r="I90" s="93"/>
      <c r="J90" s="93"/>
      <c r="K90" s="234"/>
      <c r="L90" s="235"/>
      <c r="M90" s="271"/>
      <c r="N90" s="272"/>
      <c r="O90" s="63"/>
      <c r="P90" s="273"/>
      <c r="Q90" s="274"/>
      <c r="R90" s="274"/>
      <c r="S90" s="274"/>
      <c r="T90" s="274"/>
      <c r="U90" s="274"/>
      <c r="V90" s="274"/>
      <c r="W90" s="274"/>
      <c r="X90" s="111"/>
      <c r="Y90" s="274"/>
      <c r="Z90" s="274"/>
      <c r="AA90" s="274"/>
      <c r="AB90" s="274"/>
      <c r="AC90" s="274"/>
      <c r="AD90" s="274"/>
      <c r="AE90" s="274"/>
      <c r="AF90" s="274"/>
      <c r="AG90" s="274"/>
      <c r="AH90" s="274"/>
      <c r="AI90" s="274"/>
      <c r="AJ90" s="275"/>
      <c r="AK90" s="275"/>
      <c r="AL90" s="275"/>
      <c r="AM90" s="275"/>
      <c r="AN90" s="275"/>
      <c r="AO90" s="275"/>
      <c r="AP90" s="275"/>
      <c r="AQ90" s="276"/>
      <c r="AR90" s="276"/>
      <c r="AS90" s="276"/>
      <c r="AT90" s="276"/>
      <c r="AU90" s="276"/>
      <c r="AV90" s="276"/>
      <c r="AW90" s="276"/>
      <c r="AX90" s="276"/>
      <c r="AY90" s="276"/>
      <c r="AZ90" s="276"/>
      <c r="BA90" s="276"/>
      <c r="BB90" s="276"/>
    </row>
    <row r="91" spans="1:54" ht="15.75" customHeight="1">
      <c r="A91" s="267" t="s">
        <v>70</v>
      </c>
      <c r="B91" s="268"/>
      <c r="C91" s="269">
        <v>9</v>
      </c>
      <c r="D91" s="144" t="s">
        <v>200</v>
      </c>
      <c r="E91" s="270">
        <v>44226</v>
      </c>
      <c r="F91" s="31" t="s">
        <v>41</v>
      </c>
      <c r="G91" s="232">
        <v>44227</v>
      </c>
      <c r="H91" s="384" t="s">
        <v>42</v>
      </c>
      <c r="I91" s="382"/>
      <c r="J91" s="383"/>
      <c r="K91" s="234"/>
      <c r="L91" s="235"/>
      <c r="M91" s="271" t="s">
        <v>76</v>
      </c>
      <c r="N91" s="272" t="s">
        <v>201</v>
      </c>
      <c r="O91" s="63"/>
      <c r="P91" s="273"/>
      <c r="Q91" s="274"/>
      <c r="R91" s="274"/>
      <c r="S91" s="274"/>
      <c r="T91" s="274"/>
      <c r="U91" s="274"/>
      <c r="V91" s="274"/>
      <c r="W91" s="274"/>
      <c r="X91" s="111"/>
      <c r="Y91" s="274"/>
      <c r="Z91" s="274"/>
      <c r="AA91" s="274"/>
      <c r="AB91" s="274"/>
      <c r="AC91" s="274"/>
      <c r="AD91" s="274"/>
      <c r="AE91" s="274"/>
      <c r="AF91" s="274"/>
      <c r="AG91" s="274"/>
      <c r="AH91" s="274"/>
      <c r="AI91" s="274"/>
      <c r="AJ91" s="277"/>
      <c r="AK91" s="277"/>
      <c r="AL91" s="277"/>
      <c r="AM91" s="277"/>
      <c r="AN91" s="277"/>
      <c r="AO91" s="277"/>
      <c r="AP91" s="277"/>
      <c r="AQ91" s="276"/>
      <c r="AR91" s="276"/>
      <c r="AS91" s="276"/>
      <c r="AT91" s="276"/>
      <c r="AU91" s="276"/>
      <c r="AV91" s="276"/>
      <c r="AW91" s="276"/>
      <c r="AX91" s="276"/>
      <c r="AY91" s="276"/>
      <c r="AZ91" s="276"/>
      <c r="BA91" s="276"/>
      <c r="BB91" s="276"/>
    </row>
    <row r="92" spans="1:54" ht="15.75" customHeight="1">
      <c r="A92" s="278"/>
      <c r="B92" s="268"/>
      <c r="C92" s="269">
        <v>10</v>
      </c>
      <c r="D92" s="144" t="s">
        <v>202</v>
      </c>
      <c r="E92" s="279"/>
      <c r="F92" s="280"/>
      <c r="G92" s="281"/>
      <c r="H92" s="281"/>
      <c r="I92" s="281"/>
      <c r="J92" s="281"/>
      <c r="K92" s="234"/>
      <c r="L92" s="235"/>
      <c r="M92" s="282"/>
      <c r="N92" s="272"/>
      <c r="O92" s="283"/>
      <c r="P92" s="273"/>
      <c r="Q92" s="274"/>
      <c r="R92" s="274"/>
      <c r="S92" s="274"/>
      <c r="T92" s="274"/>
      <c r="U92" s="274"/>
      <c r="V92" s="274"/>
      <c r="W92" s="274"/>
      <c r="X92" s="111"/>
      <c r="Y92" s="274"/>
      <c r="Z92" s="274"/>
      <c r="AA92" s="274"/>
      <c r="AB92" s="274"/>
      <c r="AC92" s="274"/>
      <c r="AD92" s="274"/>
      <c r="AE92" s="274"/>
      <c r="AF92" s="274"/>
      <c r="AG92" s="274"/>
      <c r="AH92" s="274"/>
      <c r="AI92" s="274"/>
      <c r="AJ92" s="275"/>
      <c r="AK92" s="275"/>
      <c r="AL92" s="275"/>
      <c r="AM92" s="275"/>
      <c r="AN92" s="275"/>
      <c r="AO92" s="275"/>
      <c r="AP92" s="275"/>
      <c r="AQ92" s="276"/>
      <c r="AR92" s="276"/>
      <c r="AS92" s="276"/>
      <c r="AT92" s="276"/>
      <c r="AU92" s="276"/>
      <c r="AV92" s="276"/>
      <c r="AW92" s="276"/>
      <c r="AX92" s="276"/>
      <c r="AY92" s="276"/>
      <c r="AZ92" s="276"/>
      <c r="BA92" s="276"/>
      <c r="BB92" s="276"/>
    </row>
    <row r="93" spans="1:54" ht="15.75" customHeight="1">
      <c r="A93" s="284"/>
      <c r="B93" s="284"/>
      <c r="C93" s="285">
        <v>11</v>
      </c>
      <c r="D93" s="286" t="s">
        <v>203</v>
      </c>
      <c r="E93" s="281">
        <v>43781</v>
      </c>
      <c r="F93" s="287"/>
      <c r="G93" s="281"/>
      <c r="H93" s="288"/>
      <c r="I93" s="288"/>
      <c r="J93" s="288"/>
      <c r="K93" s="192"/>
      <c r="L93" s="193"/>
      <c r="M93" s="288" t="s">
        <v>204</v>
      </c>
      <c r="N93" s="288" t="s">
        <v>64</v>
      </c>
      <c r="O93" s="289" t="s">
        <v>205</v>
      </c>
      <c r="P93" s="273"/>
      <c r="Q93" s="290"/>
      <c r="R93" s="290"/>
      <c r="S93" s="290"/>
      <c r="T93" s="290"/>
      <c r="U93" s="290"/>
      <c r="V93" s="290"/>
      <c r="W93" s="290"/>
      <c r="X93" s="111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"/>
      <c r="AK93" s="6"/>
      <c r="AL93" s="6"/>
      <c r="AM93" s="6"/>
      <c r="AN93" s="6"/>
      <c r="AO93" s="6"/>
      <c r="AP93" s="6"/>
      <c r="AQ93" s="218"/>
      <c r="AR93" s="218"/>
      <c r="AS93" s="218"/>
      <c r="AT93" s="218"/>
      <c r="AU93" s="218"/>
      <c r="AV93" s="218"/>
      <c r="AW93" s="218"/>
      <c r="AX93" s="218"/>
      <c r="AY93" s="218"/>
      <c r="AZ93" s="218"/>
      <c r="BA93" s="218"/>
      <c r="BB93" s="218"/>
    </row>
    <row r="94" spans="1:54" ht="15.75" customHeight="1">
      <c r="A94" s="278"/>
      <c r="B94" s="291"/>
      <c r="C94" s="269">
        <v>12</v>
      </c>
      <c r="D94" s="144" t="s">
        <v>206</v>
      </c>
      <c r="E94" s="279"/>
      <c r="F94" s="292"/>
      <c r="G94" s="279"/>
      <c r="H94" s="282"/>
      <c r="I94" s="282"/>
      <c r="J94" s="282"/>
      <c r="K94" s="192"/>
      <c r="L94" s="193"/>
      <c r="M94" s="282"/>
      <c r="N94" s="282"/>
      <c r="O94" s="289"/>
      <c r="P94" s="273"/>
      <c r="Q94" s="290"/>
      <c r="R94" s="290"/>
      <c r="S94" s="290"/>
      <c r="T94" s="290"/>
      <c r="U94" s="293"/>
      <c r="V94" s="290"/>
      <c r="W94" s="290"/>
      <c r="X94" s="111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"/>
      <c r="AK94" s="6"/>
      <c r="AL94" s="6"/>
      <c r="AM94" s="6"/>
      <c r="AN94" s="6"/>
      <c r="AO94" s="6"/>
      <c r="AP94" s="6"/>
      <c r="AQ94" s="218"/>
      <c r="AR94" s="218"/>
      <c r="AS94" s="218"/>
      <c r="AT94" s="218"/>
      <c r="AU94" s="218"/>
      <c r="AV94" s="218"/>
      <c r="AW94" s="218"/>
      <c r="AX94" s="218"/>
      <c r="AY94" s="218"/>
      <c r="AZ94" s="218"/>
      <c r="BA94" s="218"/>
      <c r="BB94" s="218"/>
    </row>
    <row r="95" spans="1:54" ht="15.75" customHeight="1">
      <c r="A95" s="278"/>
      <c r="B95" s="268"/>
      <c r="C95" s="241">
        <v>13</v>
      </c>
      <c r="D95" s="144" t="s">
        <v>207</v>
      </c>
      <c r="E95" s="294" t="s">
        <v>208</v>
      </c>
      <c r="F95" s="268"/>
      <c r="G95" s="294"/>
      <c r="H95" s="294"/>
      <c r="I95" s="294"/>
      <c r="J95" s="294"/>
      <c r="K95" s="234"/>
      <c r="L95" s="235"/>
      <c r="M95" s="34" t="s">
        <v>204</v>
      </c>
      <c r="N95" s="271" t="s">
        <v>64</v>
      </c>
      <c r="O95" s="295" t="s">
        <v>209</v>
      </c>
      <c r="P95" s="273"/>
      <c r="Q95" s="290"/>
      <c r="R95" s="290"/>
      <c r="S95" s="290"/>
      <c r="T95" s="290"/>
      <c r="U95" s="290"/>
      <c r="V95" s="290"/>
      <c r="W95" s="290"/>
      <c r="X95" s="11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6"/>
      <c r="AK95" s="6"/>
      <c r="AL95" s="6"/>
      <c r="AM95" s="6"/>
      <c r="AN95" s="6"/>
      <c r="AO95" s="6"/>
      <c r="AP95" s="6"/>
      <c r="AQ95" s="218"/>
      <c r="AR95" s="218"/>
      <c r="AS95" s="218"/>
      <c r="AT95" s="218"/>
      <c r="AU95" s="218"/>
      <c r="AV95" s="218"/>
      <c r="AW95" s="218"/>
      <c r="AX95" s="218"/>
      <c r="AY95" s="218"/>
      <c r="AZ95" s="218"/>
      <c r="BA95" s="218"/>
      <c r="BB95" s="218"/>
    </row>
    <row r="96" spans="1:54" ht="21.75" customHeight="1">
      <c r="A96" s="391"/>
      <c r="B96" s="376"/>
      <c r="C96" s="376"/>
      <c r="D96" s="392"/>
      <c r="E96" s="296"/>
      <c r="F96" s="296"/>
      <c r="G96" s="296"/>
      <c r="H96" s="296"/>
      <c r="I96" s="297"/>
      <c r="J96" s="296"/>
      <c r="K96" s="391"/>
      <c r="L96" s="392"/>
      <c r="M96" s="296"/>
      <c r="N96" s="296"/>
      <c r="O96" s="296"/>
      <c r="P96" s="296"/>
      <c r="Q96" s="296"/>
      <c r="R96" s="391"/>
      <c r="S96" s="376"/>
      <c r="T96" s="376"/>
      <c r="U96" s="376"/>
      <c r="V96" s="376"/>
      <c r="W96" s="376"/>
      <c r="X96" s="376"/>
      <c r="Y96" s="376"/>
      <c r="Z96" s="376"/>
      <c r="AA96" s="376"/>
      <c r="AB96" s="376"/>
      <c r="AC96" s="376"/>
      <c r="AD96" s="376"/>
      <c r="AE96" s="376"/>
      <c r="AF96" s="376"/>
      <c r="AG96" s="376"/>
      <c r="AH96" s="376"/>
      <c r="AI96" s="392"/>
      <c r="AJ96" s="6"/>
      <c r="AK96" s="6"/>
      <c r="AL96" s="6"/>
      <c r="AM96" s="6"/>
      <c r="AN96" s="6"/>
      <c r="AO96" s="6"/>
      <c r="AP96" s="6"/>
      <c r="AQ96" s="218"/>
      <c r="AR96" s="218"/>
      <c r="AS96" s="218"/>
      <c r="AT96" s="218"/>
      <c r="AU96" s="218"/>
      <c r="AV96" s="218"/>
      <c r="AW96" s="218"/>
      <c r="AX96" s="218"/>
      <c r="AY96" s="218"/>
      <c r="AZ96" s="218"/>
      <c r="BA96" s="218"/>
      <c r="BB96" s="218"/>
    </row>
    <row r="97" spans="1:54" ht="15.75" hidden="1" customHeight="1">
      <c r="A97" s="298" t="s">
        <v>77</v>
      </c>
      <c r="B97" s="299" t="s">
        <v>210</v>
      </c>
      <c r="C97" s="300"/>
      <c r="D97" s="300" t="s">
        <v>211</v>
      </c>
      <c r="E97" s="301">
        <v>43910</v>
      </c>
      <c r="F97" s="301"/>
      <c r="G97" s="301"/>
      <c r="H97" s="301"/>
      <c r="I97" s="302"/>
      <c r="J97" s="301"/>
      <c r="K97" s="303"/>
      <c r="L97" s="304"/>
      <c r="M97" s="300" t="s">
        <v>76</v>
      </c>
      <c r="N97" s="300" t="s">
        <v>212</v>
      </c>
      <c r="O97" s="300" t="s">
        <v>213</v>
      </c>
      <c r="P97" s="290"/>
      <c r="Q97" s="290"/>
      <c r="R97" s="290"/>
      <c r="S97" s="290"/>
      <c r="T97" s="290"/>
      <c r="U97" s="290"/>
      <c r="V97" s="290"/>
      <c r="W97" s="290"/>
      <c r="X97" s="290"/>
      <c r="Y97" s="290"/>
      <c r="Z97" s="290"/>
      <c r="AA97" s="290"/>
      <c r="AB97" s="290"/>
      <c r="AC97" s="290"/>
      <c r="AD97" s="290"/>
      <c r="AE97" s="290"/>
      <c r="AF97" s="290"/>
      <c r="AG97" s="290"/>
      <c r="AH97" s="290"/>
      <c r="AI97" s="290"/>
      <c r="AJ97" s="6"/>
      <c r="AK97" s="6"/>
      <c r="AL97" s="6"/>
      <c r="AM97" s="6"/>
      <c r="AN97" s="6"/>
      <c r="AO97" s="6"/>
      <c r="AP97" s="6"/>
      <c r="AQ97" s="218"/>
      <c r="AR97" s="218"/>
      <c r="AS97" s="218"/>
      <c r="AT97" s="218"/>
      <c r="AU97" s="218"/>
      <c r="AV97" s="218"/>
      <c r="AW97" s="218"/>
      <c r="AX97" s="218"/>
      <c r="AY97" s="218"/>
      <c r="AZ97" s="218"/>
      <c r="BA97" s="218"/>
      <c r="BB97" s="218"/>
    </row>
    <row r="98" spans="1:54" ht="25.5" hidden="1" customHeight="1">
      <c r="A98" s="305" t="s">
        <v>77</v>
      </c>
      <c r="B98" s="306" t="s">
        <v>210</v>
      </c>
      <c r="C98" s="307"/>
      <c r="D98" s="307" t="s">
        <v>214</v>
      </c>
      <c r="E98" s="308">
        <v>43922</v>
      </c>
      <c r="F98" s="308"/>
      <c r="G98" s="308"/>
      <c r="H98" s="308"/>
      <c r="I98" s="309"/>
      <c r="J98" s="308"/>
      <c r="K98" s="310"/>
      <c r="L98" s="311"/>
      <c r="M98" s="307" t="s">
        <v>76</v>
      </c>
      <c r="N98" s="307" t="s">
        <v>215</v>
      </c>
      <c r="O98" s="237"/>
      <c r="P98" s="290"/>
      <c r="Q98" s="290"/>
      <c r="R98" s="290"/>
      <c r="S98" s="290"/>
      <c r="T98" s="290"/>
      <c r="U98" s="290"/>
      <c r="V98" s="290"/>
      <c r="W98" s="290"/>
      <c r="X98" s="290"/>
      <c r="Y98" s="290"/>
      <c r="Z98" s="290"/>
      <c r="AA98" s="290"/>
      <c r="AB98" s="290"/>
      <c r="AC98" s="290"/>
      <c r="AD98" s="290"/>
      <c r="AE98" s="290"/>
      <c r="AF98" s="290"/>
      <c r="AG98" s="290"/>
      <c r="AH98" s="290"/>
      <c r="AI98" s="290"/>
      <c r="AJ98" s="6"/>
      <c r="AK98" s="6"/>
      <c r="AL98" s="6"/>
      <c r="AM98" s="6"/>
      <c r="AN98" s="6"/>
      <c r="AO98" s="6"/>
      <c r="AP98" s="6"/>
      <c r="AQ98" s="218"/>
      <c r="AR98" s="218"/>
      <c r="AS98" s="218"/>
      <c r="AT98" s="218"/>
      <c r="AU98" s="218"/>
      <c r="AV98" s="218"/>
      <c r="AW98" s="218"/>
      <c r="AX98" s="218"/>
      <c r="AY98" s="218"/>
      <c r="AZ98" s="218"/>
      <c r="BA98" s="218"/>
      <c r="BB98" s="218"/>
    </row>
    <row r="99" spans="1:54" ht="15.75" hidden="1" customHeight="1">
      <c r="A99" s="6"/>
      <c r="B99" s="6"/>
      <c r="C99" s="6"/>
      <c r="D99" s="6"/>
      <c r="E99" s="6"/>
      <c r="F99" s="6"/>
      <c r="G99" s="6"/>
      <c r="H99" s="6"/>
      <c r="I99" s="312"/>
      <c r="J99" s="6"/>
      <c r="K99" s="313"/>
      <c r="L99" s="313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218"/>
      <c r="AR99" s="218"/>
      <c r="AS99" s="218"/>
      <c r="AT99" s="218"/>
      <c r="AU99" s="218"/>
      <c r="AV99" s="218"/>
      <c r="AW99" s="218"/>
      <c r="AX99" s="218"/>
      <c r="AY99" s="218"/>
      <c r="AZ99" s="218"/>
      <c r="BA99" s="218"/>
      <c r="BB99" s="218"/>
    </row>
    <row r="100" spans="1:54" ht="15.75" hidden="1" customHeight="1">
      <c r="A100" s="6"/>
      <c r="B100" s="6"/>
      <c r="C100" s="6"/>
      <c r="D100" s="6"/>
      <c r="E100" s="6"/>
      <c r="F100" s="6"/>
      <c r="G100" s="6"/>
      <c r="H100" s="6"/>
      <c r="I100" s="312"/>
      <c r="J100" s="6"/>
      <c r="K100" s="313"/>
      <c r="L100" s="313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218"/>
      <c r="AR100" s="218"/>
      <c r="AS100" s="218"/>
      <c r="AT100" s="218"/>
      <c r="AU100" s="218"/>
      <c r="AV100" s="218"/>
      <c r="AW100" s="218"/>
      <c r="AX100" s="218"/>
      <c r="AY100" s="218"/>
      <c r="AZ100" s="218"/>
      <c r="BA100" s="218"/>
      <c r="BB100" s="218"/>
    </row>
    <row r="101" spans="1:54" ht="15.75" hidden="1" customHeight="1">
      <c r="A101" s="6"/>
      <c r="B101" s="6"/>
      <c r="C101" s="6"/>
      <c r="D101" s="6"/>
      <c r="E101" s="6"/>
      <c r="F101" s="6"/>
      <c r="G101" s="6"/>
      <c r="H101" s="6"/>
      <c r="I101" s="312"/>
      <c r="J101" s="6"/>
      <c r="K101" s="313"/>
      <c r="L101" s="313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218"/>
      <c r="AR101" s="218"/>
      <c r="AS101" s="218"/>
      <c r="AT101" s="218"/>
      <c r="AU101" s="218"/>
      <c r="AV101" s="218"/>
      <c r="AW101" s="218"/>
      <c r="AX101" s="218"/>
      <c r="AY101" s="218"/>
      <c r="AZ101" s="218"/>
      <c r="BA101" s="218"/>
      <c r="BB101" s="218"/>
    </row>
    <row r="102" spans="1:54" ht="15.75" hidden="1" customHeight="1">
      <c r="A102" s="6"/>
      <c r="B102" s="6"/>
      <c r="C102" s="6"/>
      <c r="D102" s="6"/>
      <c r="E102" s="6"/>
      <c r="F102" s="6"/>
      <c r="G102" s="6"/>
      <c r="H102" s="6"/>
      <c r="I102" s="312"/>
      <c r="J102" s="6"/>
      <c r="K102" s="313"/>
      <c r="L102" s="313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218"/>
      <c r="AR102" s="218"/>
      <c r="AS102" s="218"/>
      <c r="AT102" s="218"/>
      <c r="AU102" s="218"/>
      <c r="AV102" s="218"/>
      <c r="AW102" s="218"/>
      <c r="AX102" s="218"/>
      <c r="AY102" s="218"/>
      <c r="AZ102" s="218"/>
      <c r="BA102" s="218"/>
      <c r="BB102" s="218"/>
    </row>
    <row r="103" spans="1:54" ht="15.75" hidden="1" customHeight="1">
      <c r="A103" s="6"/>
      <c r="B103" s="6"/>
      <c r="C103" s="6"/>
      <c r="D103" s="6"/>
      <c r="E103" s="6"/>
      <c r="F103" s="6"/>
      <c r="G103" s="6"/>
      <c r="H103" s="6"/>
      <c r="I103" s="312"/>
      <c r="J103" s="6"/>
      <c r="K103" s="313"/>
      <c r="L103" s="313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218"/>
      <c r="AR103" s="218"/>
      <c r="AS103" s="218"/>
      <c r="AT103" s="218"/>
      <c r="AU103" s="218"/>
      <c r="AV103" s="218"/>
      <c r="AW103" s="218"/>
      <c r="AX103" s="218"/>
      <c r="AY103" s="218"/>
      <c r="AZ103" s="218"/>
      <c r="BA103" s="218"/>
      <c r="BB103" s="218"/>
    </row>
    <row r="104" spans="1:54" ht="15.75" hidden="1" customHeight="1">
      <c r="A104" s="6"/>
      <c r="B104" s="6"/>
      <c r="C104" s="6"/>
      <c r="D104" s="6"/>
      <c r="E104" s="6"/>
      <c r="F104" s="6"/>
      <c r="G104" s="6"/>
      <c r="H104" s="6"/>
      <c r="I104" s="312"/>
      <c r="J104" s="6"/>
      <c r="K104" s="313"/>
      <c r="L104" s="313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218"/>
      <c r="AR104" s="218"/>
      <c r="AS104" s="218"/>
      <c r="AT104" s="218"/>
      <c r="AU104" s="218"/>
      <c r="AV104" s="218"/>
      <c r="AW104" s="218"/>
      <c r="AX104" s="218"/>
      <c r="AY104" s="218"/>
      <c r="AZ104" s="218"/>
      <c r="BA104" s="218"/>
      <c r="BB104" s="218"/>
    </row>
    <row r="105" spans="1:54" ht="15.75" hidden="1" customHeight="1">
      <c r="A105" s="6"/>
      <c r="B105" s="6"/>
      <c r="C105" s="6"/>
      <c r="D105" s="6"/>
      <c r="E105" s="6"/>
      <c r="F105" s="6"/>
      <c r="G105" s="6"/>
      <c r="H105" s="6"/>
      <c r="I105" s="312"/>
      <c r="J105" s="6"/>
      <c r="K105" s="313"/>
      <c r="L105" s="313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218"/>
      <c r="AR105" s="218"/>
      <c r="AS105" s="218"/>
      <c r="AT105" s="218"/>
      <c r="AU105" s="218"/>
      <c r="AV105" s="218"/>
      <c r="AW105" s="218"/>
      <c r="AX105" s="218"/>
      <c r="AY105" s="218"/>
      <c r="AZ105" s="218"/>
      <c r="BA105" s="218"/>
      <c r="BB105" s="218"/>
    </row>
    <row r="106" spans="1:54" ht="15.75" hidden="1" customHeight="1">
      <c r="A106" s="6"/>
      <c r="B106" s="6"/>
      <c r="C106" s="6"/>
      <c r="D106" s="6"/>
      <c r="E106" s="6"/>
      <c r="F106" s="6"/>
      <c r="G106" s="6"/>
      <c r="H106" s="6"/>
      <c r="I106" s="312"/>
      <c r="J106" s="6"/>
      <c r="K106" s="313"/>
      <c r="L106" s="313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218"/>
      <c r="AR106" s="218"/>
      <c r="AS106" s="218"/>
      <c r="AT106" s="218"/>
      <c r="AU106" s="218"/>
      <c r="AV106" s="218"/>
      <c r="AW106" s="218"/>
      <c r="AX106" s="218"/>
      <c r="AY106" s="218"/>
      <c r="AZ106" s="218"/>
      <c r="BA106" s="218"/>
      <c r="BB106" s="218"/>
    </row>
    <row r="107" spans="1:54" ht="15.75" hidden="1" customHeight="1">
      <c r="A107" s="6"/>
      <c r="B107" s="6"/>
      <c r="C107" s="6"/>
      <c r="D107" s="6"/>
      <c r="E107" s="6"/>
      <c r="F107" s="6"/>
      <c r="G107" s="6"/>
      <c r="H107" s="6"/>
      <c r="I107" s="312"/>
      <c r="J107" s="6"/>
      <c r="K107" s="313"/>
      <c r="L107" s="313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218"/>
      <c r="AR107" s="218"/>
      <c r="AS107" s="218"/>
      <c r="AT107" s="218"/>
      <c r="AU107" s="218"/>
      <c r="AV107" s="218"/>
      <c r="AW107" s="218"/>
      <c r="AX107" s="218"/>
      <c r="AY107" s="218"/>
      <c r="AZ107" s="218"/>
      <c r="BA107" s="218"/>
      <c r="BB107" s="218"/>
    </row>
    <row r="108" spans="1:54" ht="15.75" hidden="1" customHeight="1">
      <c r="A108" s="6"/>
      <c r="B108" s="6"/>
      <c r="C108" s="6"/>
      <c r="D108" s="6"/>
      <c r="E108" s="6"/>
      <c r="F108" s="6"/>
      <c r="G108" s="6"/>
      <c r="H108" s="6"/>
      <c r="I108" s="312"/>
      <c r="J108" s="6"/>
      <c r="K108" s="313"/>
      <c r="L108" s="313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218"/>
      <c r="AR108" s="218"/>
      <c r="AS108" s="218"/>
      <c r="AT108" s="218"/>
      <c r="AU108" s="218"/>
      <c r="AV108" s="218"/>
      <c r="AW108" s="218"/>
      <c r="AX108" s="218"/>
      <c r="AY108" s="218"/>
      <c r="AZ108" s="218"/>
      <c r="BA108" s="218"/>
      <c r="BB108" s="218"/>
    </row>
    <row r="109" spans="1:54" ht="15.75" hidden="1" customHeight="1">
      <c r="A109" s="6"/>
      <c r="B109" s="6"/>
      <c r="C109" s="6"/>
      <c r="D109" s="6"/>
      <c r="E109" s="6"/>
      <c r="F109" s="6"/>
      <c r="G109" s="6"/>
      <c r="H109" s="6"/>
      <c r="I109" s="312"/>
      <c r="J109" s="6"/>
      <c r="K109" s="313"/>
      <c r="L109" s="313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218"/>
      <c r="AR109" s="218"/>
      <c r="AS109" s="218"/>
      <c r="AT109" s="218"/>
      <c r="AU109" s="218"/>
      <c r="AV109" s="218"/>
      <c r="AW109" s="218"/>
      <c r="AX109" s="218"/>
      <c r="AY109" s="218"/>
      <c r="AZ109" s="218"/>
      <c r="BA109" s="218"/>
      <c r="BB109" s="218"/>
    </row>
    <row r="110" spans="1:54" ht="15.75" hidden="1" customHeight="1">
      <c r="A110" s="6"/>
      <c r="B110" s="6"/>
      <c r="C110" s="6"/>
      <c r="D110" s="6"/>
      <c r="E110" s="6"/>
      <c r="F110" s="6"/>
      <c r="G110" s="6"/>
      <c r="H110" s="6"/>
      <c r="I110" s="312"/>
      <c r="J110" s="6"/>
      <c r="K110" s="313"/>
      <c r="L110" s="313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218"/>
      <c r="AR110" s="218"/>
      <c r="AS110" s="218"/>
      <c r="AT110" s="218"/>
      <c r="AU110" s="218"/>
      <c r="AV110" s="218"/>
      <c r="AW110" s="218"/>
      <c r="AX110" s="218"/>
      <c r="AY110" s="218"/>
      <c r="AZ110" s="218"/>
      <c r="BA110" s="218"/>
      <c r="BB110" s="218"/>
    </row>
    <row r="111" spans="1:54" ht="15.75" hidden="1" customHeight="1">
      <c r="A111" s="6"/>
      <c r="B111" s="6"/>
      <c r="C111" s="6"/>
      <c r="D111" s="6"/>
      <c r="E111" s="6"/>
      <c r="F111" s="6"/>
      <c r="G111" s="6"/>
      <c r="H111" s="6"/>
      <c r="I111" s="312"/>
      <c r="J111" s="6"/>
      <c r="K111" s="313"/>
      <c r="L111" s="313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218"/>
      <c r="AR111" s="218"/>
      <c r="AS111" s="218"/>
      <c r="AT111" s="218"/>
      <c r="AU111" s="218"/>
      <c r="AV111" s="218"/>
      <c r="AW111" s="218"/>
      <c r="AX111" s="218"/>
      <c r="AY111" s="218"/>
      <c r="AZ111" s="218"/>
      <c r="BA111" s="218"/>
      <c r="BB111" s="218"/>
    </row>
    <row r="112" spans="1:54" ht="15.75" hidden="1" customHeight="1">
      <c r="A112" s="6"/>
      <c r="B112" s="6"/>
      <c r="C112" s="6"/>
      <c r="D112" s="6"/>
      <c r="E112" s="6"/>
      <c r="F112" s="6"/>
      <c r="G112" s="6"/>
      <c r="H112" s="6"/>
      <c r="I112" s="312"/>
      <c r="J112" s="6"/>
      <c r="K112" s="313"/>
      <c r="L112" s="313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218"/>
      <c r="AR112" s="218"/>
      <c r="AS112" s="218"/>
      <c r="AT112" s="218"/>
      <c r="AU112" s="218"/>
      <c r="AV112" s="218"/>
      <c r="AW112" s="218"/>
      <c r="AX112" s="218"/>
      <c r="AY112" s="218"/>
      <c r="AZ112" s="218"/>
      <c r="BA112" s="218"/>
      <c r="BB112" s="218"/>
    </row>
    <row r="113" spans="1:54" ht="15.75" hidden="1" customHeight="1">
      <c r="A113" s="6"/>
      <c r="B113" s="6"/>
      <c r="C113" s="6"/>
      <c r="D113" s="6"/>
      <c r="E113" s="6"/>
      <c r="F113" s="6"/>
      <c r="G113" s="6"/>
      <c r="H113" s="6"/>
      <c r="I113" s="312"/>
      <c r="J113" s="6"/>
      <c r="K113" s="313"/>
      <c r="L113" s="313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218"/>
      <c r="AR113" s="218"/>
      <c r="AS113" s="218"/>
      <c r="AT113" s="218"/>
      <c r="AU113" s="218"/>
      <c r="AV113" s="218"/>
      <c r="AW113" s="218"/>
      <c r="AX113" s="218"/>
      <c r="AY113" s="218"/>
      <c r="AZ113" s="218"/>
      <c r="BA113" s="218"/>
      <c r="BB113" s="218"/>
    </row>
    <row r="114" spans="1:54" ht="15.75" hidden="1" customHeight="1">
      <c r="A114" s="6"/>
      <c r="B114" s="6"/>
      <c r="C114" s="6"/>
      <c r="D114" s="6"/>
      <c r="E114" s="6"/>
      <c r="F114" s="6"/>
      <c r="G114" s="6"/>
      <c r="H114" s="6"/>
      <c r="I114" s="312"/>
      <c r="J114" s="6"/>
      <c r="K114" s="313"/>
      <c r="L114" s="313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218"/>
      <c r="AR114" s="218"/>
      <c r="AS114" s="218"/>
      <c r="AT114" s="218"/>
      <c r="AU114" s="218"/>
      <c r="AV114" s="218"/>
      <c r="AW114" s="218"/>
      <c r="AX114" s="218"/>
      <c r="AY114" s="218"/>
      <c r="AZ114" s="218"/>
      <c r="BA114" s="218"/>
      <c r="BB114" s="218"/>
    </row>
    <row r="115" spans="1:54" ht="15.75" hidden="1" customHeight="1">
      <c r="A115" s="6"/>
      <c r="B115" s="6"/>
      <c r="C115" s="6"/>
      <c r="D115" s="6"/>
      <c r="E115" s="6"/>
      <c r="F115" s="6"/>
      <c r="G115" s="6"/>
      <c r="H115" s="6"/>
      <c r="I115" s="312"/>
      <c r="J115" s="6"/>
      <c r="K115" s="313"/>
      <c r="L115" s="313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218"/>
      <c r="AR115" s="218"/>
      <c r="AS115" s="218"/>
      <c r="AT115" s="218"/>
      <c r="AU115" s="218"/>
      <c r="AV115" s="218"/>
      <c r="AW115" s="218"/>
      <c r="AX115" s="218"/>
      <c r="AY115" s="218"/>
      <c r="AZ115" s="218"/>
      <c r="BA115" s="218"/>
      <c r="BB115" s="218"/>
    </row>
    <row r="116" spans="1:54" ht="15.75" hidden="1" customHeight="1">
      <c r="A116" s="6"/>
      <c r="B116" s="6"/>
      <c r="C116" s="6"/>
      <c r="D116" s="6"/>
      <c r="E116" s="6"/>
      <c r="F116" s="6"/>
      <c r="G116" s="6"/>
      <c r="H116" s="6"/>
      <c r="I116" s="312"/>
      <c r="J116" s="6"/>
      <c r="K116" s="313"/>
      <c r="L116" s="313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218"/>
      <c r="AR116" s="218"/>
      <c r="AS116" s="218"/>
      <c r="AT116" s="218"/>
      <c r="AU116" s="218"/>
      <c r="AV116" s="218"/>
      <c r="AW116" s="218"/>
      <c r="AX116" s="218"/>
      <c r="AY116" s="218"/>
      <c r="AZ116" s="218"/>
      <c r="BA116" s="218"/>
      <c r="BB116" s="218"/>
    </row>
    <row r="117" spans="1:54" ht="15.75" hidden="1" customHeight="1">
      <c r="A117" s="6"/>
      <c r="B117" s="6"/>
      <c r="C117" s="6"/>
      <c r="D117" s="6"/>
      <c r="E117" s="6"/>
      <c r="F117" s="6"/>
      <c r="G117" s="6"/>
      <c r="H117" s="6"/>
      <c r="I117" s="312"/>
      <c r="J117" s="6"/>
      <c r="K117" s="313"/>
      <c r="L117" s="313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218"/>
      <c r="AR117" s="218"/>
      <c r="AS117" s="218"/>
      <c r="AT117" s="218"/>
      <c r="AU117" s="218"/>
      <c r="AV117" s="218"/>
      <c r="AW117" s="218"/>
      <c r="AX117" s="218"/>
      <c r="AY117" s="218"/>
      <c r="AZ117" s="218"/>
      <c r="BA117" s="218"/>
      <c r="BB117" s="218"/>
    </row>
    <row r="118" spans="1:54" ht="15.75" hidden="1" customHeight="1">
      <c r="A118" s="6"/>
      <c r="B118" s="6"/>
      <c r="C118" s="6"/>
      <c r="D118" s="6"/>
      <c r="E118" s="6"/>
      <c r="F118" s="6"/>
      <c r="G118" s="6"/>
      <c r="H118" s="6"/>
      <c r="I118" s="312"/>
      <c r="J118" s="6"/>
      <c r="K118" s="313"/>
      <c r="L118" s="313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218"/>
      <c r="AR118" s="218"/>
      <c r="AS118" s="218"/>
      <c r="AT118" s="218"/>
      <c r="AU118" s="218"/>
      <c r="AV118" s="218"/>
      <c r="AW118" s="218"/>
      <c r="AX118" s="218"/>
      <c r="AY118" s="218"/>
      <c r="AZ118" s="218"/>
      <c r="BA118" s="218"/>
      <c r="BB118" s="218"/>
    </row>
    <row r="119" spans="1:54" ht="15.75" hidden="1" customHeight="1">
      <c r="A119" s="6"/>
      <c r="B119" s="6"/>
      <c r="C119" s="6"/>
      <c r="D119" s="6"/>
      <c r="E119" s="6"/>
      <c r="F119" s="6"/>
      <c r="G119" s="6"/>
      <c r="H119" s="6"/>
      <c r="I119" s="312"/>
      <c r="J119" s="6"/>
      <c r="K119" s="313"/>
      <c r="L119" s="313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218"/>
      <c r="AR119" s="218"/>
      <c r="AS119" s="218"/>
      <c r="AT119" s="218"/>
      <c r="AU119" s="218"/>
      <c r="AV119" s="218"/>
      <c r="AW119" s="218"/>
      <c r="AX119" s="218"/>
      <c r="AY119" s="218"/>
      <c r="AZ119" s="218"/>
      <c r="BA119" s="218"/>
      <c r="BB119" s="218"/>
    </row>
    <row r="120" spans="1:54" ht="15.75" hidden="1" customHeight="1">
      <c r="A120" s="6"/>
      <c r="B120" s="6"/>
      <c r="C120" s="6"/>
      <c r="D120" s="6"/>
      <c r="E120" s="6"/>
      <c r="F120" s="6"/>
      <c r="G120" s="6"/>
      <c r="H120" s="6"/>
      <c r="I120" s="312"/>
      <c r="J120" s="6"/>
      <c r="K120" s="313"/>
      <c r="L120" s="313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218"/>
      <c r="AR120" s="218"/>
      <c r="AS120" s="218"/>
      <c r="AT120" s="218"/>
      <c r="AU120" s="218"/>
      <c r="AV120" s="218"/>
      <c r="AW120" s="218"/>
      <c r="AX120" s="218"/>
      <c r="AY120" s="218"/>
      <c r="AZ120" s="218"/>
      <c r="BA120" s="218"/>
      <c r="BB120" s="218"/>
    </row>
    <row r="121" spans="1:54" ht="15.75" hidden="1" customHeight="1">
      <c r="A121" s="6"/>
      <c r="B121" s="6"/>
      <c r="C121" s="6"/>
      <c r="D121" s="6"/>
      <c r="E121" s="6"/>
      <c r="F121" s="6"/>
      <c r="G121" s="6"/>
      <c r="H121" s="6"/>
      <c r="I121" s="312"/>
      <c r="J121" s="6"/>
      <c r="K121" s="313"/>
      <c r="L121" s="313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218"/>
      <c r="AR121" s="218"/>
      <c r="AS121" s="218"/>
      <c r="AT121" s="218"/>
      <c r="AU121" s="218"/>
      <c r="AV121" s="218"/>
      <c r="AW121" s="218"/>
      <c r="AX121" s="218"/>
      <c r="AY121" s="218"/>
      <c r="AZ121" s="218"/>
      <c r="BA121" s="218"/>
      <c r="BB121" s="218"/>
    </row>
    <row r="122" spans="1:54" ht="15.75" hidden="1" customHeight="1">
      <c r="A122" s="6"/>
      <c r="B122" s="6"/>
      <c r="C122" s="6"/>
      <c r="D122" s="6"/>
      <c r="E122" s="6"/>
      <c r="F122" s="6"/>
      <c r="G122" s="6"/>
      <c r="H122" s="6"/>
      <c r="I122" s="312"/>
      <c r="J122" s="6"/>
      <c r="K122" s="313"/>
      <c r="L122" s="313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218"/>
      <c r="AR122" s="218"/>
      <c r="AS122" s="218"/>
      <c r="AT122" s="218"/>
      <c r="AU122" s="218"/>
      <c r="AV122" s="218"/>
      <c r="AW122" s="218"/>
      <c r="AX122" s="218"/>
      <c r="AY122" s="218"/>
      <c r="AZ122" s="218"/>
      <c r="BA122" s="218"/>
      <c r="BB122" s="218"/>
    </row>
    <row r="123" spans="1:54" ht="15.75" hidden="1" customHeight="1">
      <c r="A123" s="6"/>
      <c r="B123" s="6"/>
      <c r="C123" s="6"/>
      <c r="D123" s="6"/>
      <c r="E123" s="6"/>
      <c r="F123" s="6"/>
      <c r="G123" s="6"/>
      <c r="H123" s="6"/>
      <c r="I123" s="312"/>
      <c r="J123" s="6"/>
      <c r="K123" s="313"/>
      <c r="L123" s="313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218"/>
      <c r="AR123" s="218"/>
      <c r="AS123" s="218"/>
      <c r="AT123" s="218"/>
      <c r="AU123" s="218"/>
      <c r="AV123" s="218"/>
      <c r="AW123" s="218"/>
      <c r="AX123" s="218"/>
      <c r="AY123" s="218"/>
      <c r="AZ123" s="218"/>
      <c r="BA123" s="218"/>
      <c r="BB123" s="218"/>
    </row>
    <row r="124" spans="1:54" ht="15.75" hidden="1" customHeight="1">
      <c r="A124" s="6"/>
      <c r="B124" s="6"/>
      <c r="C124" s="6"/>
      <c r="D124" s="6"/>
      <c r="E124" s="6"/>
      <c r="F124" s="6"/>
      <c r="G124" s="6"/>
      <c r="H124" s="6"/>
      <c r="I124" s="312"/>
      <c r="J124" s="6"/>
      <c r="K124" s="313"/>
      <c r="L124" s="313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218"/>
      <c r="AR124" s="218"/>
      <c r="AS124" s="218"/>
      <c r="AT124" s="218"/>
      <c r="AU124" s="218"/>
      <c r="AV124" s="218"/>
      <c r="AW124" s="218"/>
      <c r="AX124" s="218"/>
      <c r="AY124" s="218"/>
      <c r="AZ124" s="218"/>
      <c r="BA124" s="218"/>
      <c r="BB124" s="218"/>
    </row>
    <row r="125" spans="1:54" ht="15.75" hidden="1" customHeight="1">
      <c r="A125" s="6"/>
      <c r="B125" s="6"/>
      <c r="C125" s="6"/>
      <c r="D125" s="6"/>
      <c r="E125" s="6"/>
      <c r="F125" s="6"/>
      <c r="G125" s="6"/>
      <c r="H125" s="6"/>
      <c r="I125" s="312"/>
      <c r="J125" s="6"/>
      <c r="K125" s="313"/>
      <c r="L125" s="313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218"/>
      <c r="AR125" s="218"/>
      <c r="AS125" s="218"/>
      <c r="AT125" s="218"/>
      <c r="AU125" s="218"/>
      <c r="AV125" s="218"/>
      <c r="AW125" s="218"/>
      <c r="AX125" s="218"/>
      <c r="AY125" s="218"/>
      <c r="AZ125" s="218"/>
      <c r="BA125" s="218"/>
      <c r="BB125" s="218"/>
    </row>
    <row r="126" spans="1:54" ht="15.75" hidden="1" customHeight="1">
      <c r="A126" s="6"/>
      <c r="B126" s="6"/>
      <c r="C126" s="6"/>
      <c r="D126" s="6"/>
      <c r="E126" s="6"/>
      <c r="F126" s="6"/>
      <c r="G126" s="6"/>
      <c r="H126" s="6"/>
      <c r="I126" s="312"/>
      <c r="J126" s="6"/>
      <c r="K126" s="313"/>
      <c r="L126" s="313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218"/>
      <c r="AR126" s="218"/>
      <c r="AS126" s="218"/>
      <c r="AT126" s="218"/>
      <c r="AU126" s="218"/>
      <c r="AV126" s="218"/>
      <c r="AW126" s="218"/>
      <c r="AX126" s="218"/>
      <c r="AY126" s="218"/>
      <c r="AZ126" s="218"/>
      <c r="BA126" s="218"/>
      <c r="BB126" s="218"/>
    </row>
    <row r="127" spans="1:54" ht="15.75" hidden="1" customHeight="1">
      <c r="A127" s="6"/>
      <c r="B127" s="6"/>
      <c r="C127" s="6"/>
      <c r="D127" s="6"/>
      <c r="E127" s="6"/>
      <c r="F127" s="6"/>
      <c r="G127" s="6"/>
      <c r="H127" s="6"/>
      <c r="I127" s="312"/>
      <c r="J127" s="6"/>
      <c r="K127" s="313"/>
      <c r="L127" s="313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218"/>
      <c r="AR127" s="218"/>
      <c r="AS127" s="218"/>
      <c r="AT127" s="218"/>
      <c r="AU127" s="218"/>
      <c r="AV127" s="218"/>
      <c r="AW127" s="218"/>
      <c r="AX127" s="218"/>
      <c r="AY127" s="218"/>
      <c r="AZ127" s="218"/>
      <c r="BA127" s="218"/>
      <c r="BB127" s="218"/>
    </row>
    <row r="128" spans="1:54" ht="15.75" hidden="1" customHeight="1">
      <c r="A128" s="6"/>
      <c r="B128" s="6"/>
      <c r="C128" s="6"/>
      <c r="D128" s="6"/>
      <c r="E128" s="6"/>
      <c r="F128" s="6"/>
      <c r="G128" s="6"/>
      <c r="H128" s="6"/>
      <c r="I128" s="312"/>
      <c r="J128" s="6"/>
      <c r="K128" s="313"/>
      <c r="L128" s="313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218"/>
      <c r="AR128" s="218"/>
      <c r="AS128" s="218"/>
      <c r="AT128" s="218"/>
      <c r="AU128" s="218"/>
      <c r="AV128" s="218"/>
      <c r="AW128" s="218"/>
      <c r="AX128" s="218"/>
      <c r="AY128" s="218"/>
      <c r="AZ128" s="218"/>
      <c r="BA128" s="218"/>
      <c r="BB128" s="218"/>
    </row>
    <row r="129" spans="1:54" ht="15.75" hidden="1" customHeight="1">
      <c r="A129" s="6"/>
      <c r="B129" s="6"/>
      <c r="C129" s="6"/>
      <c r="D129" s="6"/>
      <c r="E129" s="6"/>
      <c r="F129" s="6"/>
      <c r="G129" s="6"/>
      <c r="H129" s="6"/>
      <c r="I129" s="312"/>
      <c r="J129" s="6"/>
      <c r="K129" s="313"/>
      <c r="L129" s="313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218"/>
      <c r="AR129" s="218"/>
      <c r="AS129" s="218"/>
      <c r="AT129" s="218"/>
      <c r="AU129" s="218"/>
      <c r="AV129" s="218"/>
      <c r="AW129" s="218"/>
      <c r="AX129" s="218"/>
      <c r="AY129" s="218"/>
      <c r="AZ129" s="218"/>
      <c r="BA129" s="218"/>
      <c r="BB129" s="218"/>
    </row>
    <row r="130" spans="1:54" ht="15.75" hidden="1" customHeight="1">
      <c r="A130" s="6"/>
      <c r="B130" s="6"/>
      <c r="C130" s="6"/>
      <c r="D130" s="6"/>
      <c r="E130" s="6"/>
      <c r="F130" s="6"/>
      <c r="G130" s="6"/>
      <c r="H130" s="6"/>
      <c r="I130" s="312"/>
      <c r="J130" s="6"/>
      <c r="K130" s="313"/>
      <c r="L130" s="313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218"/>
      <c r="AR130" s="218"/>
      <c r="AS130" s="218"/>
      <c r="AT130" s="218"/>
      <c r="AU130" s="218"/>
      <c r="AV130" s="218"/>
      <c r="AW130" s="218"/>
      <c r="AX130" s="218"/>
      <c r="AY130" s="218"/>
      <c r="AZ130" s="218"/>
      <c r="BA130" s="218"/>
      <c r="BB130" s="218"/>
    </row>
    <row r="131" spans="1:54" ht="15.75" hidden="1" customHeight="1">
      <c r="A131" s="6"/>
      <c r="B131" s="6"/>
      <c r="C131" s="6"/>
      <c r="D131" s="6"/>
      <c r="E131" s="6"/>
      <c r="F131" s="6"/>
      <c r="G131" s="6"/>
      <c r="H131" s="6"/>
      <c r="I131" s="312"/>
      <c r="J131" s="6"/>
      <c r="K131" s="313"/>
      <c r="L131" s="313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218"/>
      <c r="AR131" s="218"/>
      <c r="AS131" s="218"/>
      <c r="AT131" s="218"/>
      <c r="AU131" s="218"/>
      <c r="AV131" s="218"/>
      <c r="AW131" s="218"/>
      <c r="AX131" s="218"/>
      <c r="AY131" s="218"/>
      <c r="AZ131" s="218"/>
      <c r="BA131" s="218"/>
      <c r="BB131" s="218"/>
    </row>
    <row r="132" spans="1:54" ht="15.75" hidden="1" customHeight="1">
      <c r="A132" s="6"/>
      <c r="B132" s="6"/>
      <c r="C132" s="6"/>
      <c r="D132" s="6"/>
      <c r="E132" s="6"/>
      <c r="F132" s="6"/>
      <c r="G132" s="6"/>
      <c r="H132" s="6"/>
      <c r="I132" s="312"/>
      <c r="J132" s="6"/>
      <c r="K132" s="313"/>
      <c r="L132" s="313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218"/>
      <c r="AR132" s="218"/>
      <c r="AS132" s="218"/>
      <c r="AT132" s="218"/>
      <c r="AU132" s="218"/>
      <c r="AV132" s="218"/>
      <c r="AW132" s="218"/>
      <c r="AX132" s="218"/>
      <c r="AY132" s="218"/>
      <c r="AZ132" s="218"/>
      <c r="BA132" s="218"/>
      <c r="BB132" s="218"/>
    </row>
    <row r="133" spans="1:54" ht="15.75" hidden="1" customHeight="1">
      <c r="A133" s="6"/>
      <c r="B133" s="6"/>
      <c r="C133" s="6"/>
      <c r="D133" s="6"/>
      <c r="E133" s="6"/>
      <c r="F133" s="6"/>
      <c r="G133" s="6"/>
      <c r="H133" s="6"/>
      <c r="I133" s="312"/>
      <c r="J133" s="6"/>
      <c r="K133" s="313"/>
      <c r="L133" s="313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218"/>
      <c r="AR133" s="218"/>
      <c r="AS133" s="218"/>
      <c r="AT133" s="218"/>
      <c r="AU133" s="218"/>
      <c r="AV133" s="218"/>
      <c r="AW133" s="218"/>
      <c r="AX133" s="218"/>
      <c r="AY133" s="218"/>
      <c r="AZ133" s="218"/>
      <c r="BA133" s="218"/>
      <c r="BB133" s="218"/>
    </row>
    <row r="134" spans="1:54" ht="15.75" hidden="1" customHeight="1">
      <c r="A134" s="6"/>
      <c r="B134" s="6"/>
      <c r="C134" s="6"/>
      <c r="D134" s="6"/>
      <c r="E134" s="6"/>
      <c r="F134" s="6"/>
      <c r="G134" s="6"/>
      <c r="H134" s="6"/>
      <c r="I134" s="312"/>
      <c r="J134" s="6"/>
      <c r="K134" s="313"/>
      <c r="L134" s="313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218"/>
      <c r="AR134" s="218"/>
      <c r="AS134" s="218"/>
      <c r="AT134" s="218"/>
      <c r="AU134" s="218"/>
      <c r="AV134" s="218"/>
      <c r="AW134" s="218"/>
      <c r="AX134" s="218"/>
      <c r="AY134" s="218"/>
      <c r="AZ134" s="218"/>
      <c r="BA134" s="218"/>
      <c r="BB134" s="218"/>
    </row>
    <row r="135" spans="1:54" ht="15.75" hidden="1" customHeight="1">
      <c r="A135" s="6"/>
      <c r="B135" s="6"/>
      <c r="C135" s="6"/>
      <c r="D135" s="6"/>
      <c r="E135" s="6"/>
      <c r="F135" s="6"/>
      <c r="G135" s="6"/>
      <c r="H135" s="6"/>
      <c r="I135" s="312"/>
      <c r="J135" s="6"/>
      <c r="K135" s="313"/>
      <c r="L135" s="313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218"/>
      <c r="AR135" s="218"/>
      <c r="AS135" s="218"/>
      <c r="AT135" s="218"/>
      <c r="AU135" s="218"/>
      <c r="AV135" s="218"/>
      <c r="AW135" s="218"/>
      <c r="AX135" s="218"/>
      <c r="AY135" s="218"/>
      <c r="AZ135" s="218"/>
      <c r="BA135" s="218"/>
      <c r="BB135" s="218"/>
    </row>
    <row r="136" spans="1:54" ht="15.75" hidden="1" customHeight="1">
      <c r="A136" s="6"/>
      <c r="B136" s="6"/>
      <c r="C136" s="6"/>
      <c r="D136" s="6"/>
      <c r="E136" s="6"/>
      <c r="F136" s="6"/>
      <c r="G136" s="6"/>
      <c r="H136" s="6"/>
      <c r="I136" s="312"/>
      <c r="J136" s="6"/>
      <c r="K136" s="313"/>
      <c r="L136" s="313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218"/>
      <c r="AR136" s="218"/>
      <c r="AS136" s="218"/>
      <c r="AT136" s="218"/>
      <c r="AU136" s="218"/>
      <c r="AV136" s="218"/>
      <c r="AW136" s="218"/>
      <c r="AX136" s="218"/>
      <c r="AY136" s="218"/>
      <c r="AZ136" s="218"/>
      <c r="BA136" s="218"/>
      <c r="BB136" s="218"/>
    </row>
    <row r="137" spans="1:54" ht="15.75" hidden="1" customHeight="1">
      <c r="A137" s="6"/>
      <c r="B137" s="6"/>
      <c r="C137" s="6"/>
      <c r="D137" s="6"/>
      <c r="E137" s="6"/>
      <c r="F137" s="6"/>
      <c r="G137" s="6"/>
      <c r="H137" s="6"/>
      <c r="I137" s="312"/>
      <c r="J137" s="6"/>
      <c r="K137" s="313"/>
      <c r="L137" s="313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218"/>
      <c r="AR137" s="218"/>
      <c r="AS137" s="218"/>
      <c r="AT137" s="218"/>
      <c r="AU137" s="218"/>
      <c r="AV137" s="218"/>
      <c r="AW137" s="218"/>
      <c r="AX137" s="218"/>
      <c r="AY137" s="218"/>
      <c r="AZ137" s="218"/>
      <c r="BA137" s="218"/>
      <c r="BB137" s="218"/>
    </row>
    <row r="138" spans="1:54" ht="15.75" hidden="1" customHeight="1">
      <c r="A138" s="6"/>
      <c r="B138" s="6"/>
      <c r="C138" s="6"/>
      <c r="D138" s="6"/>
      <c r="E138" s="6"/>
      <c r="F138" s="6"/>
      <c r="G138" s="6"/>
      <c r="H138" s="6"/>
      <c r="I138" s="312"/>
      <c r="J138" s="6"/>
      <c r="K138" s="313"/>
      <c r="L138" s="313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218"/>
      <c r="AR138" s="218"/>
      <c r="AS138" s="218"/>
      <c r="AT138" s="218"/>
      <c r="AU138" s="218"/>
      <c r="AV138" s="218"/>
      <c r="AW138" s="218"/>
      <c r="AX138" s="218"/>
      <c r="AY138" s="218"/>
      <c r="AZ138" s="218"/>
      <c r="BA138" s="218"/>
      <c r="BB138" s="218"/>
    </row>
    <row r="139" spans="1:54" ht="15.75" hidden="1" customHeight="1">
      <c r="A139" s="6"/>
      <c r="B139" s="6"/>
      <c r="C139" s="6"/>
      <c r="D139" s="6"/>
      <c r="E139" s="6"/>
      <c r="F139" s="6"/>
      <c r="G139" s="6"/>
      <c r="H139" s="6"/>
      <c r="I139" s="312"/>
      <c r="J139" s="6"/>
      <c r="K139" s="313"/>
      <c r="L139" s="313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218"/>
      <c r="AR139" s="218"/>
      <c r="AS139" s="218"/>
      <c r="AT139" s="218"/>
      <c r="AU139" s="218"/>
      <c r="AV139" s="218"/>
      <c r="AW139" s="218"/>
      <c r="AX139" s="218"/>
      <c r="AY139" s="218"/>
      <c r="AZ139" s="218"/>
      <c r="BA139" s="218"/>
      <c r="BB139" s="218"/>
    </row>
    <row r="140" spans="1:54" ht="15.75" hidden="1" customHeight="1">
      <c r="A140" s="6"/>
      <c r="B140" s="6"/>
      <c r="C140" s="6"/>
      <c r="D140" s="6"/>
      <c r="E140" s="6"/>
      <c r="F140" s="6"/>
      <c r="G140" s="6"/>
      <c r="H140" s="6"/>
      <c r="I140" s="312"/>
      <c r="J140" s="6"/>
      <c r="K140" s="313"/>
      <c r="L140" s="313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218"/>
      <c r="AR140" s="218"/>
      <c r="AS140" s="218"/>
      <c r="AT140" s="218"/>
      <c r="AU140" s="218"/>
      <c r="AV140" s="218"/>
      <c r="AW140" s="218"/>
      <c r="AX140" s="218"/>
      <c r="AY140" s="218"/>
      <c r="AZ140" s="218"/>
      <c r="BA140" s="218"/>
      <c r="BB140" s="218"/>
    </row>
    <row r="141" spans="1:54" ht="15.75" hidden="1" customHeight="1">
      <c r="A141" s="6"/>
      <c r="B141" s="6"/>
      <c r="C141" s="6"/>
      <c r="D141" s="6"/>
      <c r="E141" s="6"/>
      <c r="F141" s="6"/>
      <c r="G141" s="6"/>
      <c r="H141" s="6"/>
      <c r="I141" s="312"/>
      <c r="J141" s="6"/>
      <c r="K141" s="313"/>
      <c r="L141" s="313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218"/>
      <c r="AR141" s="218"/>
      <c r="AS141" s="218"/>
      <c r="AT141" s="218"/>
      <c r="AU141" s="218"/>
      <c r="AV141" s="218"/>
      <c r="AW141" s="218"/>
      <c r="AX141" s="218"/>
      <c r="AY141" s="218"/>
      <c r="AZ141" s="218"/>
      <c r="BA141" s="218"/>
      <c r="BB141" s="218"/>
    </row>
    <row r="142" spans="1:54" ht="15.75" hidden="1" customHeight="1">
      <c r="A142" s="6"/>
      <c r="B142" s="6"/>
      <c r="C142" s="6"/>
      <c r="D142" s="6"/>
      <c r="E142" s="6"/>
      <c r="F142" s="6"/>
      <c r="G142" s="6"/>
      <c r="H142" s="6"/>
      <c r="I142" s="312"/>
      <c r="J142" s="6"/>
      <c r="K142" s="313"/>
      <c r="L142" s="313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218"/>
      <c r="AR142" s="218"/>
      <c r="AS142" s="218"/>
      <c r="AT142" s="218"/>
      <c r="AU142" s="218"/>
      <c r="AV142" s="218"/>
      <c r="AW142" s="218"/>
      <c r="AX142" s="218"/>
      <c r="AY142" s="218"/>
      <c r="AZ142" s="218"/>
      <c r="BA142" s="218"/>
      <c r="BB142" s="218"/>
    </row>
    <row r="143" spans="1:54" ht="15.75" hidden="1" customHeight="1">
      <c r="A143" s="6"/>
      <c r="B143" s="6"/>
      <c r="C143" s="6"/>
      <c r="D143" s="6"/>
      <c r="E143" s="6"/>
      <c r="F143" s="6"/>
      <c r="G143" s="6"/>
      <c r="H143" s="6"/>
      <c r="I143" s="312"/>
      <c r="J143" s="6"/>
      <c r="K143" s="313"/>
      <c r="L143" s="313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218"/>
      <c r="AR143" s="218"/>
      <c r="AS143" s="218"/>
      <c r="AT143" s="218"/>
      <c r="AU143" s="218"/>
      <c r="AV143" s="218"/>
      <c r="AW143" s="218"/>
      <c r="AX143" s="218"/>
      <c r="AY143" s="218"/>
      <c r="AZ143" s="218"/>
      <c r="BA143" s="218"/>
      <c r="BB143" s="218"/>
    </row>
    <row r="144" spans="1:54" ht="15.75" hidden="1" customHeight="1">
      <c r="A144" s="6"/>
      <c r="B144" s="6"/>
      <c r="C144" s="6"/>
      <c r="D144" s="6"/>
      <c r="E144" s="6"/>
      <c r="F144" s="6"/>
      <c r="G144" s="6"/>
      <c r="H144" s="6"/>
      <c r="I144" s="312"/>
      <c r="J144" s="6"/>
      <c r="K144" s="313"/>
      <c r="L144" s="313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218"/>
      <c r="AR144" s="218"/>
      <c r="AS144" s="218"/>
      <c r="AT144" s="218"/>
      <c r="AU144" s="218"/>
      <c r="AV144" s="218"/>
      <c r="AW144" s="218"/>
      <c r="AX144" s="218"/>
      <c r="AY144" s="218"/>
      <c r="AZ144" s="218"/>
      <c r="BA144" s="218"/>
      <c r="BB144" s="218"/>
    </row>
    <row r="145" spans="1:54" ht="15.75" hidden="1" customHeight="1">
      <c r="A145" s="6"/>
      <c r="B145" s="6"/>
      <c r="C145" s="6"/>
      <c r="D145" s="6"/>
      <c r="E145" s="6"/>
      <c r="F145" s="6"/>
      <c r="G145" s="6"/>
      <c r="H145" s="6"/>
      <c r="I145" s="312"/>
      <c r="J145" s="6"/>
      <c r="K145" s="313"/>
      <c r="L145" s="313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218"/>
      <c r="AR145" s="218"/>
      <c r="AS145" s="218"/>
      <c r="AT145" s="218"/>
      <c r="AU145" s="218"/>
      <c r="AV145" s="218"/>
      <c r="AW145" s="218"/>
      <c r="AX145" s="218"/>
      <c r="AY145" s="218"/>
      <c r="AZ145" s="218"/>
      <c r="BA145" s="218"/>
      <c r="BB145" s="218"/>
    </row>
    <row r="146" spans="1:54" ht="15.75" hidden="1" customHeight="1">
      <c r="A146" s="6"/>
      <c r="B146" s="6"/>
      <c r="C146" s="6"/>
      <c r="D146" s="6"/>
      <c r="E146" s="6"/>
      <c r="F146" s="6"/>
      <c r="G146" s="6"/>
      <c r="H146" s="6"/>
      <c r="I146" s="312"/>
      <c r="J146" s="6"/>
      <c r="K146" s="313"/>
      <c r="L146" s="313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218"/>
      <c r="AR146" s="218"/>
      <c r="AS146" s="218"/>
      <c r="AT146" s="218"/>
      <c r="AU146" s="218"/>
      <c r="AV146" s="218"/>
      <c r="AW146" s="218"/>
      <c r="AX146" s="218"/>
      <c r="AY146" s="218"/>
      <c r="AZ146" s="218"/>
      <c r="BA146" s="218"/>
      <c r="BB146" s="218"/>
    </row>
    <row r="147" spans="1:54" ht="15.75" hidden="1" customHeight="1">
      <c r="A147" s="6"/>
      <c r="B147" s="6"/>
      <c r="C147" s="6"/>
      <c r="D147" s="6"/>
      <c r="E147" s="6"/>
      <c r="F147" s="6"/>
      <c r="G147" s="6"/>
      <c r="H147" s="6"/>
      <c r="I147" s="312"/>
      <c r="J147" s="6"/>
      <c r="K147" s="313"/>
      <c r="L147" s="313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218"/>
      <c r="AR147" s="218"/>
      <c r="AS147" s="218"/>
      <c r="AT147" s="218"/>
      <c r="AU147" s="218"/>
      <c r="AV147" s="218"/>
      <c r="AW147" s="218"/>
      <c r="AX147" s="218"/>
      <c r="AY147" s="218"/>
      <c r="AZ147" s="218"/>
      <c r="BA147" s="218"/>
      <c r="BB147" s="218"/>
    </row>
    <row r="148" spans="1:54" ht="15.75" hidden="1" customHeight="1">
      <c r="A148" s="6"/>
      <c r="B148" s="6"/>
      <c r="C148" s="6"/>
      <c r="D148" s="6"/>
      <c r="E148" s="6"/>
      <c r="F148" s="6"/>
      <c r="G148" s="6"/>
      <c r="H148" s="6"/>
      <c r="I148" s="312"/>
      <c r="J148" s="6"/>
      <c r="K148" s="313"/>
      <c r="L148" s="313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218"/>
      <c r="AR148" s="218"/>
      <c r="AS148" s="218"/>
      <c r="AT148" s="218"/>
      <c r="AU148" s="218"/>
      <c r="AV148" s="218"/>
      <c r="AW148" s="218"/>
      <c r="AX148" s="218"/>
      <c r="AY148" s="218"/>
      <c r="AZ148" s="218"/>
      <c r="BA148" s="218"/>
      <c r="BB148" s="218"/>
    </row>
    <row r="149" spans="1:54" ht="15.75" hidden="1" customHeight="1">
      <c r="A149" s="6"/>
      <c r="B149" s="6"/>
      <c r="C149" s="6"/>
      <c r="D149" s="6"/>
      <c r="E149" s="6"/>
      <c r="F149" s="6"/>
      <c r="G149" s="6"/>
      <c r="H149" s="6"/>
      <c r="I149" s="312"/>
      <c r="J149" s="6"/>
      <c r="K149" s="313"/>
      <c r="L149" s="313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218"/>
      <c r="AR149" s="218"/>
      <c r="AS149" s="218"/>
      <c r="AT149" s="218"/>
      <c r="AU149" s="218"/>
      <c r="AV149" s="218"/>
      <c r="AW149" s="218"/>
      <c r="AX149" s="218"/>
      <c r="AY149" s="218"/>
      <c r="AZ149" s="218"/>
      <c r="BA149" s="218"/>
      <c r="BB149" s="218"/>
    </row>
    <row r="150" spans="1:54" ht="15.75" hidden="1" customHeight="1">
      <c r="A150" s="6"/>
      <c r="B150" s="6"/>
      <c r="C150" s="6"/>
      <c r="D150" s="6"/>
      <c r="E150" s="6"/>
      <c r="F150" s="6"/>
      <c r="G150" s="6"/>
      <c r="H150" s="6"/>
      <c r="I150" s="312"/>
      <c r="J150" s="6"/>
      <c r="K150" s="313"/>
      <c r="L150" s="313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218"/>
      <c r="AR150" s="218"/>
      <c r="AS150" s="218"/>
      <c r="AT150" s="218"/>
      <c r="AU150" s="218"/>
      <c r="AV150" s="218"/>
      <c r="AW150" s="218"/>
      <c r="AX150" s="218"/>
      <c r="AY150" s="218"/>
      <c r="AZ150" s="218"/>
      <c r="BA150" s="218"/>
      <c r="BB150" s="218"/>
    </row>
    <row r="151" spans="1:54" ht="15.75" hidden="1" customHeight="1">
      <c r="A151" s="6"/>
      <c r="B151" s="6"/>
      <c r="C151" s="6"/>
      <c r="D151" s="6"/>
      <c r="E151" s="6"/>
      <c r="F151" s="6"/>
      <c r="G151" s="6"/>
      <c r="H151" s="6"/>
      <c r="I151" s="312"/>
      <c r="J151" s="6"/>
      <c r="K151" s="313"/>
      <c r="L151" s="313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218"/>
      <c r="AR151" s="218"/>
      <c r="AS151" s="218"/>
      <c r="AT151" s="218"/>
      <c r="AU151" s="218"/>
      <c r="AV151" s="218"/>
      <c r="AW151" s="218"/>
      <c r="AX151" s="218"/>
      <c r="AY151" s="218"/>
      <c r="AZ151" s="218"/>
      <c r="BA151" s="218"/>
      <c r="BB151" s="218"/>
    </row>
    <row r="152" spans="1:54" ht="15.75" hidden="1" customHeight="1">
      <c r="A152" s="6"/>
      <c r="B152" s="6"/>
      <c r="C152" s="6"/>
      <c r="D152" s="6"/>
      <c r="E152" s="6"/>
      <c r="F152" s="6"/>
      <c r="G152" s="6"/>
      <c r="H152" s="6"/>
      <c r="I152" s="312"/>
      <c r="J152" s="6"/>
      <c r="K152" s="313"/>
      <c r="L152" s="313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218"/>
      <c r="AR152" s="218"/>
      <c r="AS152" s="218"/>
      <c r="AT152" s="218"/>
      <c r="AU152" s="218"/>
      <c r="AV152" s="218"/>
      <c r="AW152" s="218"/>
      <c r="AX152" s="218"/>
      <c r="AY152" s="218"/>
      <c r="AZ152" s="218"/>
      <c r="BA152" s="218"/>
      <c r="BB152" s="218"/>
    </row>
    <row r="153" spans="1:54" ht="15.75" hidden="1" customHeight="1">
      <c r="A153" s="6"/>
      <c r="B153" s="6"/>
      <c r="C153" s="6"/>
      <c r="D153" s="6"/>
      <c r="E153" s="6"/>
      <c r="F153" s="6"/>
      <c r="G153" s="6"/>
      <c r="H153" s="6"/>
      <c r="I153" s="312"/>
      <c r="J153" s="6"/>
      <c r="K153" s="313"/>
      <c r="L153" s="313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218"/>
      <c r="AR153" s="218"/>
      <c r="AS153" s="218"/>
      <c r="AT153" s="218"/>
      <c r="AU153" s="218"/>
      <c r="AV153" s="218"/>
      <c r="AW153" s="218"/>
      <c r="AX153" s="218"/>
      <c r="AY153" s="218"/>
      <c r="AZ153" s="218"/>
      <c r="BA153" s="218"/>
      <c r="BB153" s="218"/>
    </row>
    <row r="154" spans="1:54" ht="15.75" hidden="1" customHeight="1">
      <c r="A154" s="6"/>
      <c r="B154" s="6"/>
      <c r="C154" s="6"/>
      <c r="D154" s="6"/>
      <c r="E154" s="6"/>
      <c r="F154" s="6"/>
      <c r="G154" s="6"/>
      <c r="H154" s="6"/>
      <c r="I154" s="312"/>
      <c r="J154" s="6"/>
      <c r="K154" s="313"/>
      <c r="L154" s="313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218"/>
      <c r="AR154" s="218"/>
      <c r="AS154" s="218"/>
      <c r="AT154" s="218"/>
      <c r="AU154" s="218"/>
      <c r="AV154" s="218"/>
      <c r="AW154" s="218"/>
      <c r="AX154" s="218"/>
      <c r="AY154" s="218"/>
      <c r="AZ154" s="218"/>
      <c r="BA154" s="218"/>
      <c r="BB154" s="218"/>
    </row>
    <row r="155" spans="1:54" ht="15.75" hidden="1" customHeight="1">
      <c r="A155" s="6"/>
      <c r="B155" s="6"/>
      <c r="C155" s="6"/>
      <c r="D155" s="6"/>
      <c r="E155" s="6"/>
      <c r="F155" s="6"/>
      <c r="G155" s="6"/>
      <c r="H155" s="6"/>
      <c r="I155" s="312"/>
      <c r="J155" s="6"/>
      <c r="K155" s="313"/>
      <c r="L155" s="313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218"/>
      <c r="AR155" s="218"/>
      <c r="AS155" s="218"/>
      <c r="AT155" s="218"/>
      <c r="AU155" s="218"/>
      <c r="AV155" s="218"/>
      <c r="AW155" s="218"/>
      <c r="AX155" s="218"/>
      <c r="AY155" s="218"/>
      <c r="AZ155" s="218"/>
      <c r="BA155" s="218"/>
      <c r="BB155" s="218"/>
    </row>
    <row r="156" spans="1:54" ht="15.75" hidden="1" customHeight="1">
      <c r="A156" s="6"/>
      <c r="B156" s="6"/>
      <c r="C156" s="6"/>
      <c r="D156" s="6"/>
      <c r="E156" s="6"/>
      <c r="F156" s="6"/>
      <c r="G156" s="6"/>
      <c r="H156" s="6"/>
      <c r="I156" s="312"/>
      <c r="J156" s="6"/>
      <c r="K156" s="313"/>
      <c r="L156" s="313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218"/>
      <c r="AR156" s="218"/>
      <c r="AS156" s="218"/>
      <c r="AT156" s="218"/>
      <c r="AU156" s="218"/>
      <c r="AV156" s="218"/>
      <c r="AW156" s="218"/>
      <c r="AX156" s="218"/>
      <c r="AY156" s="218"/>
      <c r="AZ156" s="218"/>
      <c r="BA156" s="218"/>
      <c r="BB156" s="218"/>
    </row>
    <row r="157" spans="1:54" ht="15.75" hidden="1" customHeight="1">
      <c r="A157" s="6"/>
      <c r="B157" s="6"/>
      <c r="C157" s="6"/>
      <c r="D157" s="6"/>
      <c r="E157" s="6"/>
      <c r="F157" s="6"/>
      <c r="G157" s="6"/>
      <c r="H157" s="6"/>
      <c r="I157" s="312"/>
      <c r="J157" s="6"/>
      <c r="K157" s="313"/>
      <c r="L157" s="313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218"/>
      <c r="AR157" s="218"/>
      <c r="AS157" s="218"/>
      <c r="AT157" s="218"/>
      <c r="AU157" s="218"/>
      <c r="AV157" s="218"/>
      <c r="AW157" s="218"/>
      <c r="AX157" s="218"/>
      <c r="AY157" s="218"/>
      <c r="AZ157" s="218"/>
      <c r="BA157" s="218"/>
      <c r="BB157" s="218"/>
    </row>
    <row r="158" spans="1:54" ht="15.75" hidden="1" customHeight="1">
      <c r="A158" s="6"/>
      <c r="B158" s="6"/>
      <c r="C158" s="6"/>
      <c r="D158" s="6"/>
      <c r="E158" s="6"/>
      <c r="F158" s="6"/>
      <c r="G158" s="6"/>
      <c r="H158" s="6"/>
      <c r="I158" s="312"/>
      <c r="J158" s="6"/>
      <c r="K158" s="313"/>
      <c r="L158" s="313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218"/>
      <c r="AR158" s="218"/>
      <c r="AS158" s="218"/>
      <c r="AT158" s="218"/>
      <c r="AU158" s="218"/>
      <c r="AV158" s="218"/>
      <c r="AW158" s="218"/>
      <c r="AX158" s="218"/>
      <c r="AY158" s="218"/>
      <c r="AZ158" s="218"/>
      <c r="BA158" s="218"/>
      <c r="BB158" s="218"/>
    </row>
    <row r="159" spans="1:54" ht="15.75" hidden="1" customHeight="1">
      <c r="A159" s="6"/>
      <c r="B159" s="6"/>
      <c r="C159" s="6"/>
      <c r="D159" s="6"/>
      <c r="E159" s="6"/>
      <c r="F159" s="6"/>
      <c r="G159" s="6"/>
      <c r="H159" s="6"/>
      <c r="I159" s="312"/>
      <c r="J159" s="6"/>
      <c r="K159" s="313"/>
      <c r="L159" s="313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218"/>
      <c r="AR159" s="218"/>
      <c r="AS159" s="218"/>
      <c r="AT159" s="218"/>
      <c r="AU159" s="218"/>
      <c r="AV159" s="218"/>
      <c r="AW159" s="218"/>
      <c r="AX159" s="218"/>
      <c r="AY159" s="218"/>
      <c r="AZ159" s="218"/>
      <c r="BA159" s="218"/>
      <c r="BB159" s="218"/>
    </row>
    <row r="160" spans="1:54" ht="15.75" hidden="1" customHeight="1">
      <c r="A160" s="6"/>
      <c r="B160" s="6"/>
      <c r="C160" s="6"/>
      <c r="D160" s="6"/>
      <c r="E160" s="6"/>
      <c r="F160" s="6"/>
      <c r="G160" s="6"/>
      <c r="H160" s="6"/>
      <c r="I160" s="312"/>
      <c r="J160" s="6"/>
      <c r="K160" s="313"/>
      <c r="L160" s="313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218"/>
      <c r="AR160" s="218"/>
      <c r="AS160" s="218"/>
      <c r="AT160" s="218"/>
      <c r="AU160" s="218"/>
      <c r="AV160" s="218"/>
      <c r="AW160" s="218"/>
      <c r="AX160" s="218"/>
      <c r="AY160" s="218"/>
      <c r="AZ160" s="218"/>
      <c r="BA160" s="218"/>
      <c r="BB160" s="218"/>
    </row>
    <row r="161" spans="1:54" ht="15.75" hidden="1" customHeight="1">
      <c r="A161" s="6"/>
      <c r="B161" s="6"/>
      <c r="C161" s="6"/>
      <c r="D161" s="6"/>
      <c r="E161" s="6"/>
      <c r="F161" s="6"/>
      <c r="G161" s="6"/>
      <c r="H161" s="6"/>
      <c r="I161" s="312"/>
      <c r="J161" s="6"/>
      <c r="K161" s="313"/>
      <c r="L161" s="313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218"/>
      <c r="AR161" s="218"/>
      <c r="AS161" s="218"/>
      <c r="AT161" s="218"/>
      <c r="AU161" s="218"/>
      <c r="AV161" s="218"/>
      <c r="AW161" s="218"/>
      <c r="AX161" s="218"/>
      <c r="AY161" s="218"/>
      <c r="AZ161" s="218"/>
      <c r="BA161" s="218"/>
      <c r="BB161" s="218"/>
    </row>
    <row r="162" spans="1:54" ht="15.75" hidden="1" customHeight="1">
      <c r="A162" s="6"/>
      <c r="B162" s="6"/>
      <c r="C162" s="6"/>
      <c r="D162" s="6"/>
      <c r="E162" s="6"/>
      <c r="F162" s="6"/>
      <c r="G162" s="6"/>
      <c r="H162" s="6"/>
      <c r="I162" s="312"/>
      <c r="J162" s="6"/>
      <c r="K162" s="313"/>
      <c r="L162" s="313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218"/>
      <c r="AR162" s="218"/>
      <c r="AS162" s="218"/>
      <c r="AT162" s="218"/>
      <c r="AU162" s="218"/>
      <c r="AV162" s="218"/>
      <c r="AW162" s="218"/>
      <c r="AX162" s="218"/>
      <c r="AY162" s="218"/>
      <c r="AZ162" s="218"/>
      <c r="BA162" s="218"/>
      <c r="BB162" s="218"/>
    </row>
    <row r="163" spans="1:54" ht="15.75" hidden="1" customHeight="1">
      <c r="A163" s="6"/>
      <c r="B163" s="6"/>
      <c r="C163" s="6"/>
      <c r="D163" s="6"/>
      <c r="E163" s="6"/>
      <c r="F163" s="6"/>
      <c r="G163" s="6"/>
      <c r="H163" s="6"/>
      <c r="I163" s="312"/>
      <c r="J163" s="6"/>
      <c r="K163" s="313"/>
      <c r="L163" s="313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218"/>
      <c r="AR163" s="218"/>
      <c r="AS163" s="218"/>
      <c r="AT163" s="218"/>
      <c r="AU163" s="218"/>
      <c r="AV163" s="218"/>
      <c r="AW163" s="218"/>
      <c r="AX163" s="218"/>
      <c r="AY163" s="218"/>
      <c r="AZ163" s="218"/>
      <c r="BA163" s="218"/>
      <c r="BB163" s="218"/>
    </row>
    <row r="164" spans="1:54" ht="15.75" hidden="1" customHeight="1">
      <c r="A164" s="6"/>
      <c r="B164" s="6"/>
      <c r="C164" s="6"/>
      <c r="D164" s="6"/>
      <c r="E164" s="6"/>
      <c r="F164" s="6"/>
      <c r="G164" s="6"/>
      <c r="H164" s="6"/>
      <c r="I164" s="312"/>
      <c r="J164" s="6"/>
      <c r="K164" s="313"/>
      <c r="L164" s="313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218"/>
      <c r="AR164" s="218"/>
      <c r="AS164" s="218"/>
      <c r="AT164" s="218"/>
      <c r="AU164" s="218"/>
      <c r="AV164" s="218"/>
      <c r="AW164" s="218"/>
      <c r="AX164" s="218"/>
      <c r="AY164" s="218"/>
      <c r="AZ164" s="218"/>
      <c r="BA164" s="218"/>
      <c r="BB164" s="218"/>
    </row>
    <row r="165" spans="1:54" ht="15.75" hidden="1" customHeight="1">
      <c r="A165" s="6"/>
      <c r="B165" s="6"/>
      <c r="C165" s="6"/>
      <c r="D165" s="6"/>
      <c r="E165" s="6"/>
      <c r="F165" s="6"/>
      <c r="G165" s="6"/>
      <c r="H165" s="6"/>
      <c r="I165" s="312"/>
      <c r="J165" s="6"/>
      <c r="K165" s="313"/>
      <c r="L165" s="313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218"/>
      <c r="AR165" s="218"/>
      <c r="AS165" s="218"/>
      <c r="AT165" s="218"/>
      <c r="AU165" s="218"/>
      <c r="AV165" s="218"/>
      <c r="AW165" s="218"/>
      <c r="AX165" s="218"/>
      <c r="AY165" s="218"/>
      <c r="AZ165" s="218"/>
      <c r="BA165" s="218"/>
      <c r="BB165" s="218"/>
    </row>
    <row r="166" spans="1:54" ht="15.75" hidden="1" customHeight="1">
      <c r="A166" s="6"/>
      <c r="B166" s="6"/>
      <c r="C166" s="6"/>
      <c r="D166" s="6"/>
      <c r="E166" s="6"/>
      <c r="F166" s="6"/>
      <c r="G166" s="6"/>
      <c r="H166" s="6"/>
      <c r="I166" s="312"/>
      <c r="J166" s="6"/>
      <c r="K166" s="313"/>
      <c r="L166" s="313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218"/>
      <c r="AR166" s="218"/>
      <c r="AS166" s="218"/>
      <c r="AT166" s="218"/>
      <c r="AU166" s="218"/>
      <c r="AV166" s="218"/>
      <c r="AW166" s="218"/>
      <c r="AX166" s="218"/>
      <c r="AY166" s="218"/>
      <c r="AZ166" s="218"/>
      <c r="BA166" s="218"/>
      <c r="BB166" s="218"/>
    </row>
    <row r="167" spans="1:54" ht="15.75" hidden="1" customHeight="1">
      <c r="A167" s="6"/>
      <c r="B167" s="6"/>
      <c r="C167" s="6"/>
      <c r="D167" s="6"/>
      <c r="E167" s="6"/>
      <c r="F167" s="6"/>
      <c r="G167" s="6"/>
      <c r="H167" s="6"/>
      <c r="I167" s="312"/>
      <c r="J167" s="6"/>
      <c r="K167" s="313"/>
      <c r="L167" s="313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218"/>
      <c r="AR167" s="218"/>
      <c r="AS167" s="218"/>
      <c r="AT167" s="218"/>
      <c r="AU167" s="218"/>
      <c r="AV167" s="218"/>
      <c r="AW167" s="218"/>
      <c r="AX167" s="218"/>
      <c r="AY167" s="218"/>
      <c r="AZ167" s="218"/>
      <c r="BA167" s="218"/>
      <c r="BB167" s="218"/>
    </row>
    <row r="168" spans="1:54" ht="15.75" hidden="1" customHeight="1">
      <c r="A168" s="6"/>
      <c r="B168" s="6"/>
      <c r="C168" s="6"/>
      <c r="D168" s="6"/>
      <c r="E168" s="6"/>
      <c r="F168" s="6"/>
      <c r="G168" s="6"/>
      <c r="H168" s="6"/>
      <c r="I168" s="312"/>
      <c r="J168" s="6"/>
      <c r="K168" s="313"/>
      <c r="L168" s="313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218"/>
      <c r="AR168" s="218"/>
      <c r="AS168" s="218"/>
      <c r="AT168" s="218"/>
      <c r="AU168" s="218"/>
      <c r="AV168" s="218"/>
      <c r="AW168" s="218"/>
      <c r="AX168" s="218"/>
      <c r="AY168" s="218"/>
      <c r="AZ168" s="218"/>
      <c r="BA168" s="218"/>
      <c r="BB168" s="218"/>
    </row>
    <row r="169" spans="1:54" ht="15.75" hidden="1" customHeight="1">
      <c r="A169" s="6"/>
      <c r="B169" s="6"/>
      <c r="C169" s="6"/>
      <c r="D169" s="6"/>
      <c r="E169" s="6"/>
      <c r="F169" s="6"/>
      <c r="G169" s="6"/>
      <c r="H169" s="6"/>
      <c r="I169" s="312"/>
      <c r="J169" s="6"/>
      <c r="K169" s="313"/>
      <c r="L169" s="313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218"/>
      <c r="AR169" s="218"/>
      <c r="AS169" s="218"/>
      <c r="AT169" s="218"/>
      <c r="AU169" s="218"/>
      <c r="AV169" s="218"/>
      <c r="AW169" s="218"/>
      <c r="AX169" s="218"/>
      <c r="AY169" s="218"/>
      <c r="AZ169" s="218"/>
      <c r="BA169" s="218"/>
      <c r="BB169" s="218"/>
    </row>
    <row r="170" spans="1:54" ht="15.75" hidden="1" customHeight="1">
      <c r="A170" s="6"/>
      <c r="B170" s="6"/>
      <c r="C170" s="6"/>
      <c r="D170" s="6"/>
      <c r="E170" s="6"/>
      <c r="F170" s="6"/>
      <c r="G170" s="6"/>
      <c r="H170" s="6"/>
      <c r="I170" s="312"/>
      <c r="J170" s="6"/>
      <c r="K170" s="313"/>
      <c r="L170" s="313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218"/>
      <c r="AR170" s="218"/>
      <c r="AS170" s="218"/>
      <c r="AT170" s="218"/>
      <c r="AU170" s="218"/>
      <c r="AV170" s="218"/>
      <c r="AW170" s="218"/>
      <c r="AX170" s="218"/>
      <c r="AY170" s="218"/>
      <c r="AZ170" s="218"/>
      <c r="BA170" s="218"/>
      <c r="BB170" s="218"/>
    </row>
    <row r="171" spans="1:54" ht="15.75" hidden="1" customHeight="1">
      <c r="A171" s="6"/>
      <c r="B171" s="6"/>
      <c r="C171" s="6"/>
      <c r="D171" s="6"/>
      <c r="E171" s="6"/>
      <c r="F171" s="6"/>
      <c r="G171" s="6"/>
      <c r="H171" s="6"/>
      <c r="I171" s="312"/>
      <c r="J171" s="6"/>
      <c r="K171" s="313"/>
      <c r="L171" s="313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218"/>
      <c r="AR171" s="218"/>
      <c r="AS171" s="218"/>
      <c r="AT171" s="218"/>
      <c r="AU171" s="218"/>
      <c r="AV171" s="218"/>
      <c r="AW171" s="218"/>
      <c r="AX171" s="218"/>
      <c r="AY171" s="218"/>
      <c r="AZ171" s="218"/>
      <c r="BA171" s="218"/>
      <c r="BB171" s="218"/>
    </row>
    <row r="172" spans="1:54" ht="15.75" hidden="1" customHeight="1">
      <c r="A172" s="6"/>
      <c r="B172" s="6"/>
      <c r="C172" s="6"/>
      <c r="D172" s="6"/>
      <c r="E172" s="6"/>
      <c r="F172" s="6"/>
      <c r="G172" s="6"/>
      <c r="H172" s="6"/>
      <c r="I172" s="312"/>
      <c r="J172" s="6"/>
      <c r="K172" s="313"/>
      <c r="L172" s="313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218"/>
      <c r="AR172" s="218"/>
      <c r="AS172" s="218"/>
      <c r="AT172" s="218"/>
      <c r="AU172" s="218"/>
      <c r="AV172" s="218"/>
      <c r="AW172" s="218"/>
      <c r="AX172" s="218"/>
      <c r="AY172" s="218"/>
      <c r="AZ172" s="218"/>
      <c r="BA172" s="218"/>
      <c r="BB172" s="218"/>
    </row>
    <row r="173" spans="1:54" ht="15.75" hidden="1" customHeight="1">
      <c r="A173" s="6"/>
      <c r="B173" s="6"/>
      <c r="C173" s="6"/>
      <c r="D173" s="6"/>
      <c r="E173" s="6"/>
      <c r="F173" s="6"/>
      <c r="G173" s="6"/>
      <c r="H173" s="6"/>
      <c r="I173" s="312"/>
      <c r="J173" s="6"/>
      <c r="K173" s="313"/>
      <c r="L173" s="313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218"/>
      <c r="AR173" s="218"/>
      <c r="AS173" s="218"/>
      <c r="AT173" s="218"/>
      <c r="AU173" s="218"/>
      <c r="AV173" s="218"/>
      <c r="AW173" s="218"/>
      <c r="AX173" s="218"/>
      <c r="AY173" s="218"/>
      <c r="AZ173" s="218"/>
      <c r="BA173" s="218"/>
      <c r="BB173" s="218"/>
    </row>
    <row r="174" spans="1:54" ht="15.75" hidden="1" customHeight="1">
      <c r="A174" s="6"/>
      <c r="B174" s="6"/>
      <c r="C174" s="6"/>
      <c r="D174" s="6"/>
      <c r="E174" s="6"/>
      <c r="F174" s="6"/>
      <c r="G174" s="6"/>
      <c r="H174" s="6"/>
      <c r="I174" s="312"/>
      <c r="J174" s="6"/>
      <c r="K174" s="313"/>
      <c r="L174" s="313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218"/>
      <c r="AR174" s="218"/>
      <c r="AS174" s="218"/>
      <c r="AT174" s="218"/>
      <c r="AU174" s="218"/>
      <c r="AV174" s="218"/>
      <c r="AW174" s="218"/>
      <c r="AX174" s="218"/>
      <c r="AY174" s="218"/>
      <c r="AZ174" s="218"/>
      <c r="BA174" s="218"/>
      <c r="BB174" s="218"/>
    </row>
    <row r="175" spans="1:54" ht="15.75" hidden="1" customHeight="1">
      <c r="A175" s="6"/>
      <c r="B175" s="6"/>
      <c r="C175" s="6"/>
      <c r="D175" s="6"/>
      <c r="E175" s="6"/>
      <c r="F175" s="6"/>
      <c r="G175" s="6"/>
      <c r="H175" s="6"/>
      <c r="I175" s="312"/>
      <c r="J175" s="6"/>
      <c r="K175" s="313"/>
      <c r="L175" s="313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218"/>
      <c r="AR175" s="218"/>
      <c r="AS175" s="218"/>
      <c r="AT175" s="218"/>
      <c r="AU175" s="218"/>
      <c r="AV175" s="218"/>
      <c r="AW175" s="218"/>
      <c r="AX175" s="218"/>
      <c r="AY175" s="218"/>
      <c r="AZ175" s="218"/>
      <c r="BA175" s="218"/>
      <c r="BB175" s="218"/>
    </row>
    <row r="176" spans="1:54" ht="15.75" hidden="1" customHeight="1">
      <c r="A176" s="6"/>
      <c r="B176" s="6"/>
      <c r="C176" s="6"/>
      <c r="D176" s="6"/>
      <c r="E176" s="6"/>
      <c r="F176" s="6"/>
      <c r="G176" s="6"/>
      <c r="H176" s="6"/>
      <c r="I176" s="312"/>
      <c r="J176" s="6"/>
      <c r="K176" s="313"/>
      <c r="L176" s="313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218"/>
      <c r="AR176" s="218"/>
      <c r="AS176" s="218"/>
      <c r="AT176" s="218"/>
      <c r="AU176" s="218"/>
      <c r="AV176" s="218"/>
      <c r="AW176" s="218"/>
      <c r="AX176" s="218"/>
      <c r="AY176" s="218"/>
      <c r="AZ176" s="218"/>
      <c r="BA176" s="218"/>
      <c r="BB176" s="218"/>
    </row>
    <row r="177" spans="1:54" ht="15.75" hidden="1" customHeight="1">
      <c r="A177" s="6"/>
      <c r="B177" s="6"/>
      <c r="C177" s="6"/>
      <c r="D177" s="6"/>
      <c r="E177" s="6"/>
      <c r="F177" s="6"/>
      <c r="G177" s="6"/>
      <c r="H177" s="6"/>
      <c r="I177" s="312"/>
      <c r="J177" s="6"/>
      <c r="K177" s="313"/>
      <c r="L177" s="313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218"/>
      <c r="AR177" s="218"/>
      <c r="AS177" s="218"/>
      <c r="AT177" s="218"/>
      <c r="AU177" s="218"/>
      <c r="AV177" s="218"/>
      <c r="AW177" s="218"/>
      <c r="AX177" s="218"/>
      <c r="AY177" s="218"/>
      <c r="AZ177" s="218"/>
      <c r="BA177" s="218"/>
      <c r="BB177" s="218"/>
    </row>
    <row r="178" spans="1:54" ht="15.75" hidden="1" customHeight="1">
      <c r="A178" s="6"/>
      <c r="B178" s="6"/>
      <c r="C178" s="6"/>
      <c r="D178" s="6"/>
      <c r="E178" s="6"/>
      <c r="F178" s="6"/>
      <c r="G178" s="6"/>
      <c r="H178" s="6"/>
      <c r="I178" s="312"/>
      <c r="J178" s="6"/>
      <c r="K178" s="313"/>
      <c r="L178" s="313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218"/>
      <c r="AR178" s="218"/>
      <c r="AS178" s="218"/>
      <c r="AT178" s="218"/>
      <c r="AU178" s="218"/>
      <c r="AV178" s="218"/>
      <c r="AW178" s="218"/>
      <c r="AX178" s="218"/>
      <c r="AY178" s="218"/>
      <c r="AZ178" s="218"/>
      <c r="BA178" s="218"/>
      <c r="BB178" s="218"/>
    </row>
    <row r="179" spans="1:54" ht="15.75" hidden="1" customHeight="1">
      <c r="A179" s="6"/>
      <c r="B179" s="6"/>
      <c r="C179" s="6"/>
      <c r="D179" s="6"/>
      <c r="E179" s="6"/>
      <c r="F179" s="6"/>
      <c r="G179" s="6"/>
      <c r="H179" s="6"/>
      <c r="I179" s="312"/>
      <c r="J179" s="6"/>
      <c r="K179" s="313"/>
      <c r="L179" s="313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218"/>
      <c r="AR179" s="218"/>
      <c r="AS179" s="218"/>
      <c r="AT179" s="218"/>
      <c r="AU179" s="218"/>
      <c r="AV179" s="218"/>
      <c r="AW179" s="218"/>
      <c r="AX179" s="218"/>
      <c r="AY179" s="218"/>
      <c r="AZ179" s="218"/>
      <c r="BA179" s="218"/>
      <c r="BB179" s="218"/>
    </row>
    <row r="180" spans="1:54" ht="15.75" hidden="1" customHeight="1">
      <c r="A180" s="6"/>
      <c r="B180" s="6"/>
      <c r="C180" s="6"/>
      <c r="D180" s="6"/>
      <c r="E180" s="6"/>
      <c r="F180" s="6"/>
      <c r="G180" s="6"/>
      <c r="H180" s="6"/>
      <c r="I180" s="312"/>
      <c r="J180" s="6"/>
      <c r="K180" s="313"/>
      <c r="L180" s="313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218"/>
      <c r="AR180" s="218"/>
      <c r="AS180" s="218"/>
      <c r="AT180" s="218"/>
      <c r="AU180" s="218"/>
      <c r="AV180" s="218"/>
      <c r="AW180" s="218"/>
      <c r="AX180" s="218"/>
      <c r="AY180" s="218"/>
      <c r="AZ180" s="218"/>
      <c r="BA180" s="218"/>
      <c r="BB180" s="218"/>
    </row>
    <row r="181" spans="1:54" ht="15.75" hidden="1" customHeight="1">
      <c r="A181" s="6"/>
      <c r="B181" s="6"/>
      <c r="C181" s="6"/>
      <c r="D181" s="6"/>
      <c r="E181" s="6"/>
      <c r="F181" s="6"/>
      <c r="G181" s="6"/>
      <c r="H181" s="6"/>
      <c r="I181" s="312"/>
      <c r="J181" s="6"/>
      <c r="K181" s="313"/>
      <c r="L181" s="313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218"/>
      <c r="AR181" s="218"/>
      <c r="AS181" s="218"/>
      <c r="AT181" s="218"/>
      <c r="AU181" s="218"/>
      <c r="AV181" s="218"/>
      <c r="AW181" s="218"/>
      <c r="AX181" s="218"/>
      <c r="AY181" s="218"/>
      <c r="AZ181" s="218"/>
      <c r="BA181" s="218"/>
      <c r="BB181" s="218"/>
    </row>
    <row r="182" spans="1:54" ht="15.75" hidden="1" customHeight="1">
      <c r="A182" s="6"/>
      <c r="B182" s="6"/>
      <c r="C182" s="6"/>
      <c r="D182" s="6"/>
      <c r="E182" s="6"/>
      <c r="F182" s="6"/>
      <c r="G182" s="6"/>
      <c r="H182" s="6"/>
      <c r="I182" s="312"/>
      <c r="J182" s="6"/>
      <c r="K182" s="313"/>
      <c r="L182" s="313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218"/>
      <c r="AR182" s="218"/>
      <c r="AS182" s="218"/>
      <c r="AT182" s="218"/>
      <c r="AU182" s="218"/>
      <c r="AV182" s="218"/>
      <c r="AW182" s="218"/>
      <c r="AX182" s="218"/>
      <c r="AY182" s="218"/>
      <c r="AZ182" s="218"/>
      <c r="BA182" s="218"/>
      <c r="BB182" s="218"/>
    </row>
    <row r="183" spans="1:54" ht="15.75" hidden="1" customHeight="1">
      <c r="A183" s="6"/>
      <c r="B183" s="6"/>
      <c r="C183" s="6"/>
      <c r="D183" s="6"/>
      <c r="E183" s="6"/>
      <c r="F183" s="6"/>
      <c r="G183" s="6"/>
      <c r="H183" s="6"/>
      <c r="I183" s="312"/>
      <c r="J183" s="6"/>
      <c r="K183" s="313"/>
      <c r="L183" s="313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218"/>
      <c r="AR183" s="218"/>
      <c r="AS183" s="218"/>
      <c r="AT183" s="218"/>
      <c r="AU183" s="218"/>
      <c r="AV183" s="218"/>
      <c r="AW183" s="218"/>
      <c r="AX183" s="218"/>
      <c r="AY183" s="218"/>
      <c r="AZ183" s="218"/>
      <c r="BA183" s="218"/>
      <c r="BB183" s="218"/>
    </row>
    <row r="184" spans="1:54" ht="15.75" hidden="1" customHeight="1">
      <c r="A184" s="6"/>
      <c r="B184" s="6"/>
      <c r="C184" s="6"/>
      <c r="D184" s="6"/>
      <c r="E184" s="6"/>
      <c r="F184" s="6"/>
      <c r="G184" s="6"/>
      <c r="H184" s="6"/>
      <c r="I184" s="312"/>
      <c r="J184" s="6"/>
      <c r="K184" s="313"/>
      <c r="L184" s="313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218"/>
      <c r="AR184" s="218"/>
      <c r="AS184" s="218"/>
      <c r="AT184" s="218"/>
      <c r="AU184" s="218"/>
      <c r="AV184" s="218"/>
      <c r="AW184" s="218"/>
      <c r="AX184" s="218"/>
      <c r="AY184" s="218"/>
      <c r="AZ184" s="218"/>
      <c r="BA184" s="218"/>
      <c r="BB184" s="218"/>
    </row>
    <row r="185" spans="1:54" ht="15.75" hidden="1" customHeight="1">
      <c r="A185" s="6"/>
      <c r="B185" s="6"/>
      <c r="C185" s="6"/>
      <c r="D185" s="6"/>
      <c r="E185" s="6"/>
      <c r="F185" s="6"/>
      <c r="G185" s="6"/>
      <c r="H185" s="6"/>
      <c r="I185" s="312"/>
      <c r="J185" s="6"/>
      <c r="K185" s="313"/>
      <c r="L185" s="313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218"/>
      <c r="AR185" s="218"/>
      <c r="AS185" s="218"/>
      <c r="AT185" s="218"/>
      <c r="AU185" s="218"/>
      <c r="AV185" s="218"/>
      <c r="AW185" s="218"/>
      <c r="AX185" s="218"/>
      <c r="AY185" s="218"/>
      <c r="AZ185" s="218"/>
      <c r="BA185" s="218"/>
      <c r="BB185" s="218"/>
    </row>
    <row r="186" spans="1:54" ht="15.75" hidden="1" customHeight="1">
      <c r="A186" s="6"/>
      <c r="B186" s="6"/>
      <c r="C186" s="6"/>
      <c r="D186" s="6"/>
      <c r="E186" s="6"/>
      <c r="F186" s="6"/>
      <c r="G186" s="6"/>
      <c r="H186" s="6"/>
      <c r="I186" s="312"/>
      <c r="J186" s="6"/>
      <c r="K186" s="313"/>
      <c r="L186" s="313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218"/>
      <c r="AR186" s="218"/>
      <c r="AS186" s="218"/>
      <c r="AT186" s="218"/>
      <c r="AU186" s="218"/>
      <c r="AV186" s="218"/>
      <c r="AW186" s="218"/>
      <c r="AX186" s="218"/>
      <c r="AY186" s="218"/>
      <c r="AZ186" s="218"/>
      <c r="BA186" s="218"/>
      <c r="BB186" s="218"/>
    </row>
    <row r="187" spans="1:54" ht="15.75" hidden="1" customHeight="1">
      <c r="A187" s="6"/>
      <c r="B187" s="6"/>
      <c r="C187" s="6"/>
      <c r="D187" s="6"/>
      <c r="E187" s="6"/>
      <c r="F187" s="6"/>
      <c r="G187" s="6"/>
      <c r="H187" s="6"/>
      <c r="I187" s="312"/>
      <c r="J187" s="6"/>
      <c r="K187" s="313"/>
      <c r="L187" s="313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218"/>
      <c r="AR187" s="218"/>
      <c r="AS187" s="218"/>
      <c r="AT187" s="218"/>
      <c r="AU187" s="218"/>
      <c r="AV187" s="218"/>
      <c r="AW187" s="218"/>
      <c r="AX187" s="218"/>
      <c r="AY187" s="218"/>
      <c r="AZ187" s="218"/>
      <c r="BA187" s="218"/>
      <c r="BB187" s="218"/>
    </row>
    <row r="188" spans="1:54" ht="15.75" hidden="1" customHeight="1">
      <c r="A188" s="6"/>
      <c r="B188" s="6"/>
      <c r="C188" s="6"/>
      <c r="D188" s="6"/>
      <c r="E188" s="6"/>
      <c r="F188" s="6"/>
      <c r="G188" s="6"/>
      <c r="H188" s="6"/>
      <c r="I188" s="312"/>
      <c r="J188" s="6"/>
      <c r="K188" s="313"/>
      <c r="L188" s="313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218"/>
      <c r="AR188" s="218"/>
      <c r="AS188" s="218"/>
      <c r="AT188" s="218"/>
      <c r="AU188" s="218"/>
      <c r="AV188" s="218"/>
      <c r="AW188" s="218"/>
      <c r="AX188" s="218"/>
      <c r="AY188" s="218"/>
      <c r="AZ188" s="218"/>
      <c r="BA188" s="218"/>
      <c r="BB188" s="218"/>
    </row>
    <row r="189" spans="1:54" ht="15.75" hidden="1" customHeight="1">
      <c r="A189" s="6"/>
      <c r="B189" s="6"/>
      <c r="C189" s="6"/>
      <c r="D189" s="6"/>
      <c r="E189" s="6"/>
      <c r="F189" s="6"/>
      <c r="G189" s="6"/>
      <c r="H189" s="6"/>
      <c r="I189" s="312"/>
      <c r="J189" s="6"/>
      <c r="K189" s="313"/>
      <c r="L189" s="313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218"/>
      <c r="AR189" s="218"/>
      <c r="AS189" s="218"/>
      <c r="AT189" s="218"/>
      <c r="AU189" s="218"/>
      <c r="AV189" s="218"/>
      <c r="AW189" s="218"/>
      <c r="AX189" s="218"/>
      <c r="AY189" s="218"/>
      <c r="AZ189" s="218"/>
      <c r="BA189" s="218"/>
      <c r="BB189" s="218"/>
    </row>
    <row r="190" spans="1:54" ht="15.75" hidden="1" customHeight="1">
      <c r="A190" s="6"/>
      <c r="B190" s="6"/>
      <c r="C190" s="6"/>
      <c r="D190" s="6"/>
      <c r="E190" s="6"/>
      <c r="F190" s="6"/>
      <c r="G190" s="6"/>
      <c r="H190" s="6"/>
      <c r="I190" s="312"/>
      <c r="J190" s="6"/>
      <c r="K190" s="313"/>
      <c r="L190" s="313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218"/>
      <c r="AR190" s="218"/>
      <c r="AS190" s="218"/>
      <c r="AT190" s="218"/>
      <c r="AU190" s="218"/>
      <c r="AV190" s="218"/>
      <c r="AW190" s="218"/>
      <c r="AX190" s="218"/>
      <c r="AY190" s="218"/>
      <c r="AZ190" s="218"/>
      <c r="BA190" s="218"/>
      <c r="BB190" s="218"/>
    </row>
    <row r="191" spans="1:54" ht="15.75" hidden="1" customHeight="1">
      <c r="A191" s="6"/>
      <c r="B191" s="6"/>
      <c r="C191" s="6"/>
      <c r="D191" s="6"/>
      <c r="E191" s="6"/>
      <c r="F191" s="6"/>
      <c r="G191" s="6"/>
      <c r="H191" s="6"/>
      <c r="I191" s="312"/>
      <c r="J191" s="6"/>
      <c r="K191" s="313"/>
      <c r="L191" s="313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218"/>
      <c r="AR191" s="218"/>
      <c r="AS191" s="218"/>
      <c r="AT191" s="218"/>
      <c r="AU191" s="218"/>
      <c r="AV191" s="218"/>
      <c r="AW191" s="218"/>
      <c r="AX191" s="218"/>
      <c r="AY191" s="218"/>
      <c r="AZ191" s="218"/>
      <c r="BA191" s="218"/>
      <c r="BB191" s="218"/>
    </row>
    <row r="192" spans="1:54" ht="15.75" hidden="1" customHeight="1">
      <c r="A192" s="6"/>
      <c r="B192" s="6"/>
      <c r="C192" s="6"/>
      <c r="D192" s="6"/>
      <c r="E192" s="6"/>
      <c r="F192" s="6"/>
      <c r="G192" s="6"/>
      <c r="H192" s="6"/>
      <c r="I192" s="312"/>
      <c r="J192" s="6"/>
      <c r="K192" s="313"/>
      <c r="L192" s="313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218"/>
      <c r="AR192" s="218"/>
      <c r="AS192" s="218"/>
      <c r="AT192" s="218"/>
      <c r="AU192" s="218"/>
      <c r="AV192" s="218"/>
      <c r="AW192" s="218"/>
      <c r="AX192" s="218"/>
      <c r="AY192" s="218"/>
      <c r="AZ192" s="218"/>
      <c r="BA192" s="218"/>
      <c r="BB192" s="218"/>
    </row>
    <row r="193" spans="1:54" ht="15.75" hidden="1" customHeight="1">
      <c r="A193" s="6"/>
      <c r="B193" s="6"/>
      <c r="C193" s="6"/>
      <c r="D193" s="6"/>
      <c r="E193" s="6"/>
      <c r="F193" s="6"/>
      <c r="G193" s="6"/>
      <c r="H193" s="6"/>
      <c r="I193" s="312"/>
      <c r="J193" s="6"/>
      <c r="K193" s="313"/>
      <c r="L193" s="313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218"/>
      <c r="AR193" s="218"/>
      <c r="AS193" s="218"/>
      <c r="AT193" s="218"/>
      <c r="AU193" s="218"/>
      <c r="AV193" s="218"/>
      <c r="AW193" s="218"/>
      <c r="AX193" s="218"/>
      <c r="AY193" s="218"/>
      <c r="AZ193" s="218"/>
      <c r="BA193" s="218"/>
      <c r="BB193" s="218"/>
    </row>
    <row r="194" spans="1:54" ht="15.75" hidden="1" customHeight="1">
      <c r="A194" s="6"/>
      <c r="B194" s="6"/>
      <c r="C194" s="6"/>
      <c r="D194" s="6"/>
      <c r="E194" s="6"/>
      <c r="F194" s="6"/>
      <c r="G194" s="6"/>
      <c r="H194" s="6"/>
      <c r="I194" s="312"/>
      <c r="J194" s="6"/>
      <c r="K194" s="313"/>
      <c r="L194" s="313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218"/>
      <c r="AR194" s="218"/>
      <c r="AS194" s="218"/>
      <c r="AT194" s="218"/>
      <c r="AU194" s="218"/>
      <c r="AV194" s="218"/>
      <c r="AW194" s="218"/>
      <c r="AX194" s="218"/>
      <c r="AY194" s="218"/>
      <c r="AZ194" s="218"/>
      <c r="BA194" s="218"/>
      <c r="BB194" s="218"/>
    </row>
    <row r="195" spans="1:54" ht="15.75" hidden="1" customHeight="1">
      <c r="A195" s="6"/>
      <c r="B195" s="6"/>
      <c r="C195" s="6"/>
      <c r="D195" s="6"/>
      <c r="E195" s="6"/>
      <c r="F195" s="6"/>
      <c r="G195" s="6"/>
      <c r="H195" s="6"/>
      <c r="I195" s="312"/>
      <c r="J195" s="6"/>
      <c r="K195" s="313"/>
      <c r="L195" s="313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218"/>
      <c r="AR195" s="218"/>
      <c r="AS195" s="218"/>
      <c r="AT195" s="218"/>
      <c r="AU195" s="218"/>
      <c r="AV195" s="218"/>
      <c r="AW195" s="218"/>
      <c r="AX195" s="218"/>
      <c r="AY195" s="218"/>
      <c r="AZ195" s="218"/>
      <c r="BA195" s="218"/>
      <c r="BB195" s="218"/>
    </row>
    <row r="196" spans="1:54" ht="15.75" hidden="1" customHeight="1">
      <c r="A196" s="6"/>
      <c r="B196" s="6"/>
      <c r="C196" s="6"/>
      <c r="D196" s="6"/>
      <c r="E196" s="6"/>
      <c r="F196" s="6"/>
      <c r="G196" s="6"/>
      <c r="H196" s="6"/>
      <c r="I196" s="312"/>
      <c r="J196" s="6"/>
      <c r="K196" s="313"/>
      <c r="L196" s="313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218"/>
      <c r="AR196" s="218"/>
      <c r="AS196" s="218"/>
      <c r="AT196" s="218"/>
      <c r="AU196" s="218"/>
      <c r="AV196" s="218"/>
      <c r="AW196" s="218"/>
      <c r="AX196" s="218"/>
      <c r="AY196" s="218"/>
      <c r="AZ196" s="218"/>
      <c r="BA196" s="218"/>
      <c r="BB196" s="218"/>
    </row>
    <row r="197" spans="1:54" ht="15.75" hidden="1" customHeight="1">
      <c r="A197" s="6"/>
      <c r="B197" s="6"/>
      <c r="C197" s="6"/>
      <c r="D197" s="6"/>
      <c r="E197" s="6"/>
      <c r="F197" s="6"/>
      <c r="G197" s="6"/>
      <c r="H197" s="6"/>
      <c r="I197" s="312"/>
      <c r="J197" s="6"/>
      <c r="K197" s="313"/>
      <c r="L197" s="313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218"/>
      <c r="AR197" s="218"/>
      <c r="AS197" s="218"/>
      <c r="AT197" s="218"/>
      <c r="AU197" s="218"/>
      <c r="AV197" s="218"/>
      <c r="AW197" s="218"/>
      <c r="AX197" s="218"/>
      <c r="AY197" s="218"/>
      <c r="AZ197" s="218"/>
      <c r="BA197" s="218"/>
      <c r="BB197" s="218"/>
    </row>
    <row r="198" spans="1:54" ht="15.75" hidden="1" customHeight="1">
      <c r="A198" s="6"/>
      <c r="B198" s="6"/>
      <c r="C198" s="6"/>
      <c r="D198" s="6"/>
      <c r="E198" s="6"/>
      <c r="F198" s="6"/>
      <c r="G198" s="6"/>
      <c r="H198" s="6"/>
      <c r="I198" s="312"/>
      <c r="J198" s="6"/>
      <c r="K198" s="313"/>
      <c r="L198" s="313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218"/>
      <c r="AR198" s="218"/>
      <c r="AS198" s="218"/>
      <c r="AT198" s="218"/>
      <c r="AU198" s="218"/>
      <c r="AV198" s="218"/>
      <c r="AW198" s="218"/>
      <c r="AX198" s="218"/>
      <c r="AY198" s="218"/>
      <c r="AZ198" s="218"/>
      <c r="BA198" s="218"/>
      <c r="BB198" s="218"/>
    </row>
    <row r="199" spans="1:54" ht="15.75" hidden="1" customHeight="1">
      <c r="A199" s="6"/>
      <c r="B199" s="6"/>
      <c r="C199" s="6"/>
      <c r="D199" s="6"/>
      <c r="E199" s="6"/>
      <c r="F199" s="6"/>
      <c r="G199" s="6"/>
      <c r="H199" s="6"/>
      <c r="I199" s="312"/>
      <c r="J199" s="6"/>
      <c r="K199" s="313"/>
      <c r="L199" s="313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218"/>
      <c r="AR199" s="218"/>
      <c r="AS199" s="218"/>
      <c r="AT199" s="218"/>
      <c r="AU199" s="218"/>
      <c r="AV199" s="218"/>
      <c r="AW199" s="218"/>
      <c r="AX199" s="218"/>
      <c r="AY199" s="218"/>
      <c r="AZ199" s="218"/>
      <c r="BA199" s="218"/>
      <c r="BB199" s="218"/>
    </row>
    <row r="200" spans="1:54" ht="15.75" hidden="1" customHeight="1">
      <c r="A200" s="6"/>
      <c r="B200" s="6"/>
      <c r="C200" s="6"/>
      <c r="D200" s="6"/>
      <c r="E200" s="6"/>
      <c r="F200" s="6"/>
      <c r="G200" s="6"/>
      <c r="H200" s="6"/>
      <c r="I200" s="312"/>
      <c r="J200" s="6"/>
      <c r="K200" s="313"/>
      <c r="L200" s="313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218"/>
      <c r="AR200" s="218"/>
      <c r="AS200" s="218"/>
      <c r="AT200" s="218"/>
      <c r="AU200" s="218"/>
      <c r="AV200" s="218"/>
      <c r="AW200" s="218"/>
      <c r="AX200" s="218"/>
      <c r="AY200" s="218"/>
      <c r="AZ200" s="218"/>
      <c r="BA200" s="218"/>
      <c r="BB200" s="218"/>
    </row>
    <row r="201" spans="1:54" ht="15.75" hidden="1" customHeight="1">
      <c r="A201" s="6"/>
      <c r="B201" s="6"/>
      <c r="C201" s="6"/>
      <c r="D201" s="6"/>
      <c r="E201" s="6"/>
      <c r="F201" s="6"/>
      <c r="G201" s="6"/>
      <c r="H201" s="6"/>
      <c r="I201" s="312"/>
      <c r="J201" s="6"/>
      <c r="K201" s="313"/>
      <c r="L201" s="313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218"/>
      <c r="AR201" s="218"/>
      <c r="AS201" s="218"/>
      <c r="AT201" s="218"/>
      <c r="AU201" s="218"/>
      <c r="AV201" s="218"/>
      <c r="AW201" s="218"/>
      <c r="AX201" s="218"/>
      <c r="AY201" s="218"/>
      <c r="AZ201" s="218"/>
      <c r="BA201" s="218"/>
      <c r="BB201" s="218"/>
    </row>
    <row r="202" spans="1:54" ht="15.75" hidden="1" customHeight="1">
      <c r="A202" s="6"/>
      <c r="B202" s="6"/>
      <c r="C202" s="6"/>
      <c r="D202" s="6"/>
      <c r="E202" s="6"/>
      <c r="F202" s="6"/>
      <c r="G202" s="6"/>
      <c r="H202" s="6"/>
      <c r="I202" s="312"/>
      <c r="J202" s="6"/>
      <c r="K202" s="313"/>
      <c r="L202" s="313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218"/>
      <c r="AR202" s="218"/>
      <c r="AS202" s="218"/>
      <c r="AT202" s="218"/>
      <c r="AU202" s="218"/>
      <c r="AV202" s="218"/>
      <c r="AW202" s="218"/>
      <c r="AX202" s="218"/>
      <c r="AY202" s="218"/>
      <c r="AZ202" s="218"/>
      <c r="BA202" s="218"/>
      <c r="BB202" s="218"/>
    </row>
    <row r="203" spans="1:54" ht="15.75" hidden="1" customHeight="1">
      <c r="A203" s="6"/>
      <c r="B203" s="6"/>
      <c r="C203" s="6"/>
      <c r="D203" s="6"/>
      <c r="E203" s="6"/>
      <c r="F203" s="6"/>
      <c r="G203" s="6"/>
      <c r="H203" s="6"/>
      <c r="I203" s="312"/>
      <c r="J203" s="6"/>
      <c r="K203" s="313"/>
      <c r="L203" s="313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218"/>
      <c r="AR203" s="218"/>
      <c r="AS203" s="218"/>
      <c r="AT203" s="218"/>
      <c r="AU203" s="218"/>
      <c r="AV203" s="218"/>
      <c r="AW203" s="218"/>
      <c r="AX203" s="218"/>
      <c r="AY203" s="218"/>
      <c r="AZ203" s="218"/>
      <c r="BA203" s="218"/>
      <c r="BB203" s="218"/>
    </row>
    <row r="204" spans="1:54" ht="15.75" hidden="1" customHeight="1">
      <c r="A204" s="6"/>
      <c r="B204" s="6"/>
      <c r="C204" s="6"/>
      <c r="D204" s="6"/>
      <c r="E204" s="6"/>
      <c r="F204" s="6"/>
      <c r="G204" s="6"/>
      <c r="H204" s="6"/>
      <c r="I204" s="312"/>
      <c r="J204" s="6"/>
      <c r="K204" s="313"/>
      <c r="L204" s="313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218"/>
      <c r="AR204" s="218"/>
      <c r="AS204" s="218"/>
      <c r="AT204" s="218"/>
      <c r="AU204" s="218"/>
      <c r="AV204" s="218"/>
      <c r="AW204" s="218"/>
      <c r="AX204" s="218"/>
      <c r="AY204" s="218"/>
      <c r="AZ204" s="218"/>
      <c r="BA204" s="218"/>
      <c r="BB204" s="218"/>
    </row>
    <row r="205" spans="1:54" ht="15.75" hidden="1" customHeight="1">
      <c r="A205" s="6"/>
      <c r="B205" s="6"/>
      <c r="C205" s="6"/>
      <c r="D205" s="6"/>
      <c r="E205" s="6"/>
      <c r="F205" s="6"/>
      <c r="G205" s="6"/>
      <c r="H205" s="6"/>
      <c r="I205" s="312"/>
      <c r="J205" s="6"/>
      <c r="K205" s="313"/>
      <c r="L205" s="313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218"/>
      <c r="AR205" s="218"/>
      <c r="AS205" s="218"/>
      <c r="AT205" s="218"/>
      <c r="AU205" s="218"/>
      <c r="AV205" s="218"/>
      <c r="AW205" s="218"/>
      <c r="AX205" s="218"/>
      <c r="AY205" s="218"/>
      <c r="AZ205" s="218"/>
      <c r="BA205" s="218"/>
      <c r="BB205" s="218"/>
    </row>
    <row r="206" spans="1:54" ht="15.75" hidden="1" customHeight="1">
      <c r="A206" s="6"/>
      <c r="B206" s="6"/>
      <c r="C206" s="6"/>
      <c r="D206" s="6"/>
      <c r="E206" s="6"/>
      <c r="F206" s="6"/>
      <c r="G206" s="6"/>
      <c r="H206" s="6"/>
      <c r="I206" s="312"/>
      <c r="J206" s="6"/>
      <c r="K206" s="313"/>
      <c r="L206" s="313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218"/>
      <c r="AR206" s="218"/>
      <c r="AS206" s="218"/>
      <c r="AT206" s="218"/>
      <c r="AU206" s="218"/>
      <c r="AV206" s="218"/>
      <c r="AW206" s="218"/>
      <c r="AX206" s="218"/>
      <c r="AY206" s="218"/>
      <c r="AZ206" s="218"/>
      <c r="BA206" s="218"/>
      <c r="BB206" s="218"/>
    </row>
    <row r="207" spans="1:54" ht="15.75" hidden="1" customHeight="1">
      <c r="A207" s="6"/>
      <c r="B207" s="6"/>
      <c r="C207" s="6"/>
      <c r="D207" s="6"/>
      <c r="E207" s="6"/>
      <c r="F207" s="6"/>
      <c r="G207" s="6"/>
      <c r="H207" s="6"/>
      <c r="I207" s="312"/>
      <c r="J207" s="6"/>
      <c r="K207" s="313"/>
      <c r="L207" s="313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218"/>
      <c r="AR207" s="218"/>
      <c r="AS207" s="218"/>
      <c r="AT207" s="218"/>
      <c r="AU207" s="218"/>
      <c r="AV207" s="218"/>
      <c r="AW207" s="218"/>
      <c r="AX207" s="218"/>
      <c r="AY207" s="218"/>
      <c r="AZ207" s="218"/>
      <c r="BA207" s="218"/>
      <c r="BB207" s="218"/>
    </row>
    <row r="208" spans="1:54" ht="15.75" hidden="1" customHeight="1">
      <c r="A208" s="6"/>
      <c r="B208" s="6"/>
      <c r="C208" s="6"/>
      <c r="D208" s="6"/>
      <c r="E208" s="6"/>
      <c r="F208" s="6"/>
      <c r="G208" s="6"/>
      <c r="H208" s="6"/>
      <c r="I208" s="312"/>
      <c r="J208" s="6"/>
      <c r="K208" s="313"/>
      <c r="L208" s="313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218"/>
      <c r="AR208" s="218"/>
      <c r="AS208" s="218"/>
      <c r="AT208" s="218"/>
      <c r="AU208" s="218"/>
      <c r="AV208" s="218"/>
      <c r="AW208" s="218"/>
      <c r="AX208" s="218"/>
      <c r="AY208" s="218"/>
      <c r="AZ208" s="218"/>
      <c r="BA208" s="218"/>
      <c r="BB208" s="218"/>
    </row>
    <row r="209" spans="1:54" ht="15.75" hidden="1" customHeight="1">
      <c r="A209" s="6"/>
      <c r="B209" s="6"/>
      <c r="C209" s="6"/>
      <c r="D209" s="6"/>
      <c r="E209" s="6"/>
      <c r="F209" s="6"/>
      <c r="G209" s="6"/>
      <c r="H209" s="6"/>
      <c r="I209" s="312"/>
      <c r="J209" s="6"/>
      <c r="K209" s="313"/>
      <c r="L209" s="313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218"/>
      <c r="AR209" s="218"/>
      <c r="AS209" s="218"/>
      <c r="AT209" s="218"/>
      <c r="AU209" s="218"/>
      <c r="AV209" s="218"/>
      <c r="AW209" s="218"/>
      <c r="AX209" s="218"/>
      <c r="AY209" s="218"/>
      <c r="AZ209" s="218"/>
      <c r="BA209" s="218"/>
      <c r="BB209" s="218"/>
    </row>
    <row r="210" spans="1:54" ht="15.75" hidden="1" customHeight="1">
      <c r="A210" s="6"/>
      <c r="B210" s="6"/>
      <c r="C210" s="6"/>
      <c r="D210" s="6"/>
      <c r="E210" s="6"/>
      <c r="F210" s="6"/>
      <c r="G210" s="6"/>
      <c r="H210" s="6"/>
      <c r="I210" s="312"/>
      <c r="J210" s="6"/>
      <c r="K210" s="313"/>
      <c r="L210" s="313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218"/>
      <c r="AR210" s="218"/>
      <c r="AS210" s="218"/>
      <c r="AT210" s="218"/>
      <c r="AU210" s="218"/>
      <c r="AV210" s="218"/>
      <c r="AW210" s="218"/>
      <c r="AX210" s="218"/>
      <c r="AY210" s="218"/>
      <c r="AZ210" s="218"/>
      <c r="BA210" s="218"/>
      <c r="BB210" s="218"/>
    </row>
    <row r="211" spans="1:54" ht="15.75" hidden="1" customHeight="1">
      <c r="A211" s="6"/>
      <c r="B211" s="6"/>
      <c r="C211" s="6"/>
      <c r="D211" s="6"/>
      <c r="E211" s="6"/>
      <c r="F211" s="6"/>
      <c r="G211" s="6"/>
      <c r="H211" s="6"/>
      <c r="I211" s="312"/>
      <c r="J211" s="6"/>
      <c r="K211" s="313"/>
      <c r="L211" s="313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218"/>
      <c r="AR211" s="218"/>
      <c r="AS211" s="218"/>
      <c r="AT211" s="218"/>
      <c r="AU211" s="218"/>
      <c r="AV211" s="218"/>
      <c r="AW211" s="218"/>
      <c r="AX211" s="218"/>
      <c r="AY211" s="218"/>
      <c r="AZ211" s="218"/>
      <c r="BA211" s="218"/>
      <c r="BB211" s="218"/>
    </row>
    <row r="212" spans="1:54" ht="15.75" hidden="1" customHeight="1">
      <c r="A212" s="6"/>
      <c r="B212" s="6"/>
      <c r="C212" s="6"/>
      <c r="D212" s="6"/>
      <c r="E212" s="6"/>
      <c r="F212" s="6"/>
      <c r="G212" s="6"/>
      <c r="H212" s="6"/>
      <c r="I212" s="312"/>
      <c r="J212" s="6"/>
      <c r="K212" s="313"/>
      <c r="L212" s="313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218"/>
      <c r="AR212" s="218"/>
      <c r="AS212" s="218"/>
      <c r="AT212" s="218"/>
      <c r="AU212" s="218"/>
      <c r="AV212" s="218"/>
      <c r="AW212" s="218"/>
      <c r="AX212" s="218"/>
      <c r="AY212" s="218"/>
      <c r="AZ212" s="218"/>
      <c r="BA212" s="218"/>
      <c r="BB212" s="218"/>
    </row>
    <row r="213" spans="1:54" ht="15.75" hidden="1" customHeight="1">
      <c r="A213" s="6"/>
      <c r="B213" s="6"/>
      <c r="C213" s="6"/>
      <c r="D213" s="6"/>
      <c r="E213" s="6"/>
      <c r="F213" s="6"/>
      <c r="G213" s="6"/>
      <c r="H213" s="6"/>
      <c r="I213" s="312"/>
      <c r="J213" s="6"/>
      <c r="K213" s="313"/>
      <c r="L213" s="313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218"/>
      <c r="AR213" s="218"/>
      <c r="AS213" s="218"/>
      <c r="AT213" s="218"/>
      <c r="AU213" s="218"/>
      <c r="AV213" s="218"/>
      <c r="AW213" s="218"/>
      <c r="AX213" s="218"/>
      <c r="AY213" s="218"/>
      <c r="AZ213" s="218"/>
      <c r="BA213" s="218"/>
      <c r="BB213" s="218"/>
    </row>
    <row r="214" spans="1:54" ht="15.75" hidden="1" customHeight="1">
      <c r="A214" s="6"/>
      <c r="B214" s="6"/>
      <c r="C214" s="6"/>
      <c r="D214" s="6"/>
      <c r="E214" s="6"/>
      <c r="F214" s="6"/>
      <c r="G214" s="6"/>
      <c r="H214" s="6"/>
      <c r="I214" s="312"/>
      <c r="J214" s="6"/>
      <c r="K214" s="313"/>
      <c r="L214" s="313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218"/>
      <c r="AR214" s="218"/>
      <c r="AS214" s="218"/>
      <c r="AT214" s="218"/>
      <c r="AU214" s="218"/>
      <c r="AV214" s="218"/>
      <c r="AW214" s="218"/>
      <c r="AX214" s="218"/>
      <c r="AY214" s="218"/>
      <c r="AZ214" s="218"/>
      <c r="BA214" s="218"/>
      <c r="BB214" s="218"/>
    </row>
    <row r="215" spans="1:54" ht="15.75" hidden="1" customHeight="1">
      <c r="A215" s="6"/>
      <c r="B215" s="6"/>
      <c r="C215" s="6"/>
      <c r="D215" s="6"/>
      <c r="E215" s="6"/>
      <c r="F215" s="6"/>
      <c r="G215" s="6"/>
      <c r="H215" s="6"/>
      <c r="I215" s="312"/>
      <c r="J215" s="6"/>
      <c r="K215" s="313"/>
      <c r="L215" s="313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218"/>
      <c r="AR215" s="218"/>
      <c r="AS215" s="218"/>
      <c r="AT215" s="218"/>
      <c r="AU215" s="218"/>
      <c r="AV215" s="218"/>
      <c r="AW215" s="218"/>
      <c r="AX215" s="218"/>
      <c r="AY215" s="218"/>
      <c r="AZ215" s="218"/>
      <c r="BA215" s="218"/>
      <c r="BB215" s="218"/>
    </row>
    <row r="216" spans="1:54" ht="15.75" hidden="1" customHeight="1">
      <c r="A216" s="6"/>
      <c r="B216" s="6"/>
      <c r="C216" s="6"/>
      <c r="D216" s="6"/>
      <c r="E216" s="6"/>
      <c r="F216" s="6"/>
      <c r="G216" s="6"/>
      <c r="H216" s="6"/>
      <c r="I216" s="312"/>
      <c r="J216" s="6"/>
      <c r="K216" s="313"/>
      <c r="L216" s="313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218"/>
      <c r="AR216" s="218"/>
      <c r="AS216" s="218"/>
      <c r="AT216" s="218"/>
      <c r="AU216" s="218"/>
      <c r="AV216" s="218"/>
      <c r="AW216" s="218"/>
      <c r="AX216" s="218"/>
      <c r="AY216" s="218"/>
      <c r="AZ216" s="218"/>
      <c r="BA216" s="218"/>
      <c r="BB216" s="218"/>
    </row>
    <row r="217" spans="1:54" ht="15.75" hidden="1" customHeight="1">
      <c r="A217" s="6"/>
      <c r="B217" s="6"/>
      <c r="C217" s="6"/>
      <c r="D217" s="6"/>
      <c r="E217" s="6"/>
      <c r="F217" s="6"/>
      <c r="G217" s="6"/>
      <c r="H217" s="6"/>
      <c r="I217" s="312"/>
      <c r="J217" s="6"/>
      <c r="K217" s="313"/>
      <c r="L217" s="313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218"/>
      <c r="AR217" s="218"/>
      <c r="AS217" s="218"/>
      <c r="AT217" s="218"/>
      <c r="AU217" s="218"/>
      <c r="AV217" s="218"/>
      <c r="AW217" s="218"/>
      <c r="AX217" s="218"/>
      <c r="AY217" s="218"/>
      <c r="AZ217" s="218"/>
      <c r="BA217" s="218"/>
      <c r="BB217" s="218"/>
    </row>
    <row r="218" spans="1:54" ht="15.75" hidden="1" customHeight="1">
      <c r="A218" s="6"/>
      <c r="B218" s="6"/>
      <c r="C218" s="6"/>
      <c r="D218" s="6"/>
      <c r="E218" s="6"/>
      <c r="F218" s="6"/>
      <c r="G218" s="6"/>
      <c r="H218" s="6"/>
      <c r="I218" s="312"/>
      <c r="J218" s="6"/>
      <c r="K218" s="313"/>
      <c r="L218" s="313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218"/>
      <c r="AR218" s="218"/>
      <c r="AS218" s="218"/>
      <c r="AT218" s="218"/>
      <c r="AU218" s="218"/>
      <c r="AV218" s="218"/>
      <c r="AW218" s="218"/>
      <c r="AX218" s="218"/>
      <c r="AY218" s="218"/>
      <c r="AZ218" s="218"/>
      <c r="BA218" s="218"/>
      <c r="BB218" s="218"/>
    </row>
    <row r="219" spans="1:54" ht="15.75" hidden="1" customHeight="1">
      <c r="A219" s="6"/>
      <c r="B219" s="6"/>
      <c r="C219" s="6"/>
      <c r="D219" s="6"/>
      <c r="E219" s="6"/>
      <c r="F219" s="6"/>
      <c r="G219" s="6"/>
      <c r="H219" s="6"/>
      <c r="I219" s="312"/>
      <c r="J219" s="6"/>
      <c r="K219" s="313"/>
      <c r="L219" s="313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218"/>
      <c r="AR219" s="218"/>
      <c r="AS219" s="218"/>
      <c r="AT219" s="218"/>
      <c r="AU219" s="218"/>
      <c r="AV219" s="218"/>
      <c r="AW219" s="218"/>
      <c r="AX219" s="218"/>
      <c r="AY219" s="218"/>
      <c r="AZ219" s="218"/>
      <c r="BA219" s="218"/>
      <c r="BB219" s="218"/>
    </row>
    <row r="220" spans="1:54" ht="15.75" hidden="1" customHeight="1">
      <c r="A220" s="6"/>
      <c r="B220" s="6"/>
      <c r="C220" s="6"/>
      <c r="D220" s="6"/>
      <c r="E220" s="6"/>
      <c r="F220" s="6"/>
      <c r="G220" s="6"/>
      <c r="H220" s="6"/>
      <c r="I220" s="312"/>
      <c r="J220" s="6"/>
      <c r="K220" s="313"/>
      <c r="L220" s="313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218"/>
      <c r="AR220" s="218"/>
      <c r="AS220" s="218"/>
      <c r="AT220" s="218"/>
      <c r="AU220" s="218"/>
      <c r="AV220" s="218"/>
      <c r="AW220" s="218"/>
      <c r="AX220" s="218"/>
      <c r="AY220" s="218"/>
      <c r="AZ220" s="218"/>
      <c r="BA220" s="218"/>
      <c r="BB220" s="218"/>
    </row>
    <row r="221" spans="1:54" ht="15.75" hidden="1" customHeight="1">
      <c r="A221" s="6"/>
      <c r="B221" s="6"/>
      <c r="C221" s="6"/>
      <c r="D221" s="6"/>
      <c r="E221" s="6"/>
      <c r="F221" s="6"/>
      <c r="G221" s="6"/>
      <c r="H221" s="6"/>
      <c r="I221" s="312"/>
      <c r="J221" s="6"/>
      <c r="K221" s="313"/>
      <c r="L221" s="313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218"/>
      <c r="AR221" s="218"/>
      <c r="AS221" s="218"/>
      <c r="AT221" s="218"/>
      <c r="AU221" s="218"/>
      <c r="AV221" s="218"/>
      <c r="AW221" s="218"/>
      <c r="AX221" s="218"/>
      <c r="AY221" s="218"/>
      <c r="AZ221" s="218"/>
      <c r="BA221" s="218"/>
      <c r="BB221" s="218"/>
    </row>
    <row r="222" spans="1:54" ht="15.75" hidden="1" customHeight="1">
      <c r="A222" s="6"/>
      <c r="B222" s="6"/>
      <c r="C222" s="6"/>
      <c r="D222" s="6"/>
      <c r="E222" s="6"/>
      <c r="F222" s="6"/>
      <c r="G222" s="6"/>
      <c r="H222" s="6"/>
      <c r="I222" s="312"/>
      <c r="J222" s="6"/>
      <c r="K222" s="313"/>
      <c r="L222" s="313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218"/>
      <c r="AR222" s="218"/>
      <c r="AS222" s="218"/>
      <c r="AT222" s="218"/>
      <c r="AU222" s="218"/>
      <c r="AV222" s="218"/>
      <c r="AW222" s="218"/>
      <c r="AX222" s="218"/>
      <c r="AY222" s="218"/>
      <c r="AZ222" s="218"/>
      <c r="BA222" s="218"/>
      <c r="BB222" s="218"/>
    </row>
    <row r="223" spans="1:54" ht="15.75" hidden="1" customHeight="1">
      <c r="A223" s="6"/>
      <c r="B223" s="6"/>
      <c r="C223" s="6"/>
      <c r="D223" s="6"/>
      <c r="E223" s="6"/>
      <c r="F223" s="6"/>
      <c r="G223" s="6"/>
      <c r="H223" s="6"/>
      <c r="I223" s="312"/>
      <c r="J223" s="6"/>
      <c r="K223" s="313"/>
      <c r="L223" s="313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218"/>
      <c r="AR223" s="218"/>
      <c r="AS223" s="218"/>
      <c r="AT223" s="218"/>
      <c r="AU223" s="218"/>
      <c r="AV223" s="218"/>
      <c r="AW223" s="218"/>
      <c r="AX223" s="218"/>
      <c r="AY223" s="218"/>
      <c r="AZ223" s="218"/>
      <c r="BA223" s="218"/>
      <c r="BB223" s="218"/>
    </row>
    <row r="224" spans="1:54" ht="15.75" hidden="1" customHeight="1">
      <c r="A224" s="6"/>
      <c r="B224" s="6"/>
      <c r="C224" s="6"/>
      <c r="D224" s="6"/>
      <c r="E224" s="6"/>
      <c r="F224" s="6"/>
      <c r="G224" s="6"/>
      <c r="H224" s="6"/>
      <c r="I224" s="312"/>
      <c r="J224" s="6"/>
      <c r="K224" s="313"/>
      <c r="L224" s="313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218"/>
      <c r="AR224" s="218"/>
      <c r="AS224" s="218"/>
      <c r="AT224" s="218"/>
      <c r="AU224" s="218"/>
      <c r="AV224" s="218"/>
      <c r="AW224" s="218"/>
      <c r="AX224" s="218"/>
      <c r="AY224" s="218"/>
      <c r="AZ224" s="218"/>
      <c r="BA224" s="218"/>
      <c r="BB224" s="218"/>
    </row>
    <row r="225" spans="1:54" ht="15.75" hidden="1" customHeight="1">
      <c r="A225" s="6"/>
      <c r="B225" s="6"/>
      <c r="C225" s="6"/>
      <c r="D225" s="6"/>
      <c r="E225" s="6"/>
      <c r="F225" s="6"/>
      <c r="G225" s="6"/>
      <c r="H225" s="6"/>
      <c r="I225" s="312"/>
      <c r="J225" s="6"/>
      <c r="K225" s="313"/>
      <c r="L225" s="313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218"/>
      <c r="AR225" s="218"/>
      <c r="AS225" s="218"/>
      <c r="AT225" s="218"/>
      <c r="AU225" s="218"/>
      <c r="AV225" s="218"/>
      <c r="AW225" s="218"/>
      <c r="AX225" s="218"/>
      <c r="AY225" s="218"/>
      <c r="AZ225" s="218"/>
      <c r="BA225" s="218"/>
      <c r="BB225" s="218"/>
    </row>
    <row r="226" spans="1:54" ht="15.75" hidden="1" customHeight="1">
      <c r="A226" s="6"/>
      <c r="B226" s="6"/>
      <c r="C226" s="6"/>
      <c r="D226" s="6"/>
      <c r="E226" s="6"/>
      <c r="F226" s="6"/>
      <c r="G226" s="6"/>
      <c r="H226" s="6"/>
      <c r="I226" s="312"/>
      <c r="J226" s="6"/>
      <c r="K226" s="313"/>
      <c r="L226" s="313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218"/>
      <c r="AR226" s="218"/>
      <c r="AS226" s="218"/>
      <c r="AT226" s="218"/>
      <c r="AU226" s="218"/>
      <c r="AV226" s="218"/>
      <c r="AW226" s="218"/>
      <c r="AX226" s="218"/>
      <c r="AY226" s="218"/>
      <c r="AZ226" s="218"/>
      <c r="BA226" s="218"/>
      <c r="BB226" s="218"/>
    </row>
    <row r="227" spans="1:54" ht="15.75" hidden="1" customHeight="1">
      <c r="A227" s="6"/>
      <c r="B227" s="6"/>
      <c r="C227" s="6"/>
      <c r="D227" s="6"/>
      <c r="E227" s="6"/>
      <c r="F227" s="6"/>
      <c r="G227" s="6"/>
      <c r="H227" s="6"/>
      <c r="I227" s="312"/>
      <c r="J227" s="6"/>
      <c r="K227" s="313"/>
      <c r="L227" s="313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218"/>
      <c r="AR227" s="218"/>
      <c r="AS227" s="218"/>
      <c r="AT227" s="218"/>
      <c r="AU227" s="218"/>
      <c r="AV227" s="218"/>
      <c r="AW227" s="218"/>
      <c r="AX227" s="218"/>
      <c r="AY227" s="218"/>
      <c r="AZ227" s="218"/>
      <c r="BA227" s="218"/>
      <c r="BB227" s="218"/>
    </row>
    <row r="228" spans="1:54" ht="15.75" hidden="1" customHeight="1">
      <c r="A228" s="6"/>
      <c r="B228" s="6"/>
      <c r="C228" s="6"/>
      <c r="D228" s="6"/>
      <c r="E228" s="6"/>
      <c r="F228" s="6"/>
      <c r="G228" s="6"/>
      <c r="H228" s="6"/>
      <c r="I228" s="312"/>
      <c r="J228" s="6"/>
      <c r="K228" s="313"/>
      <c r="L228" s="313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218"/>
      <c r="AR228" s="218"/>
      <c r="AS228" s="218"/>
      <c r="AT228" s="218"/>
      <c r="AU228" s="218"/>
      <c r="AV228" s="218"/>
      <c r="AW228" s="218"/>
      <c r="AX228" s="218"/>
      <c r="AY228" s="218"/>
      <c r="AZ228" s="218"/>
      <c r="BA228" s="218"/>
      <c r="BB228" s="218"/>
    </row>
    <row r="229" spans="1:54" ht="15.75" hidden="1" customHeight="1">
      <c r="A229" s="6"/>
      <c r="B229" s="6"/>
      <c r="C229" s="6"/>
      <c r="D229" s="6"/>
      <c r="E229" s="6"/>
      <c r="F229" s="6"/>
      <c r="G229" s="6"/>
      <c r="H229" s="6"/>
      <c r="I229" s="312"/>
      <c r="J229" s="6"/>
      <c r="K229" s="313"/>
      <c r="L229" s="313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218"/>
      <c r="AR229" s="218"/>
      <c r="AS229" s="218"/>
      <c r="AT229" s="218"/>
      <c r="AU229" s="218"/>
      <c r="AV229" s="218"/>
      <c r="AW229" s="218"/>
      <c r="AX229" s="218"/>
      <c r="AY229" s="218"/>
      <c r="AZ229" s="218"/>
      <c r="BA229" s="218"/>
      <c r="BB229" s="218"/>
    </row>
    <row r="230" spans="1:54" ht="15.75" hidden="1" customHeight="1">
      <c r="A230" s="6"/>
      <c r="B230" s="6"/>
      <c r="C230" s="6"/>
      <c r="D230" s="6"/>
      <c r="E230" s="6"/>
      <c r="F230" s="6"/>
      <c r="G230" s="6"/>
      <c r="H230" s="6"/>
      <c r="I230" s="312"/>
      <c r="J230" s="6"/>
      <c r="K230" s="313"/>
      <c r="L230" s="313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218"/>
      <c r="AR230" s="218"/>
      <c r="AS230" s="218"/>
      <c r="AT230" s="218"/>
      <c r="AU230" s="218"/>
      <c r="AV230" s="218"/>
      <c r="AW230" s="218"/>
      <c r="AX230" s="218"/>
      <c r="AY230" s="218"/>
      <c r="AZ230" s="218"/>
      <c r="BA230" s="218"/>
      <c r="BB230" s="218"/>
    </row>
    <row r="231" spans="1:54" ht="15.75" hidden="1" customHeight="1">
      <c r="A231" s="6"/>
      <c r="B231" s="6"/>
      <c r="C231" s="6"/>
      <c r="D231" s="6"/>
      <c r="E231" s="6"/>
      <c r="F231" s="6"/>
      <c r="G231" s="6"/>
      <c r="H231" s="6"/>
      <c r="I231" s="312"/>
      <c r="J231" s="6"/>
      <c r="K231" s="313"/>
      <c r="L231" s="313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218"/>
      <c r="AR231" s="218"/>
      <c r="AS231" s="218"/>
      <c r="AT231" s="218"/>
      <c r="AU231" s="218"/>
      <c r="AV231" s="218"/>
      <c r="AW231" s="218"/>
      <c r="AX231" s="218"/>
      <c r="AY231" s="218"/>
      <c r="AZ231" s="218"/>
      <c r="BA231" s="218"/>
      <c r="BB231" s="218"/>
    </row>
    <row r="232" spans="1:54" ht="15.75" hidden="1" customHeight="1">
      <c r="A232" s="6"/>
      <c r="B232" s="6"/>
      <c r="C232" s="6"/>
      <c r="D232" s="6"/>
      <c r="E232" s="6"/>
      <c r="F232" s="6"/>
      <c r="G232" s="6"/>
      <c r="H232" s="6"/>
      <c r="I232" s="312"/>
      <c r="J232" s="6"/>
      <c r="K232" s="313"/>
      <c r="L232" s="313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218"/>
      <c r="AR232" s="218"/>
      <c r="AS232" s="218"/>
      <c r="AT232" s="218"/>
      <c r="AU232" s="218"/>
      <c r="AV232" s="218"/>
      <c r="AW232" s="218"/>
      <c r="AX232" s="218"/>
      <c r="AY232" s="218"/>
      <c r="AZ232" s="218"/>
      <c r="BA232" s="218"/>
      <c r="BB232" s="218"/>
    </row>
    <row r="233" spans="1:54" ht="15.75" hidden="1" customHeight="1">
      <c r="A233" s="6"/>
      <c r="B233" s="6"/>
      <c r="C233" s="6"/>
      <c r="D233" s="6"/>
      <c r="E233" s="6"/>
      <c r="F233" s="6"/>
      <c r="G233" s="6"/>
      <c r="H233" s="6"/>
      <c r="I233" s="312"/>
      <c r="J233" s="6"/>
      <c r="K233" s="313"/>
      <c r="L233" s="313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218"/>
      <c r="AR233" s="218"/>
      <c r="AS233" s="218"/>
      <c r="AT233" s="218"/>
      <c r="AU233" s="218"/>
      <c r="AV233" s="218"/>
      <c r="AW233" s="218"/>
      <c r="AX233" s="218"/>
      <c r="AY233" s="218"/>
      <c r="AZ233" s="218"/>
      <c r="BA233" s="218"/>
      <c r="BB233" s="218"/>
    </row>
    <row r="234" spans="1:54" ht="15.75" hidden="1" customHeight="1">
      <c r="A234" s="6"/>
      <c r="B234" s="6"/>
      <c r="C234" s="6"/>
      <c r="D234" s="6"/>
      <c r="E234" s="6"/>
      <c r="F234" s="6"/>
      <c r="G234" s="6"/>
      <c r="H234" s="6"/>
      <c r="I234" s="312"/>
      <c r="J234" s="6"/>
      <c r="K234" s="313"/>
      <c r="L234" s="313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218"/>
      <c r="AR234" s="218"/>
      <c r="AS234" s="218"/>
      <c r="AT234" s="218"/>
      <c r="AU234" s="218"/>
      <c r="AV234" s="218"/>
      <c r="AW234" s="218"/>
      <c r="AX234" s="218"/>
      <c r="AY234" s="218"/>
      <c r="AZ234" s="218"/>
      <c r="BA234" s="218"/>
      <c r="BB234" s="218"/>
    </row>
    <row r="235" spans="1:54" ht="15.75" hidden="1" customHeight="1">
      <c r="A235" s="6"/>
      <c r="B235" s="6"/>
      <c r="C235" s="6"/>
      <c r="D235" s="6"/>
      <c r="E235" s="6"/>
      <c r="F235" s="6"/>
      <c r="G235" s="6"/>
      <c r="H235" s="6"/>
      <c r="I235" s="312"/>
      <c r="J235" s="6"/>
      <c r="K235" s="313"/>
      <c r="L235" s="313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218"/>
      <c r="AR235" s="218"/>
      <c r="AS235" s="218"/>
      <c r="AT235" s="218"/>
      <c r="AU235" s="218"/>
      <c r="AV235" s="218"/>
      <c r="AW235" s="218"/>
      <c r="AX235" s="218"/>
      <c r="AY235" s="218"/>
      <c r="AZ235" s="218"/>
      <c r="BA235" s="218"/>
      <c r="BB235" s="218"/>
    </row>
    <row r="236" spans="1:54" ht="15.75" hidden="1" customHeight="1">
      <c r="A236" s="6"/>
      <c r="B236" s="6"/>
      <c r="C236" s="6"/>
      <c r="D236" s="6"/>
      <c r="E236" s="6"/>
      <c r="F236" s="6"/>
      <c r="G236" s="6"/>
      <c r="H236" s="6"/>
      <c r="I236" s="312"/>
      <c r="J236" s="6"/>
      <c r="K236" s="313"/>
      <c r="L236" s="313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218"/>
      <c r="AR236" s="218"/>
      <c r="AS236" s="218"/>
      <c r="AT236" s="218"/>
      <c r="AU236" s="218"/>
      <c r="AV236" s="218"/>
      <c r="AW236" s="218"/>
      <c r="AX236" s="218"/>
      <c r="AY236" s="218"/>
      <c r="AZ236" s="218"/>
      <c r="BA236" s="218"/>
      <c r="BB236" s="218"/>
    </row>
    <row r="237" spans="1:54" ht="15.75" hidden="1" customHeight="1">
      <c r="A237" s="6"/>
      <c r="B237" s="6"/>
      <c r="C237" s="6"/>
      <c r="D237" s="6"/>
      <c r="E237" s="6"/>
      <c r="F237" s="6"/>
      <c r="G237" s="6"/>
      <c r="H237" s="6"/>
      <c r="I237" s="312"/>
      <c r="J237" s="6"/>
      <c r="K237" s="313"/>
      <c r="L237" s="313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218"/>
      <c r="AR237" s="218"/>
      <c r="AS237" s="218"/>
      <c r="AT237" s="218"/>
      <c r="AU237" s="218"/>
      <c r="AV237" s="218"/>
      <c r="AW237" s="218"/>
      <c r="AX237" s="218"/>
      <c r="AY237" s="218"/>
      <c r="AZ237" s="218"/>
      <c r="BA237" s="218"/>
      <c r="BB237" s="218"/>
    </row>
    <row r="238" spans="1:54" ht="15.75" hidden="1" customHeight="1">
      <c r="A238" s="6"/>
      <c r="B238" s="6"/>
      <c r="C238" s="6"/>
      <c r="D238" s="6"/>
      <c r="E238" s="6"/>
      <c r="F238" s="6"/>
      <c r="G238" s="6"/>
      <c r="H238" s="6"/>
      <c r="I238" s="312"/>
      <c r="J238" s="6"/>
      <c r="K238" s="313"/>
      <c r="L238" s="313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218"/>
      <c r="AR238" s="218"/>
      <c r="AS238" s="218"/>
      <c r="AT238" s="218"/>
      <c r="AU238" s="218"/>
      <c r="AV238" s="218"/>
      <c r="AW238" s="218"/>
      <c r="AX238" s="218"/>
      <c r="AY238" s="218"/>
      <c r="AZ238" s="218"/>
      <c r="BA238" s="218"/>
      <c r="BB238" s="218"/>
    </row>
    <row r="239" spans="1:54" ht="15.75" hidden="1" customHeight="1">
      <c r="A239" s="6"/>
      <c r="B239" s="6"/>
      <c r="C239" s="6"/>
      <c r="D239" s="6"/>
      <c r="E239" s="6"/>
      <c r="F239" s="6"/>
      <c r="G239" s="6"/>
      <c r="H239" s="6"/>
      <c r="I239" s="312"/>
      <c r="J239" s="6"/>
      <c r="K239" s="313"/>
      <c r="L239" s="313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218"/>
      <c r="AR239" s="218"/>
      <c r="AS239" s="218"/>
      <c r="AT239" s="218"/>
      <c r="AU239" s="218"/>
      <c r="AV239" s="218"/>
      <c r="AW239" s="218"/>
      <c r="AX239" s="218"/>
      <c r="AY239" s="218"/>
      <c r="AZ239" s="218"/>
      <c r="BA239" s="218"/>
      <c r="BB239" s="218"/>
    </row>
    <row r="240" spans="1:54" ht="15.75" hidden="1" customHeight="1">
      <c r="A240" s="6"/>
      <c r="B240" s="6"/>
      <c r="C240" s="6"/>
      <c r="D240" s="6"/>
      <c r="E240" s="6"/>
      <c r="F240" s="6"/>
      <c r="G240" s="6"/>
      <c r="H240" s="6"/>
      <c r="I240" s="312"/>
      <c r="J240" s="6"/>
      <c r="K240" s="313"/>
      <c r="L240" s="313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218"/>
      <c r="AR240" s="218"/>
      <c r="AS240" s="218"/>
      <c r="AT240" s="218"/>
      <c r="AU240" s="218"/>
      <c r="AV240" s="218"/>
      <c r="AW240" s="218"/>
      <c r="AX240" s="218"/>
      <c r="AY240" s="218"/>
      <c r="AZ240" s="218"/>
      <c r="BA240" s="218"/>
      <c r="BB240" s="218"/>
    </row>
    <row r="241" spans="1:54" ht="15.75" hidden="1" customHeight="1">
      <c r="A241" s="6"/>
      <c r="B241" s="6"/>
      <c r="C241" s="6"/>
      <c r="D241" s="6"/>
      <c r="E241" s="6"/>
      <c r="F241" s="6"/>
      <c r="G241" s="6"/>
      <c r="H241" s="6"/>
      <c r="I241" s="312"/>
      <c r="J241" s="6"/>
      <c r="K241" s="313"/>
      <c r="L241" s="313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218"/>
      <c r="AR241" s="218"/>
      <c r="AS241" s="218"/>
      <c r="AT241" s="218"/>
      <c r="AU241" s="218"/>
      <c r="AV241" s="218"/>
      <c r="AW241" s="218"/>
      <c r="AX241" s="218"/>
      <c r="AY241" s="218"/>
      <c r="AZ241" s="218"/>
      <c r="BA241" s="218"/>
      <c r="BB241" s="218"/>
    </row>
    <row r="242" spans="1:54" ht="15.75" hidden="1" customHeight="1">
      <c r="A242" s="6"/>
      <c r="B242" s="6"/>
      <c r="C242" s="6"/>
      <c r="D242" s="6"/>
      <c r="E242" s="6"/>
      <c r="F242" s="6"/>
      <c r="G242" s="6"/>
      <c r="H242" s="6"/>
      <c r="I242" s="312"/>
      <c r="J242" s="6"/>
      <c r="K242" s="313"/>
      <c r="L242" s="313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218"/>
      <c r="AR242" s="218"/>
      <c r="AS242" s="218"/>
      <c r="AT242" s="218"/>
      <c r="AU242" s="218"/>
      <c r="AV242" s="218"/>
      <c r="AW242" s="218"/>
      <c r="AX242" s="218"/>
      <c r="AY242" s="218"/>
      <c r="AZ242" s="218"/>
      <c r="BA242" s="218"/>
      <c r="BB242" s="218"/>
    </row>
    <row r="243" spans="1:54" ht="15.75" hidden="1" customHeight="1">
      <c r="A243" s="6"/>
      <c r="B243" s="6"/>
      <c r="C243" s="6"/>
      <c r="D243" s="6"/>
      <c r="E243" s="6"/>
      <c r="F243" s="6"/>
      <c r="G243" s="6"/>
      <c r="H243" s="6"/>
      <c r="I243" s="312"/>
      <c r="J243" s="6"/>
      <c r="K243" s="313"/>
      <c r="L243" s="313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218"/>
      <c r="AR243" s="218"/>
      <c r="AS243" s="218"/>
      <c r="AT243" s="218"/>
      <c r="AU243" s="218"/>
      <c r="AV243" s="218"/>
      <c r="AW243" s="218"/>
      <c r="AX243" s="218"/>
      <c r="AY243" s="218"/>
      <c r="AZ243" s="218"/>
      <c r="BA243" s="218"/>
      <c r="BB243" s="218"/>
    </row>
    <row r="244" spans="1:54" ht="15.75" hidden="1" customHeight="1">
      <c r="A244" s="6"/>
      <c r="B244" s="6"/>
      <c r="C244" s="6"/>
      <c r="D244" s="6"/>
      <c r="E244" s="6"/>
      <c r="F244" s="6"/>
      <c r="G244" s="6"/>
      <c r="H244" s="6"/>
      <c r="I244" s="312"/>
      <c r="J244" s="6"/>
      <c r="K244" s="313"/>
      <c r="L244" s="313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218"/>
      <c r="AR244" s="218"/>
      <c r="AS244" s="218"/>
      <c r="AT244" s="218"/>
      <c r="AU244" s="218"/>
      <c r="AV244" s="218"/>
      <c r="AW244" s="218"/>
      <c r="AX244" s="218"/>
      <c r="AY244" s="218"/>
      <c r="AZ244" s="218"/>
      <c r="BA244" s="218"/>
      <c r="BB244" s="218"/>
    </row>
    <row r="245" spans="1:54" ht="15.75" hidden="1" customHeight="1">
      <c r="A245" s="6"/>
      <c r="B245" s="6"/>
      <c r="C245" s="6"/>
      <c r="D245" s="6"/>
      <c r="E245" s="6"/>
      <c r="F245" s="6"/>
      <c r="G245" s="6"/>
      <c r="H245" s="6"/>
      <c r="I245" s="312"/>
      <c r="J245" s="6"/>
      <c r="K245" s="313"/>
      <c r="L245" s="313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218"/>
      <c r="AR245" s="218"/>
      <c r="AS245" s="218"/>
      <c r="AT245" s="218"/>
      <c r="AU245" s="218"/>
      <c r="AV245" s="218"/>
      <c r="AW245" s="218"/>
      <c r="AX245" s="218"/>
      <c r="AY245" s="218"/>
      <c r="AZ245" s="218"/>
      <c r="BA245" s="218"/>
      <c r="BB245" s="218"/>
    </row>
    <row r="246" spans="1:54" ht="15.75" hidden="1" customHeight="1">
      <c r="A246" s="6"/>
      <c r="B246" s="6"/>
      <c r="C246" s="6"/>
      <c r="D246" s="6"/>
      <c r="E246" s="6"/>
      <c r="F246" s="6"/>
      <c r="G246" s="6"/>
      <c r="H246" s="6"/>
      <c r="I246" s="312"/>
      <c r="J246" s="6"/>
      <c r="K246" s="313"/>
      <c r="L246" s="313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218"/>
      <c r="AR246" s="218"/>
      <c r="AS246" s="218"/>
      <c r="AT246" s="218"/>
      <c r="AU246" s="218"/>
      <c r="AV246" s="218"/>
      <c r="AW246" s="218"/>
      <c r="AX246" s="218"/>
      <c r="AY246" s="218"/>
      <c r="AZ246" s="218"/>
      <c r="BA246" s="218"/>
      <c r="BB246" s="218"/>
    </row>
    <row r="247" spans="1:54" ht="15.75" hidden="1" customHeight="1">
      <c r="A247" s="6"/>
      <c r="B247" s="6"/>
      <c r="C247" s="6"/>
      <c r="D247" s="6"/>
      <c r="E247" s="6"/>
      <c r="F247" s="6"/>
      <c r="G247" s="6"/>
      <c r="H247" s="6"/>
      <c r="I247" s="312"/>
      <c r="J247" s="6"/>
      <c r="K247" s="313"/>
      <c r="L247" s="313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218"/>
      <c r="AR247" s="218"/>
      <c r="AS247" s="218"/>
      <c r="AT247" s="218"/>
      <c r="AU247" s="218"/>
      <c r="AV247" s="218"/>
      <c r="AW247" s="218"/>
      <c r="AX247" s="218"/>
      <c r="AY247" s="218"/>
      <c r="AZ247" s="218"/>
      <c r="BA247" s="218"/>
      <c r="BB247" s="218"/>
    </row>
    <row r="248" spans="1:54" ht="15.75" hidden="1" customHeight="1">
      <c r="A248" s="6"/>
      <c r="B248" s="6"/>
      <c r="C248" s="6"/>
      <c r="D248" s="6"/>
      <c r="E248" s="6"/>
      <c r="F248" s="6"/>
      <c r="G248" s="6"/>
      <c r="H248" s="6"/>
      <c r="I248" s="312"/>
      <c r="J248" s="6"/>
      <c r="K248" s="313"/>
      <c r="L248" s="313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218"/>
      <c r="AR248" s="218"/>
      <c r="AS248" s="218"/>
      <c r="AT248" s="218"/>
      <c r="AU248" s="218"/>
      <c r="AV248" s="218"/>
      <c r="AW248" s="218"/>
      <c r="AX248" s="218"/>
      <c r="AY248" s="218"/>
      <c r="AZ248" s="218"/>
      <c r="BA248" s="218"/>
      <c r="BB248" s="218"/>
    </row>
    <row r="249" spans="1:54" ht="15.75" hidden="1" customHeight="1">
      <c r="A249" s="6"/>
      <c r="B249" s="6"/>
      <c r="C249" s="6"/>
      <c r="D249" s="6"/>
      <c r="E249" s="6"/>
      <c r="F249" s="6"/>
      <c r="G249" s="6"/>
      <c r="H249" s="6"/>
      <c r="I249" s="312"/>
      <c r="J249" s="6"/>
      <c r="K249" s="313"/>
      <c r="L249" s="313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218"/>
      <c r="AR249" s="218"/>
      <c r="AS249" s="218"/>
      <c r="AT249" s="218"/>
      <c r="AU249" s="218"/>
      <c r="AV249" s="218"/>
      <c r="AW249" s="218"/>
      <c r="AX249" s="218"/>
      <c r="AY249" s="218"/>
      <c r="AZ249" s="218"/>
      <c r="BA249" s="218"/>
      <c r="BB249" s="218"/>
    </row>
    <row r="250" spans="1:54" ht="15.75" hidden="1" customHeight="1">
      <c r="A250" s="6"/>
      <c r="B250" s="6"/>
      <c r="C250" s="6"/>
      <c r="D250" s="6"/>
      <c r="E250" s="6"/>
      <c r="F250" s="6"/>
      <c r="G250" s="6"/>
      <c r="H250" s="6"/>
      <c r="I250" s="312"/>
      <c r="J250" s="6"/>
      <c r="K250" s="313"/>
      <c r="L250" s="313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218"/>
      <c r="AR250" s="218"/>
      <c r="AS250" s="218"/>
      <c r="AT250" s="218"/>
      <c r="AU250" s="218"/>
      <c r="AV250" s="218"/>
      <c r="AW250" s="218"/>
      <c r="AX250" s="218"/>
      <c r="AY250" s="218"/>
      <c r="AZ250" s="218"/>
      <c r="BA250" s="218"/>
      <c r="BB250" s="218"/>
    </row>
    <row r="251" spans="1:54" ht="15.75" hidden="1" customHeight="1">
      <c r="A251" s="6"/>
      <c r="B251" s="6"/>
      <c r="C251" s="6"/>
      <c r="D251" s="6"/>
      <c r="E251" s="6"/>
      <c r="F251" s="6"/>
      <c r="G251" s="6"/>
      <c r="H251" s="6"/>
      <c r="I251" s="312"/>
      <c r="J251" s="6"/>
      <c r="K251" s="313"/>
      <c r="L251" s="313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218"/>
      <c r="AR251" s="218"/>
      <c r="AS251" s="218"/>
      <c r="AT251" s="218"/>
      <c r="AU251" s="218"/>
      <c r="AV251" s="218"/>
      <c r="AW251" s="218"/>
      <c r="AX251" s="218"/>
      <c r="AY251" s="218"/>
      <c r="AZ251" s="218"/>
      <c r="BA251" s="218"/>
      <c r="BB251" s="218"/>
    </row>
    <row r="252" spans="1:54" ht="15.75" hidden="1" customHeight="1">
      <c r="A252" s="6"/>
      <c r="B252" s="6"/>
      <c r="C252" s="6"/>
      <c r="D252" s="6"/>
      <c r="E252" s="6"/>
      <c r="F252" s="6"/>
      <c r="G252" s="6"/>
      <c r="H252" s="6"/>
      <c r="I252" s="312"/>
      <c r="J252" s="6"/>
      <c r="K252" s="313"/>
      <c r="L252" s="313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218"/>
      <c r="AR252" s="218"/>
      <c r="AS252" s="218"/>
      <c r="AT252" s="218"/>
      <c r="AU252" s="218"/>
      <c r="AV252" s="218"/>
      <c r="AW252" s="218"/>
      <c r="AX252" s="218"/>
      <c r="AY252" s="218"/>
      <c r="AZ252" s="218"/>
      <c r="BA252" s="218"/>
      <c r="BB252" s="218"/>
    </row>
    <row r="253" spans="1:54" ht="15.75" hidden="1" customHeight="1">
      <c r="A253" s="6"/>
      <c r="B253" s="6"/>
      <c r="C253" s="6"/>
      <c r="D253" s="6"/>
      <c r="E253" s="6"/>
      <c r="F253" s="6"/>
      <c r="G253" s="6"/>
      <c r="H253" s="6"/>
      <c r="I253" s="312"/>
      <c r="J253" s="6"/>
      <c r="K253" s="313"/>
      <c r="L253" s="313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218"/>
      <c r="AR253" s="218"/>
      <c r="AS253" s="218"/>
      <c r="AT253" s="218"/>
      <c r="AU253" s="218"/>
      <c r="AV253" s="218"/>
      <c r="AW253" s="218"/>
      <c r="AX253" s="218"/>
      <c r="AY253" s="218"/>
      <c r="AZ253" s="218"/>
      <c r="BA253" s="218"/>
      <c r="BB253" s="218"/>
    </row>
    <row r="254" spans="1:54" ht="15.75" hidden="1" customHeight="1">
      <c r="A254" s="6"/>
      <c r="B254" s="6"/>
      <c r="C254" s="6"/>
      <c r="D254" s="6"/>
      <c r="E254" s="6"/>
      <c r="F254" s="6"/>
      <c r="G254" s="6"/>
      <c r="H254" s="6"/>
      <c r="I254" s="312"/>
      <c r="J254" s="6"/>
      <c r="K254" s="313"/>
      <c r="L254" s="313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218"/>
      <c r="AR254" s="218"/>
      <c r="AS254" s="218"/>
      <c r="AT254" s="218"/>
      <c r="AU254" s="218"/>
      <c r="AV254" s="218"/>
      <c r="AW254" s="218"/>
      <c r="AX254" s="218"/>
      <c r="AY254" s="218"/>
      <c r="AZ254" s="218"/>
      <c r="BA254" s="218"/>
      <c r="BB254" s="218"/>
    </row>
    <row r="255" spans="1:54" ht="15.75" hidden="1" customHeight="1">
      <c r="A255" s="6"/>
      <c r="B255" s="6"/>
      <c r="C255" s="6"/>
      <c r="D255" s="6"/>
      <c r="E255" s="6"/>
      <c r="F255" s="6"/>
      <c r="G255" s="6"/>
      <c r="H255" s="6"/>
      <c r="I255" s="312"/>
      <c r="J255" s="6"/>
      <c r="K255" s="313"/>
      <c r="L255" s="313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218"/>
      <c r="AR255" s="218"/>
      <c r="AS255" s="218"/>
      <c r="AT255" s="218"/>
      <c r="AU255" s="218"/>
      <c r="AV255" s="218"/>
      <c r="AW255" s="218"/>
      <c r="AX255" s="218"/>
      <c r="AY255" s="218"/>
      <c r="AZ255" s="218"/>
      <c r="BA255" s="218"/>
      <c r="BB255" s="218"/>
    </row>
    <row r="256" spans="1:54" ht="15.75" hidden="1" customHeight="1">
      <c r="A256" s="6"/>
      <c r="B256" s="6"/>
      <c r="C256" s="6"/>
      <c r="D256" s="6"/>
      <c r="E256" s="6"/>
      <c r="F256" s="6"/>
      <c r="G256" s="6"/>
      <c r="H256" s="6"/>
      <c r="I256" s="312"/>
      <c r="J256" s="6"/>
      <c r="K256" s="313"/>
      <c r="L256" s="313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218"/>
      <c r="AR256" s="218"/>
      <c r="AS256" s="218"/>
      <c r="AT256" s="218"/>
      <c r="AU256" s="218"/>
      <c r="AV256" s="218"/>
      <c r="AW256" s="218"/>
      <c r="AX256" s="218"/>
      <c r="AY256" s="218"/>
      <c r="AZ256" s="218"/>
      <c r="BA256" s="218"/>
      <c r="BB256" s="218"/>
    </row>
    <row r="257" spans="1:54" ht="15.75" hidden="1" customHeight="1">
      <c r="A257" s="6"/>
      <c r="B257" s="6"/>
      <c r="C257" s="6"/>
      <c r="D257" s="6"/>
      <c r="E257" s="6"/>
      <c r="F257" s="6"/>
      <c r="G257" s="6"/>
      <c r="H257" s="6"/>
      <c r="I257" s="312"/>
      <c r="J257" s="6"/>
      <c r="K257" s="313"/>
      <c r="L257" s="313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218"/>
      <c r="AR257" s="218"/>
      <c r="AS257" s="218"/>
      <c r="AT257" s="218"/>
      <c r="AU257" s="218"/>
      <c r="AV257" s="218"/>
      <c r="AW257" s="218"/>
      <c r="AX257" s="218"/>
      <c r="AY257" s="218"/>
      <c r="AZ257" s="218"/>
      <c r="BA257" s="218"/>
      <c r="BB257" s="218"/>
    </row>
    <row r="258" spans="1:54" ht="15.75" hidden="1" customHeight="1">
      <c r="A258" s="6"/>
      <c r="B258" s="6"/>
      <c r="C258" s="6"/>
      <c r="D258" s="6"/>
      <c r="E258" s="6"/>
      <c r="F258" s="6"/>
      <c r="G258" s="6"/>
      <c r="H258" s="6"/>
      <c r="I258" s="312"/>
      <c r="J258" s="6"/>
      <c r="K258" s="313"/>
      <c r="L258" s="313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218"/>
      <c r="AR258" s="218"/>
      <c r="AS258" s="218"/>
      <c r="AT258" s="218"/>
      <c r="AU258" s="218"/>
      <c r="AV258" s="218"/>
      <c r="AW258" s="218"/>
      <c r="AX258" s="218"/>
      <c r="AY258" s="218"/>
      <c r="AZ258" s="218"/>
      <c r="BA258" s="218"/>
      <c r="BB258" s="218"/>
    </row>
    <row r="259" spans="1:54" ht="15.75" hidden="1" customHeight="1">
      <c r="A259" s="6"/>
      <c r="B259" s="6"/>
      <c r="C259" s="6"/>
      <c r="D259" s="6"/>
      <c r="E259" s="6"/>
      <c r="F259" s="6"/>
      <c r="G259" s="6"/>
      <c r="H259" s="6"/>
      <c r="I259" s="312"/>
      <c r="J259" s="6"/>
      <c r="K259" s="313"/>
      <c r="L259" s="313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218"/>
      <c r="AR259" s="218"/>
      <c r="AS259" s="218"/>
      <c r="AT259" s="218"/>
      <c r="AU259" s="218"/>
      <c r="AV259" s="218"/>
      <c r="AW259" s="218"/>
      <c r="AX259" s="218"/>
      <c r="AY259" s="218"/>
      <c r="AZ259" s="218"/>
      <c r="BA259" s="218"/>
      <c r="BB259" s="218"/>
    </row>
    <row r="260" spans="1:54" ht="15.75" hidden="1" customHeight="1">
      <c r="A260" s="6"/>
      <c r="B260" s="6"/>
      <c r="C260" s="6"/>
      <c r="D260" s="6"/>
      <c r="E260" s="6"/>
      <c r="F260" s="6"/>
      <c r="G260" s="6"/>
      <c r="H260" s="6"/>
      <c r="I260" s="312"/>
      <c r="J260" s="6"/>
      <c r="K260" s="313"/>
      <c r="L260" s="313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218"/>
      <c r="AR260" s="218"/>
      <c r="AS260" s="218"/>
      <c r="AT260" s="218"/>
      <c r="AU260" s="218"/>
      <c r="AV260" s="218"/>
      <c r="AW260" s="218"/>
      <c r="AX260" s="218"/>
      <c r="AY260" s="218"/>
      <c r="AZ260" s="218"/>
      <c r="BA260" s="218"/>
      <c r="BB260" s="218"/>
    </row>
    <row r="261" spans="1:54" ht="15.75" hidden="1" customHeight="1">
      <c r="A261" s="6"/>
      <c r="B261" s="6"/>
      <c r="C261" s="6"/>
      <c r="D261" s="6"/>
      <c r="E261" s="6"/>
      <c r="F261" s="6"/>
      <c r="G261" s="6"/>
      <c r="H261" s="6"/>
      <c r="I261" s="312"/>
      <c r="J261" s="6"/>
      <c r="K261" s="313"/>
      <c r="L261" s="313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218"/>
      <c r="AR261" s="218"/>
      <c r="AS261" s="218"/>
      <c r="AT261" s="218"/>
      <c r="AU261" s="218"/>
      <c r="AV261" s="218"/>
      <c r="AW261" s="218"/>
      <c r="AX261" s="218"/>
      <c r="AY261" s="218"/>
      <c r="AZ261" s="218"/>
      <c r="BA261" s="218"/>
      <c r="BB261" s="218"/>
    </row>
    <row r="262" spans="1:54" ht="15.75" hidden="1" customHeight="1">
      <c r="A262" s="6"/>
      <c r="B262" s="6"/>
      <c r="C262" s="6"/>
      <c r="D262" s="6"/>
      <c r="E262" s="6"/>
      <c r="F262" s="6"/>
      <c r="G262" s="6"/>
      <c r="H262" s="6"/>
      <c r="I262" s="312"/>
      <c r="J262" s="6"/>
      <c r="K262" s="313"/>
      <c r="L262" s="313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218"/>
      <c r="AR262" s="218"/>
      <c r="AS262" s="218"/>
      <c r="AT262" s="218"/>
      <c r="AU262" s="218"/>
      <c r="AV262" s="218"/>
      <c r="AW262" s="218"/>
      <c r="AX262" s="218"/>
      <c r="AY262" s="218"/>
      <c r="AZ262" s="218"/>
      <c r="BA262" s="218"/>
      <c r="BB262" s="218"/>
    </row>
    <row r="263" spans="1:54" ht="15.75" hidden="1" customHeight="1">
      <c r="A263" s="6"/>
      <c r="B263" s="6"/>
      <c r="C263" s="6"/>
      <c r="D263" s="6"/>
      <c r="E263" s="6"/>
      <c r="F263" s="6"/>
      <c r="G263" s="6"/>
      <c r="H263" s="6"/>
      <c r="I263" s="312"/>
      <c r="J263" s="6"/>
      <c r="K263" s="313"/>
      <c r="L263" s="313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218"/>
      <c r="AR263" s="218"/>
      <c r="AS263" s="218"/>
      <c r="AT263" s="218"/>
      <c r="AU263" s="218"/>
      <c r="AV263" s="218"/>
      <c r="AW263" s="218"/>
      <c r="AX263" s="218"/>
      <c r="AY263" s="218"/>
      <c r="AZ263" s="218"/>
      <c r="BA263" s="218"/>
      <c r="BB263" s="218"/>
    </row>
    <row r="264" spans="1:54" ht="15.75" hidden="1" customHeight="1">
      <c r="A264" s="6"/>
      <c r="B264" s="6"/>
      <c r="C264" s="6"/>
      <c r="D264" s="6"/>
      <c r="E264" s="6"/>
      <c r="F264" s="6"/>
      <c r="G264" s="6"/>
      <c r="H264" s="6"/>
      <c r="I264" s="312"/>
      <c r="J264" s="6"/>
      <c r="K264" s="313"/>
      <c r="L264" s="313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218"/>
      <c r="AR264" s="218"/>
      <c r="AS264" s="218"/>
      <c r="AT264" s="218"/>
      <c r="AU264" s="218"/>
      <c r="AV264" s="218"/>
      <c r="AW264" s="218"/>
      <c r="AX264" s="218"/>
      <c r="AY264" s="218"/>
      <c r="AZ264" s="218"/>
      <c r="BA264" s="218"/>
      <c r="BB264" s="218"/>
    </row>
    <row r="265" spans="1:54" ht="15.75" hidden="1" customHeight="1">
      <c r="A265" s="6"/>
      <c r="B265" s="6"/>
      <c r="C265" s="6"/>
      <c r="D265" s="6"/>
      <c r="E265" s="6"/>
      <c r="F265" s="6"/>
      <c r="G265" s="6"/>
      <c r="H265" s="6"/>
      <c r="I265" s="312"/>
      <c r="J265" s="6"/>
      <c r="K265" s="313"/>
      <c r="L265" s="313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218"/>
      <c r="AR265" s="218"/>
      <c r="AS265" s="218"/>
      <c r="AT265" s="218"/>
      <c r="AU265" s="218"/>
      <c r="AV265" s="218"/>
      <c r="AW265" s="218"/>
      <c r="AX265" s="218"/>
      <c r="AY265" s="218"/>
      <c r="AZ265" s="218"/>
      <c r="BA265" s="218"/>
      <c r="BB265" s="218"/>
    </row>
    <row r="266" spans="1:54" ht="15.75" hidden="1" customHeight="1">
      <c r="A266" s="6"/>
      <c r="B266" s="6"/>
      <c r="C266" s="6"/>
      <c r="D266" s="6"/>
      <c r="E266" s="6"/>
      <c r="F266" s="6"/>
      <c r="G266" s="6"/>
      <c r="H266" s="6"/>
      <c r="I266" s="312"/>
      <c r="J266" s="6"/>
      <c r="K266" s="313"/>
      <c r="L266" s="313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218"/>
      <c r="AR266" s="218"/>
      <c r="AS266" s="218"/>
      <c r="AT266" s="218"/>
      <c r="AU266" s="218"/>
      <c r="AV266" s="218"/>
      <c r="AW266" s="218"/>
      <c r="AX266" s="218"/>
      <c r="AY266" s="218"/>
      <c r="AZ266" s="218"/>
      <c r="BA266" s="218"/>
      <c r="BB266" s="218"/>
    </row>
    <row r="267" spans="1:54" ht="15.75" hidden="1" customHeight="1">
      <c r="A267" s="6"/>
      <c r="B267" s="6"/>
      <c r="C267" s="6"/>
      <c r="D267" s="6"/>
      <c r="E267" s="6"/>
      <c r="F267" s="6"/>
      <c r="G267" s="6"/>
      <c r="H267" s="6"/>
      <c r="I267" s="312"/>
      <c r="J267" s="6"/>
      <c r="K267" s="313"/>
      <c r="L267" s="313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218"/>
      <c r="AR267" s="218"/>
      <c r="AS267" s="218"/>
      <c r="AT267" s="218"/>
      <c r="AU267" s="218"/>
      <c r="AV267" s="218"/>
      <c r="AW267" s="218"/>
      <c r="AX267" s="218"/>
      <c r="AY267" s="218"/>
      <c r="AZ267" s="218"/>
      <c r="BA267" s="218"/>
      <c r="BB267" s="218"/>
    </row>
    <row r="268" spans="1:54" ht="15.75" hidden="1" customHeight="1">
      <c r="A268" s="6"/>
      <c r="B268" s="6"/>
      <c r="C268" s="6"/>
      <c r="D268" s="6"/>
      <c r="E268" s="6"/>
      <c r="F268" s="6"/>
      <c r="G268" s="6"/>
      <c r="H268" s="6"/>
      <c r="I268" s="312"/>
      <c r="J268" s="6"/>
      <c r="K268" s="313"/>
      <c r="L268" s="313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218"/>
      <c r="AR268" s="218"/>
      <c r="AS268" s="218"/>
      <c r="AT268" s="218"/>
      <c r="AU268" s="218"/>
      <c r="AV268" s="218"/>
      <c r="AW268" s="218"/>
      <c r="AX268" s="218"/>
      <c r="AY268" s="218"/>
      <c r="AZ268" s="218"/>
      <c r="BA268" s="218"/>
      <c r="BB268" s="218"/>
    </row>
    <row r="269" spans="1:54" ht="15.75" hidden="1" customHeight="1">
      <c r="A269" s="6"/>
      <c r="B269" s="6"/>
      <c r="C269" s="6"/>
      <c r="D269" s="6"/>
      <c r="E269" s="6"/>
      <c r="F269" s="6"/>
      <c r="G269" s="6"/>
      <c r="H269" s="6"/>
      <c r="I269" s="312"/>
      <c r="J269" s="6"/>
      <c r="K269" s="313"/>
      <c r="L269" s="313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218"/>
      <c r="AR269" s="218"/>
      <c r="AS269" s="218"/>
      <c r="AT269" s="218"/>
      <c r="AU269" s="218"/>
      <c r="AV269" s="218"/>
      <c r="AW269" s="218"/>
      <c r="AX269" s="218"/>
      <c r="AY269" s="218"/>
      <c r="AZ269" s="218"/>
      <c r="BA269" s="218"/>
      <c r="BB269" s="218"/>
    </row>
    <row r="270" spans="1:54" ht="15.75" hidden="1" customHeight="1">
      <c r="A270" s="6"/>
      <c r="B270" s="6"/>
      <c r="C270" s="6"/>
      <c r="D270" s="6"/>
      <c r="E270" s="6"/>
      <c r="F270" s="6"/>
      <c r="G270" s="6"/>
      <c r="H270" s="6"/>
      <c r="I270" s="312"/>
      <c r="J270" s="6"/>
      <c r="K270" s="313"/>
      <c r="L270" s="313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218"/>
      <c r="AR270" s="218"/>
      <c r="AS270" s="218"/>
      <c r="AT270" s="218"/>
      <c r="AU270" s="218"/>
      <c r="AV270" s="218"/>
      <c r="AW270" s="218"/>
      <c r="AX270" s="218"/>
      <c r="AY270" s="218"/>
      <c r="AZ270" s="218"/>
      <c r="BA270" s="218"/>
      <c r="BB270" s="218"/>
    </row>
    <row r="271" spans="1:54" ht="15.75" hidden="1" customHeight="1">
      <c r="A271" s="6"/>
      <c r="B271" s="6"/>
      <c r="C271" s="6"/>
      <c r="D271" s="6"/>
      <c r="E271" s="6"/>
      <c r="F271" s="6"/>
      <c r="G271" s="6"/>
      <c r="H271" s="6"/>
      <c r="I271" s="312"/>
      <c r="J271" s="6"/>
      <c r="K271" s="313"/>
      <c r="L271" s="313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218"/>
      <c r="AR271" s="218"/>
      <c r="AS271" s="218"/>
      <c r="AT271" s="218"/>
      <c r="AU271" s="218"/>
      <c r="AV271" s="218"/>
      <c r="AW271" s="218"/>
      <c r="AX271" s="218"/>
      <c r="AY271" s="218"/>
      <c r="AZ271" s="218"/>
      <c r="BA271" s="218"/>
      <c r="BB271" s="218"/>
    </row>
    <row r="272" spans="1:54" ht="15.75" hidden="1" customHeight="1">
      <c r="A272" s="6"/>
      <c r="B272" s="6"/>
      <c r="C272" s="6"/>
      <c r="D272" s="6"/>
      <c r="E272" s="6"/>
      <c r="F272" s="6"/>
      <c r="G272" s="6"/>
      <c r="H272" s="6"/>
      <c r="I272" s="312"/>
      <c r="J272" s="6"/>
      <c r="K272" s="313"/>
      <c r="L272" s="313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218"/>
      <c r="AR272" s="218"/>
      <c r="AS272" s="218"/>
      <c r="AT272" s="218"/>
      <c r="AU272" s="218"/>
      <c r="AV272" s="218"/>
      <c r="AW272" s="218"/>
      <c r="AX272" s="218"/>
      <c r="AY272" s="218"/>
      <c r="AZ272" s="218"/>
      <c r="BA272" s="218"/>
      <c r="BB272" s="218"/>
    </row>
    <row r="273" spans="1:54" ht="15.75" hidden="1" customHeight="1">
      <c r="A273" s="6"/>
      <c r="B273" s="6"/>
      <c r="C273" s="6"/>
      <c r="D273" s="6"/>
      <c r="E273" s="6"/>
      <c r="F273" s="6"/>
      <c r="G273" s="6"/>
      <c r="H273" s="6"/>
      <c r="I273" s="312"/>
      <c r="J273" s="6"/>
      <c r="K273" s="313"/>
      <c r="L273" s="313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218"/>
      <c r="AR273" s="218"/>
      <c r="AS273" s="218"/>
      <c r="AT273" s="218"/>
      <c r="AU273" s="218"/>
      <c r="AV273" s="218"/>
      <c r="AW273" s="218"/>
      <c r="AX273" s="218"/>
      <c r="AY273" s="218"/>
      <c r="AZ273" s="218"/>
      <c r="BA273" s="218"/>
      <c r="BB273" s="218"/>
    </row>
    <row r="274" spans="1:54" ht="15.75" hidden="1" customHeight="1">
      <c r="A274" s="6"/>
      <c r="B274" s="6"/>
      <c r="C274" s="6"/>
      <c r="D274" s="6"/>
      <c r="E274" s="6"/>
      <c r="F274" s="6"/>
      <c r="G274" s="6"/>
      <c r="H274" s="6"/>
      <c r="I274" s="312"/>
      <c r="J274" s="6"/>
      <c r="K274" s="313"/>
      <c r="L274" s="313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218"/>
      <c r="AR274" s="218"/>
      <c r="AS274" s="218"/>
      <c r="AT274" s="218"/>
      <c r="AU274" s="218"/>
      <c r="AV274" s="218"/>
      <c r="AW274" s="218"/>
      <c r="AX274" s="218"/>
      <c r="AY274" s="218"/>
      <c r="AZ274" s="218"/>
      <c r="BA274" s="218"/>
      <c r="BB274" s="218"/>
    </row>
    <row r="275" spans="1:54" ht="15.75" hidden="1" customHeight="1">
      <c r="A275" s="6"/>
      <c r="B275" s="6"/>
      <c r="C275" s="6"/>
      <c r="D275" s="6"/>
      <c r="E275" s="6"/>
      <c r="F275" s="6"/>
      <c r="G275" s="6"/>
      <c r="H275" s="6"/>
      <c r="I275" s="312"/>
      <c r="J275" s="6"/>
      <c r="K275" s="313"/>
      <c r="L275" s="313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218"/>
      <c r="AR275" s="218"/>
      <c r="AS275" s="218"/>
      <c r="AT275" s="218"/>
      <c r="AU275" s="218"/>
      <c r="AV275" s="218"/>
      <c r="AW275" s="218"/>
      <c r="AX275" s="218"/>
      <c r="AY275" s="218"/>
      <c r="AZ275" s="218"/>
      <c r="BA275" s="218"/>
      <c r="BB275" s="218"/>
    </row>
    <row r="276" spans="1:54" ht="15.75" hidden="1" customHeight="1">
      <c r="A276" s="6"/>
      <c r="B276" s="6"/>
      <c r="C276" s="6"/>
      <c r="D276" s="6"/>
      <c r="E276" s="6"/>
      <c r="F276" s="6"/>
      <c r="G276" s="6"/>
      <c r="H276" s="6"/>
      <c r="I276" s="312"/>
      <c r="J276" s="6"/>
      <c r="K276" s="313"/>
      <c r="L276" s="313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218"/>
      <c r="AR276" s="218"/>
      <c r="AS276" s="218"/>
      <c r="AT276" s="218"/>
      <c r="AU276" s="218"/>
      <c r="AV276" s="218"/>
      <c r="AW276" s="218"/>
      <c r="AX276" s="218"/>
      <c r="AY276" s="218"/>
      <c r="AZ276" s="218"/>
      <c r="BA276" s="218"/>
      <c r="BB276" s="218"/>
    </row>
    <row r="277" spans="1:54" ht="15.75" hidden="1" customHeight="1">
      <c r="A277" s="6"/>
      <c r="B277" s="6"/>
      <c r="C277" s="6"/>
      <c r="D277" s="6"/>
      <c r="E277" s="6"/>
      <c r="F277" s="6"/>
      <c r="G277" s="6"/>
      <c r="H277" s="6"/>
      <c r="I277" s="312"/>
      <c r="J277" s="6"/>
      <c r="K277" s="313"/>
      <c r="L277" s="313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218"/>
      <c r="AR277" s="218"/>
      <c r="AS277" s="218"/>
      <c r="AT277" s="218"/>
      <c r="AU277" s="218"/>
      <c r="AV277" s="218"/>
      <c r="AW277" s="218"/>
      <c r="AX277" s="218"/>
      <c r="AY277" s="218"/>
      <c r="AZ277" s="218"/>
      <c r="BA277" s="218"/>
      <c r="BB277" s="218"/>
    </row>
    <row r="278" spans="1:54" ht="15.75" hidden="1" customHeight="1">
      <c r="A278" s="6"/>
      <c r="B278" s="6"/>
      <c r="C278" s="6"/>
      <c r="D278" s="6"/>
      <c r="E278" s="6"/>
      <c r="F278" s="6"/>
      <c r="G278" s="6"/>
      <c r="H278" s="6"/>
      <c r="I278" s="312"/>
      <c r="J278" s="6"/>
      <c r="K278" s="313"/>
      <c r="L278" s="313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218"/>
      <c r="AR278" s="218"/>
      <c r="AS278" s="218"/>
      <c r="AT278" s="218"/>
      <c r="AU278" s="218"/>
      <c r="AV278" s="218"/>
      <c r="AW278" s="218"/>
      <c r="AX278" s="218"/>
      <c r="AY278" s="218"/>
      <c r="AZ278" s="218"/>
      <c r="BA278" s="218"/>
      <c r="BB278" s="218"/>
    </row>
    <row r="279" spans="1:54" ht="15.75" hidden="1" customHeight="1">
      <c r="A279" s="6"/>
      <c r="B279" s="6"/>
      <c r="C279" s="6"/>
      <c r="D279" s="6"/>
      <c r="E279" s="6"/>
      <c r="F279" s="6"/>
      <c r="G279" s="6"/>
      <c r="H279" s="6"/>
      <c r="I279" s="312"/>
      <c r="J279" s="6"/>
      <c r="K279" s="313"/>
      <c r="L279" s="313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218"/>
      <c r="AR279" s="218"/>
      <c r="AS279" s="218"/>
      <c r="AT279" s="218"/>
      <c r="AU279" s="218"/>
      <c r="AV279" s="218"/>
      <c r="AW279" s="218"/>
      <c r="AX279" s="218"/>
      <c r="AY279" s="218"/>
      <c r="AZ279" s="218"/>
      <c r="BA279" s="218"/>
      <c r="BB279" s="218"/>
    </row>
    <row r="280" spans="1:54" ht="15.75" hidden="1" customHeight="1">
      <c r="A280" s="6"/>
      <c r="B280" s="6"/>
      <c r="C280" s="6"/>
      <c r="D280" s="6"/>
      <c r="E280" s="6"/>
      <c r="F280" s="6"/>
      <c r="G280" s="6"/>
      <c r="H280" s="6"/>
      <c r="I280" s="312"/>
      <c r="J280" s="6"/>
      <c r="K280" s="313"/>
      <c r="L280" s="313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218"/>
      <c r="AR280" s="218"/>
      <c r="AS280" s="218"/>
      <c r="AT280" s="218"/>
      <c r="AU280" s="218"/>
      <c r="AV280" s="218"/>
      <c r="AW280" s="218"/>
      <c r="AX280" s="218"/>
      <c r="AY280" s="218"/>
      <c r="AZ280" s="218"/>
      <c r="BA280" s="218"/>
      <c r="BB280" s="218"/>
    </row>
    <row r="281" spans="1:54" ht="15.75" hidden="1" customHeight="1">
      <c r="A281" s="6"/>
      <c r="B281" s="6"/>
      <c r="C281" s="6"/>
      <c r="D281" s="6"/>
      <c r="E281" s="6"/>
      <c r="F281" s="6"/>
      <c r="G281" s="6"/>
      <c r="H281" s="6"/>
      <c r="I281" s="312"/>
      <c r="J281" s="6"/>
      <c r="K281" s="313"/>
      <c r="L281" s="313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218"/>
      <c r="AR281" s="218"/>
      <c r="AS281" s="218"/>
      <c r="AT281" s="218"/>
      <c r="AU281" s="218"/>
      <c r="AV281" s="218"/>
      <c r="AW281" s="218"/>
      <c r="AX281" s="218"/>
      <c r="AY281" s="218"/>
      <c r="AZ281" s="218"/>
      <c r="BA281" s="218"/>
      <c r="BB281" s="218"/>
    </row>
    <row r="282" spans="1:54" ht="15.75" hidden="1" customHeight="1">
      <c r="A282" s="6"/>
      <c r="B282" s="6"/>
      <c r="C282" s="6"/>
      <c r="D282" s="6"/>
      <c r="E282" s="6"/>
      <c r="F282" s="6"/>
      <c r="G282" s="6"/>
      <c r="H282" s="6"/>
      <c r="I282" s="312"/>
      <c r="J282" s="6"/>
      <c r="K282" s="313"/>
      <c r="L282" s="313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218"/>
      <c r="AR282" s="218"/>
      <c r="AS282" s="218"/>
      <c r="AT282" s="218"/>
      <c r="AU282" s="218"/>
      <c r="AV282" s="218"/>
      <c r="AW282" s="218"/>
      <c r="AX282" s="218"/>
      <c r="AY282" s="218"/>
      <c r="AZ282" s="218"/>
      <c r="BA282" s="218"/>
      <c r="BB282" s="218"/>
    </row>
    <row r="283" spans="1:54" ht="15.75" hidden="1" customHeight="1">
      <c r="A283" s="6"/>
      <c r="B283" s="6"/>
      <c r="C283" s="6"/>
      <c r="D283" s="6"/>
      <c r="E283" s="6"/>
      <c r="F283" s="6"/>
      <c r="G283" s="6"/>
      <c r="H283" s="6"/>
      <c r="I283" s="312"/>
      <c r="J283" s="6"/>
      <c r="K283" s="313"/>
      <c r="L283" s="313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218"/>
      <c r="AR283" s="218"/>
      <c r="AS283" s="218"/>
      <c r="AT283" s="218"/>
      <c r="AU283" s="218"/>
      <c r="AV283" s="218"/>
      <c r="AW283" s="218"/>
      <c r="AX283" s="218"/>
      <c r="AY283" s="218"/>
      <c r="AZ283" s="218"/>
      <c r="BA283" s="218"/>
      <c r="BB283" s="218"/>
    </row>
    <row r="284" spans="1:54" ht="15.75" hidden="1" customHeight="1">
      <c r="A284" s="6"/>
      <c r="B284" s="6"/>
      <c r="C284" s="6"/>
      <c r="D284" s="6"/>
      <c r="E284" s="6"/>
      <c r="F284" s="6"/>
      <c r="G284" s="6"/>
      <c r="H284" s="6"/>
      <c r="I284" s="312"/>
      <c r="J284" s="6"/>
      <c r="K284" s="313"/>
      <c r="L284" s="313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218"/>
      <c r="AR284" s="218"/>
      <c r="AS284" s="218"/>
      <c r="AT284" s="218"/>
      <c r="AU284" s="218"/>
      <c r="AV284" s="218"/>
      <c r="AW284" s="218"/>
      <c r="AX284" s="218"/>
      <c r="AY284" s="218"/>
      <c r="AZ284" s="218"/>
      <c r="BA284" s="218"/>
      <c r="BB284" s="218"/>
    </row>
    <row r="285" spans="1:54" ht="15.75" hidden="1" customHeight="1">
      <c r="A285" s="6"/>
      <c r="B285" s="6"/>
      <c r="C285" s="6"/>
      <c r="D285" s="6"/>
      <c r="E285" s="6"/>
      <c r="F285" s="6"/>
      <c r="G285" s="6"/>
      <c r="H285" s="6"/>
      <c r="I285" s="312"/>
      <c r="J285" s="6"/>
      <c r="K285" s="313"/>
      <c r="L285" s="313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218"/>
      <c r="AR285" s="218"/>
      <c r="AS285" s="218"/>
      <c r="AT285" s="218"/>
      <c r="AU285" s="218"/>
      <c r="AV285" s="218"/>
      <c r="AW285" s="218"/>
      <c r="AX285" s="218"/>
      <c r="AY285" s="218"/>
      <c r="AZ285" s="218"/>
      <c r="BA285" s="218"/>
      <c r="BB285" s="218"/>
    </row>
    <row r="286" spans="1:54" ht="15.75" hidden="1" customHeight="1">
      <c r="A286" s="6"/>
      <c r="B286" s="6"/>
      <c r="C286" s="6"/>
      <c r="D286" s="6"/>
      <c r="E286" s="6"/>
      <c r="F286" s="6"/>
      <c r="G286" s="6"/>
      <c r="H286" s="6"/>
      <c r="I286" s="312"/>
      <c r="J286" s="6"/>
      <c r="K286" s="313"/>
      <c r="L286" s="313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218"/>
      <c r="AR286" s="218"/>
      <c r="AS286" s="218"/>
      <c r="AT286" s="218"/>
      <c r="AU286" s="218"/>
      <c r="AV286" s="218"/>
      <c r="AW286" s="218"/>
      <c r="AX286" s="218"/>
      <c r="AY286" s="218"/>
      <c r="AZ286" s="218"/>
      <c r="BA286" s="218"/>
      <c r="BB286" s="218"/>
    </row>
    <row r="287" spans="1:54" ht="15.75" hidden="1" customHeight="1">
      <c r="A287" s="6"/>
      <c r="B287" s="6"/>
      <c r="C287" s="6"/>
      <c r="D287" s="6"/>
      <c r="E287" s="6"/>
      <c r="F287" s="6"/>
      <c r="G287" s="6"/>
      <c r="H287" s="6"/>
      <c r="I287" s="312"/>
      <c r="J287" s="6"/>
      <c r="K287" s="313"/>
      <c r="L287" s="313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218"/>
      <c r="AR287" s="218"/>
      <c r="AS287" s="218"/>
      <c r="AT287" s="218"/>
      <c r="AU287" s="218"/>
      <c r="AV287" s="218"/>
      <c r="AW287" s="218"/>
      <c r="AX287" s="218"/>
      <c r="AY287" s="218"/>
      <c r="AZ287" s="218"/>
      <c r="BA287" s="218"/>
      <c r="BB287" s="218"/>
    </row>
    <row r="288" spans="1:54" ht="15.75" hidden="1" customHeight="1">
      <c r="A288" s="6"/>
      <c r="B288" s="6"/>
      <c r="C288" s="6"/>
      <c r="D288" s="6"/>
      <c r="E288" s="6"/>
      <c r="F288" s="6"/>
      <c r="G288" s="6"/>
      <c r="H288" s="6"/>
      <c r="I288" s="312"/>
      <c r="J288" s="6"/>
      <c r="K288" s="313"/>
      <c r="L288" s="313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218"/>
      <c r="AR288" s="218"/>
      <c r="AS288" s="218"/>
      <c r="AT288" s="218"/>
      <c r="AU288" s="218"/>
      <c r="AV288" s="218"/>
      <c r="AW288" s="218"/>
      <c r="AX288" s="218"/>
      <c r="AY288" s="218"/>
      <c r="AZ288" s="218"/>
      <c r="BA288" s="218"/>
      <c r="BB288" s="218"/>
    </row>
    <row r="289" spans="1:54" ht="15.75" hidden="1" customHeight="1">
      <c r="A289" s="6"/>
      <c r="B289" s="6"/>
      <c r="C289" s="6"/>
      <c r="D289" s="6"/>
      <c r="E289" s="6"/>
      <c r="F289" s="6"/>
      <c r="G289" s="6"/>
      <c r="H289" s="6"/>
      <c r="I289" s="312"/>
      <c r="J289" s="6"/>
      <c r="K289" s="313"/>
      <c r="L289" s="313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218"/>
      <c r="AR289" s="218"/>
      <c r="AS289" s="218"/>
      <c r="AT289" s="218"/>
      <c r="AU289" s="218"/>
      <c r="AV289" s="218"/>
      <c r="AW289" s="218"/>
      <c r="AX289" s="218"/>
      <c r="AY289" s="218"/>
      <c r="AZ289" s="218"/>
      <c r="BA289" s="218"/>
      <c r="BB289" s="218"/>
    </row>
    <row r="290" spans="1:54" ht="15.75" hidden="1" customHeight="1">
      <c r="A290" s="6"/>
      <c r="B290" s="6"/>
      <c r="C290" s="6"/>
      <c r="D290" s="6"/>
      <c r="E290" s="6"/>
      <c r="F290" s="6"/>
      <c r="G290" s="6"/>
      <c r="H290" s="6"/>
      <c r="I290" s="312"/>
      <c r="J290" s="6"/>
      <c r="K290" s="313"/>
      <c r="L290" s="313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218"/>
      <c r="AR290" s="218"/>
      <c r="AS290" s="218"/>
      <c r="AT290" s="218"/>
      <c r="AU290" s="218"/>
      <c r="AV290" s="218"/>
      <c r="AW290" s="218"/>
      <c r="AX290" s="218"/>
      <c r="AY290" s="218"/>
      <c r="AZ290" s="218"/>
      <c r="BA290" s="218"/>
      <c r="BB290" s="218"/>
    </row>
    <row r="291" spans="1:54" ht="15.75" hidden="1" customHeight="1">
      <c r="A291" s="6"/>
      <c r="B291" s="6"/>
      <c r="C291" s="6"/>
      <c r="D291" s="6"/>
      <c r="E291" s="6"/>
      <c r="F291" s="6"/>
      <c r="G291" s="6"/>
      <c r="H291" s="6"/>
      <c r="I291" s="312"/>
      <c r="J291" s="6"/>
      <c r="K291" s="313"/>
      <c r="L291" s="313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218"/>
      <c r="AR291" s="218"/>
      <c r="AS291" s="218"/>
      <c r="AT291" s="218"/>
      <c r="AU291" s="218"/>
      <c r="AV291" s="218"/>
      <c r="AW291" s="218"/>
      <c r="AX291" s="218"/>
      <c r="AY291" s="218"/>
      <c r="AZ291" s="218"/>
      <c r="BA291" s="218"/>
      <c r="BB291" s="218"/>
    </row>
    <row r="292" spans="1:54" ht="15.75" hidden="1" customHeight="1">
      <c r="A292" s="6"/>
      <c r="B292" s="6"/>
      <c r="C292" s="6"/>
      <c r="D292" s="6"/>
      <c r="E292" s="6"/>
      <c r="F292" s="6"/>
      <c r="G292" s="6"/>
      <c r="H292" s="6"/>
      <c r="I292" s="312"/>
      <c r="J292" s="6"/>
      <c r="K292" s="313"/>
      <c r="L292" s="313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218"/>
      <c r="AR292" s="218"/>
      <c r="AS292" s="218"/>
      <c r="AT292" s="218"/>
      <c r="AU292" s="218"/>
      <c r="AV292" s="218"/>
      <c r="AW292" s="218"/>
      <c r="AX292" s="218"/>
      <c r="AY292" s="218"/>
      <c r="AZ292" s="218"/>
      <c r="BA292" s="218"/>
      <c r="BB292" s="218"/>
    </row>
    <row r="293" spans="1:54" ht="15.75" hidden="1" customHeight="1">
      <c r="A293" s="6"/>
      <c r="B293" s="6"/>
      <c r="C293" s="6"/>
      <c r="D293" s="6"/>
      <c r="E293" s="6"/>
      <c r="F293" s="6"/>
      <c r="G293" s="6"/>
      <c r="H293" s="6"/>
      <c r="I293" s="312"/>
      <c r="J293" s="6"/>
      <c r="K293" s="313"/>
      <c r="L293" s="313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218"/>
      <c r="AR293" s="218"/>
      <c r="AS293" s="218"/>
      <c r="AT293" s="218"/>
      <c r="AU293" s="218"/>
      <c r="AV293" s="218"/>
      <c r="AW293" s="218"/>
      <c r="AX293" s="218"/>
      <c r="AY293" s="218"/>
      <c r="AZ293" s="218"/>
      <c r="BA293" s="218"/>
      <c r="BB293" s="218"/>
    </row>
    <row r="294" spans="1:54" ht="15.75" hidden="1" customHeight="1">
      <c r="A294" s="6"/>
      <c r="B294" s="6"/>
      <c r="C294" s="6"/>
      <c r="D294" s="6"/>
      <c r="E294" s="6"/>
      <c r="F294" s="6"/>
      <c r="G294" s="6"/>
      <c r="H294" s="6"/>
      <c r="I294" s="312"/>
      <c r="J294" s="6"/>
      <c r="K294" s="313"/>
      <c r="L294" s="313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218"/>
      <c r="AR294" s="218"/>
      <c r="AS294" s="218"/>
      <c r="AT294" s="218"/>
      <c r="AU294" s="218"/>
      <c r="AV294" s="218"/>
      <c r="AW294" s="218"/>
      <c r="AX294" s="218"/>
      <c r="AY294" s="218"/>
      <c r="AZ294" s="218"/>
      <c r="BA294" s="218"/>
      <c r="BB294" s="218"/>
    </row>
    <row r="295" spans="1:54" ht="15.75" hidden="1" customHeight="1">
      <c r="A295" s="6"/>
      <c r="B295" s="6"/>
      <c r="C295" s="6"/>
      <c r="D295" s="6"/>
      <c r="E295" s="6"/>
      <c r="F295" s="6"/>
      <c r="G295" s="6"/>
      <c r="H295" s="6"/>
      <c r="I295" s="312"/>
      <c r="J295" s="6"/>
      <c r="K295" s="313"/>
      <c r="L295" s="313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218"/>
      <c r="AR295" s="218"/>
      <c r="AS295" s="218"/>
      <c r="AT295" s="218"/>
      <c r="AU295" s="218"/>
      <c r="AV295" s="218"/>
      <c r="AW295" s="218"/>
      <c r="AX295" s="218"/>
      <c r="AY295" s="218"/>
      <c r="AZ295" s="218"/>
      <c r="BA295" s="218"/>
      <c r="BB295" s="218"/>
    </row>
    <row r="296" spans="1:54" ht="15.75" hidden="1" customHeight="1">
      <c r="A296" s="6"/>
      <c r="B296" s="6"/>
      <c r="C296" s="6"/>
      <c r="D296" s="6"/>
      <c r="E296" s="6"/>
      <c r="F296" s="6"/>
      <c r="G296" s="6"/>
      <c r="H296" s="6"/>
      <c r="I296" s="312"/>
      <c r="J296" s="6"/>
      <c r="K296" s="313"/>
      <c r="L296" s="313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218"/>
      <c r="AR296" s="218"/>
      <c r="AS296" s="218"/>
      <c r="AT296" s="218"/>
      <c r="AU296" s="218"/>
      <c r="AV296" s="218"/>
      <c r="AW296" s="218"/>
      <c r="AX296" s="218"/>
      <c r="AY296" s="218"/>
      <c r="AZ296" s="218"/>
      <c r="BA296" s="218"/>
      <c r="BB296" s="218"/>
    </row>
    <row r="297" spans="1:54" ht="15.75" hidden="1" customHeight="1">
      <c r="A297" s="6"/>
      <c r="B297" s="6"/>
      <c r="C297" s="6"/>
      <c r="D297" s="6"/>
      <c r="E297" s="6"/>
      <c r="F297" s="6"/>
      <c r="G297" s="6"/>
      <c r="H297" s="6"/>
      <c r="I297" s="312"/>
      <c r="J297" s="6"/>
      <c r="K297" s="313"/>
      <c r="L297" s="313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218"/>
      <c r="AR297" s="218"/>
      <c r="AS297" s="218"/>
      <c r="AT297" s="218"/>
      <c r="AU297" s="218"/>
      <c r="AV297" s="218"/>
      <c r="AW297" s="218"/>
      <c r="AX297" s="218"/>
      <c r="AY297" s="218"/>
      <c r="AZ297" s="218"/>
      <c r="BA297" s="218"/>
      <c r="BB297" s="218"/>
    </row>
    <row r="298" spans="1:54" ht="15.75" hidden="1" customHeight="1">
      <c r="A298" s="6"/>
      <c r="B298" s="6"/>
      <c r="C298" s="6"/>
      <c r="D298" s="6"/>
      <c r="E298" s="6"/>
      <c r="F298" s="6"/>
      <c r="G298" s="6"/>
      <c r="H298" s="6"/>
      <c r="I298" s="312"/>
      <c r="J298" s="6"/>
      <c r="K298" s="313"/>
      <c r="L298" s="313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218"/>
      <c r="AR298" s="218"/>
      <c r="AS298" s="218"/>
      <c r="AT298" s="218"/>
      <c r="AU298" s="218"/>
      <c r="AV298" s="218"/>
      <c r="AW298" s="218"/>
      <c r="AX298" s="218"/>
      <c r="AY298" s="218"/>
      <c r="AZ298" s="218"/>
      <c r="BA298" s="218"/>
      <c r="BB298" s="218"/>
    </row>
    <row r="299" spans="1:54" ht="15.75" customHeight="1">
      <c r="C299" s="314"/>
      <c r="K299" s="315"/>
      <c r="L299" s="315"/>
      <c r="P299" s="316">
        <f t="shared" ref="P299:AI299" si="0">COUNTA(P10:P41)</f>
        <v>25</v>
      </c>
      <c r="Q299" s="316">
        <f t="shared" si="0"/>
        <v>7</v>
      </c>
      <c r="R299" s="316">
        <f t="shared" si="0"/>
        <v>9</v>
      </c>
      <c r="S299" s="316">
        <f t="shared" si="0"/>
        <v>8</v>
      </c>
      <c r="T299" s="316">
        <f t="shared" si="0"/>
        <v>7</v>
      </c>
      <c r="U299" s="316">
        <f t="shared" si="0"/>
        <v>3</v>
      </c>
      <c r="V299" s="316">
        <f t="shared" si="0"/>
        <v>4</v>
      </c>
      <c r="W299" s="316">
        <f t="shared" si="0"/>
        <v>8</v>
      </c>
      <c r="X299" s="316">
        <f t="shared" si="0"/>
        <v>4</v>
      </c>
      <c r="Y299" s="316">
        <f t="shared" si="0"/>
        <v>0</v>
      </c>
      <c r="Z299" s="316">
        <f t="shared" si="0"/>
        <v>2</v>
      </c>
      <c r="AA299" s="316">
        <f t="shared" si="0"/>
        <v>2</v>
      </c>
      <c r="AB299" s="316">
        <f t="shared" si="0"/>
        <v>2</v>
      </c>
      <c r="AC299" s="316">
        <f t="shared" si="0"/>
        <v>3</v>
      </c>
      <c r="AD299" s="316">
        <f t="shared" si="0"/>
        <v>2</v>
      </c>
      <c r="AE299" s="316">
        <f t="shared" si="0"/>
        <v>1</v>
      </c>
      <c r="AF299" s="316">
        <f t="shared" si="0"/>
        <v>2</v>
      </c>
      <c r="AG299" s="316">
        <f t="shared" si="0"/>
        <v>0</v>
      </c>
      <c r="AH299" s="316">
        <f t="shared" si="0"/>
        <v>0</v>
      </c>
      <c r="AI299" s="316">
        <f t="shared" si="0"/>
        <v>3</v>
      </c>
      <c r="AQ299" s="317"/>
      <c r="AR299" s="317"/>
      <c r="AS299" s="317"/>
      <c r="AT299" s="317"/>
      <c r="AU299" s="317"/>
      <c r="AV299" s="317"/>
      <c r="AW299" s="317"/>
      <c r="AX299" s="317"/>
      <c r="AY299" s="317"/>
      <c r="AZ299" s="317"/>
      <c r="BA299" s="317"/>
      <c r="BB299" s="317"/>
    </row>
    <row r="300" spans="1:54" ht="15.75" customHeight="1">
      <c r="C300" s="314"/>
      <c r="K300" s="315"/>
      <c r="L300" s="315"/>
      <c r="AQ300" s="317"/>
      <c r="AR300" s="317"/>
      <c r="AS300" s="317"/>
      <c r="AT300" s="317"/>
      <c r="AU300" s="317"/>
      <c r="AV300" s="317"/>
      <c r="AW300" s="317"/>
      <c r="AX300" s="317"/>
      <c r="AY300" s="317"/>
      <c r="AZ300" s="317"/>
      <c r="BA300" s="317"/>
      <c r="BB300" s="317"/>
    </row>
    <row r="301" spans="1:54" ht="15.75" customHeight="1">
      <c r="C301" s="314"/>
      <c r="D301" s="318" t="s">
        <v>216</v>
      </c>
      <c r="K301" s="315"/>
      <c r="L301" s="315"/>
    </row>
    <row r="302" spans="1:54" ht="15.75" customHeight="1">
      <c r="C302" s="314"/>
      <c r="K302" s="315"/>
      <c r="L302" s="315"/>
    </row>
    <row r="303" spans="1:54" ht="15.75" customHeight="1">
      <c r="C303" s="314"/>
      <c r="K303" s="315"/>
      <c r="L303" s="315"/>
    </row>
    <row r="304" spans="1:54" ht="15.75" customHeight="1">
      <c r="C304" s="314"/>
      <c r="K304" s="315"/>
      <c r="L304" s="315"/>
    </row>
    <row r="305" spans="3:12" ht="15.75" customHeight="1">
      <c r="C305" s="314"/>
      <c r="K305" s="315"/>
      <c r="L305" s="315"/>
    </row>
    <row r="306" spans="3:12" ht="15.75" customHeight="1">
      <c r="C306" s="314"/>
      <c r="K306" s="315"/>
      <c r="L306" s="315"/>
    </row>
    <row r="307" spans="3:12" ht="15.75" customHeight="1">
      <c r="C307" s="314"/>
      <c r="K307" s="315"/>
      <c r="L307" s="315"/>
    </row>
    <row r="308" spans="3:12" ht="15.75" customHeight="1">
      <c r="C308" s="314"/>
      <c r="K308" s="315"/>
      <c r="L308" s="315"/>
    </row>
    <row r="309" spans="3:12" ht="15.75" customHeight="1">
      <c r="C309" s="314"/>
      <c r="K309" s="315"/>
      <c r="L309" s="315"/>
    </row>
    <row r="310" spans="3:12" ht="15.75" customHeight="1">
      <c r="C310" s="314"/>
      <c r="K310" s="315"/>
      <c r="L310" s="315"/>
    </row>
    <row r="311" spans="3:12" ht="15.75" customHeight="1">
      <c r="C311" s="314"/>
      <c r="K311" s="315"/>
      <c r="L311" s="315"/>
    </row>
    <row r="312" spans="3:12" ht="15.75" customHeight="1">
      <c r="C312" s="314"/>
      <c r="K312" s="315"/>
      <c r="L312" s="315"/>
    </row>
    <row r="313" spans="3:12" ht="15.75" customHeight="1">
      <c r="C313" s="314"/>
      <c r="K313" s="315"/>
      <c r="L313" s="315"/>
    </row>
    <row r="314" spans="3:12" ht="15.75" customHeight="1">
      <c r="C314" s="314"/>
      <c r="K314" s="315"/>
      <c r="L314" s="315"/>
    </row>
    <row r="315" spans="3:12" ht="15.75" customHeight="1">
      <c r="C315" s="314"/>
      <c r="K315" s="315"/>
      <c r="L315" s="315"/>
    </row>
    <row r="316" spans="3:12" ht="15.75" customHeight="1">
      <c r="C316" s="314"/>
      <c r="K316" s="315"/>
      <c r="L316" s="315"/>
    </row>
    <row r="317" spans="3:12" ht="15.75" customHeight="1">
      <c r="C317" s="314"/>
      <c r="K317" s="315"/>
      <c r="L317" s="315"/>
    </row>
    <row r="318" spans="3:12" ht="15.75" customHeight="1">
      <c r="C318" s="314"/>
      <c r="K318" s="315"/>
      <c r="L318" s="315"/>
    </row>
    <row r="319" spans="3:12" ht="15.75" customHeight="1">
      <c r="C319" s="314"/>
      <c r="K319" s="315"/>
      <c r="L319" s="315"/>
    </row>
    <row r="320" spans="3:12" ht="15.75" customHeight="1">
      <c r="C320" s="314"/>
      <c r="K320" s="315"/>
      <c r="L320" s="315"/>
    </row>
    <row r="321" spans="3:12" ht="15.75" customHeight="1">
      <c r="C321" s="314"/>
      <c r="K321" s="315"/>
      <c r="L321" s="315"/>
    </row>
    <row r="322" spans="3:12" ht="15.75" customHeight="1">
      <c r="C322" s="314"/>
      <c r="K322" s="315"/>
      <c r="L322" s="315"/>
    </row>
    <row r="323" spans="3:12" ht="15.75" customHeight="1">
      <c r="C323" s="314"/>
      <c r="K323" s="315"/>
      <c r="L323" s="315"/>
    </row>
    <row r="324" spans="3:12" ht="15.75" customHeight="1">
      <c r="C324" s="314"/>
      <c r="K324" s="315"/>
      <c r="L324" s="315"/>
    </row>
    <row r="325" spans="3:12" ht="15.75" customHeight="1">
      <c r="C325" s="314"/>
      <c r="K325" s="315"/>
      <c r="L325" s="315"/>
    </row>
    <row r="326" spans="3:12" ht="15.75" customHeight="1">
      <c r="C326" s="314"/>
      <c r="K326" s="315"/>
      <c r="L326" s="315"/>
    </row>
    <row r="327" spans="3:12" ht="15.75" customHeight="1">
      <c r="C327" s="314"/>
      <c r="K327" s="315"/>
      <c r="L327" s="315"/>
    </row>
    <row r="328" spans="3:12" ht="15.75" customHeight="1">
      <c r="C328" s="314"/>
      <c r="K328" s="315"/>
      <c r="L328" s="315"/>
    </row>
    <row r="329" spans="3:12" ht="15.75" customHeight="1">
      <c r="C329" s="314"/>
      <c r="K329" s="315"/>
      <c r="L329" s="315"/>
    </row>
    <row r="330" spans="3:12" ht="15.75" customHeight="1">
      <c r="C330" s="314"/>
      <c r="K330" s="315"/>
      <c r="L330" s="315"/>
    </row>
    <row r="331" spans="3:12" ht="15.75" customHeight="1">
      <c r="C331" s="314"/>
      <c r="K331" s="315"/>
      <c r="L331" s="315"/>
    </row>
    <row r="332" spans="3:12" ht="15.75" customHeight="1">
      <c r="C332" s="314"/>
      <c r="K332" s="315"/>
      <c r="L332" s="315"/>
    </row>
    <row r="333" spans="3:12" ht="15.75" customHeight="1">
      <c r="C333" s="314"/>
      <c r="K333" s="315"/>
      <c r="L333" s="315"/>
    </row>
    <row r="334" spans="3:12" ht="15.75" customHeight="1">
      <c r="C334" s="314"/>
      <c r="K334" s="315"/>
      <c r="L334" s="315"/>
    </row>
    <row r="335" spans="3:12" ht="15.75" customHeight="1">
      <c r="C335" s="314"/>
      <c r="K335" s="315"/>
      <c r="L335" s="315"/>
    </row>
    <row r="336" spans="3:12" ht="15.75" customHeight="1">
      <c r="C336" s="314"/>
      <c r="K336" s="315"/>
      <c r="L336" s="315"/>
    </row>
    <row r="337" spans="3:12" ht="15.75" customHeight="1">
      <c r="C337" s="314"/>
      <c r="K337" s="315"/>
      <c r="L337" s="315"/>
    </row>
    <row r="338" spans="3:12" ht="15.75" customHeight="1">
      <c r="C338" s="314"/>
      <c r="K338" s="315"/>
      <c r="L338" s="315"/>
    </row>
    <row r="339" spans="3:12" ht="15.75" customHeight="1">
      <c r="C339" s="314"/>
      <c r="K339" s="315"/>
      <c r="L339" s="315"/>
    </row>
    <row r="340" spans="3:12" ht="15.75" customHeight="1">
      <c r="C340" s="314"/>
      <c r="K340" s="315"/>
      <c r="L340" s="315"/>
    </row>
    <row r="341" spans="3:12" ht="15.75" customHeight="1">
      <c r="C341" s="314"/>
      <c r="K341" s="315"/>
      <c r="L341" s="315"/>
    </row>
    <row r="342" spans="3:12" ht="15.75" customHeight="1">
      <c r="C342" s="314"/>
      <c r="K342" s="315"/>
      <c r="L342" s="315"/>
    </row>
    <row r="343" spans="3:12" ht="15.75" customHeight="1">
      <c r="C343" s="314"/>
      <c r="K343" s="315"/>
      <c r="L343" s="315"/>
    </row>
    <row r="344" spans="3:12" ht="15.75" customHeight="1">
      <c r="C344" s="314"/>
      <c r="K344" s="315"/>
      <c r="L344" s="315"/>
    </row>
    <row r="345" spans="3:12" ht="15.75" customHeight="1">
      <c r="C345" s="314"/>
      <c r="K345" s="315"/>
      <c r="L345" s="315"/>
    </row>
    <row r="346" spans="3:12" ht="15.75" customHeight="1">
      <c r="C346" s="314"/>
      <c r="K346" s="315"/>
      <c r="L346" s="315"/>
    </row>
    <row r="347" spans="3:12" ht="15.75" customHeight="1">
      <c r="C347" s="314"/>
      <c r="K347" s="315"/>
      <c r="L347" s="315"/>
    </row>
    <row r="348" spans="3:12" ht="15.75" customHeight="1">
      <c r="C348" s="314"/>
      <c r="K348" s="315"/>
      <c r="L348" s="315"/>
    </row>
    <row r="349" spans="3:12" ht="15.75" customHeight="1">
      <c r="C349" s="314"/>
      <c r="K349" s="315"/>
      <c r="L349" s="315"/>
    </row>
    <row r="350" spans="3:12" ht="15.75" customHeight="1">
      <c r="C350" s="314"/>
      <c r="K350" s="315"/>
      <c r="L350" s="315"/>
    </row>
    <row r="351" spans="3:12" ht="15.75" customHeight="1">
      <c r="C351" s="314"/>
      <c r="K351" s="315"/>
      <c r="L351" s="315"/>
    </row>
    <row r="352" spans="3:12" ht="15.75" customHeight="1">
      <c r="C352" s="314"/>
      <c r="K352" s="315"/>
      <c r="L352" s="315"/>
    </row>
    <row r="353" spans="3:12" ht="15.75" customHeight="1">
      <c r="C353" s="314"/>
      <c r="K353" s="315"/>
      <c r="L353" s="315"/>
    </row>
    <row r="354" spans="3:12" ht="15.75" customHeight="1">
      <c r="C354" s="314"/>
      <c r="K354" s="315"/>
      <c r="L354" s="315"/>
    </row>
    <row r="355" spans="3:12" ht="15.75" customHeight="1">
      <c r="C355" s="314"/>
      <c r="K355" s="315"/>
      <c r="L355" s="315"/>
    </row>
    <row r="356" spans="3:12" ht="15.75" customHeight="1">
      <c r="C356" s="314"/>
      <c r="K356" s="315"/>
      <c r="L356" s="315"/>
    </row>
    <row r="357" spans="3:12" ht="15.75" customHeight="1">
      <c r="C357" s="314"/>
      <c r="K357" s="315"/>
      <c r="L357" s="315"/>
    </row>
    <row r="358" spans="3:12" ht="15.75" customHeight="1">
      <c r="C358" s="314"/>
      <c r="K358" s="315"/>
      <c r="L358" s="315"/>
    </row>
    <row r="359" spans="3:12" ht="15.75" customHeight="1">
      <c r="C359" s="314"/>
      <c r="K359" s="315"/>
      <c r="L359" s="315"/>
    </row>
    <row r="360" spans="3:12" ht="15.75" customHeight="1">
      <c r="C360" s="314"/>
      <c r="K360" s="315"/>
      <c r="L360" s="315"/>
    </row>
    <row r="361" spans="3:12" ht="15.75" customHeight="1">
      <c r="C361" s="314"/>
      <c r="K361" s="315"/>
      <c r="L361" s="315"/>
    </row>
    <row r="362" spans="3:12" ht="15.75" customHeight="1">
      <c r="C362" s="314"/>
      <c r="K362" s="315"/>
      <c r="L362" s="315"/>
    </row>
    <row r="363" spans="3:12" ht="15.75" customHeight="1">
      <c r="C363" s="314"/>
      <c r="K363" s="315"/>
      <c r="L363" s="315"/>
    </row>
    <row r="364" spans="3:12" ht="15.75" customHeight="1">
      <c r="C364" s="314"/>
      <c r="K364" s="315"/>
      <c r="L364" s="315"/>
    </row>
    <row r="365" spans="3:12" ht="15.75" customHeight="1">
      <c r="C365" s="314"/>
      <c r="K365" s="315"/>
      <c r="L365" s="315"/>
    </row>
    <row r="366" spans="3:12" ht="15.75" customHeight="1">
      <c r="C366" s="314"/>
      <c r="K366" s="315"/>
      <c r="L366" s="315"/>
    </row>
    <row r="367" spans="3:12" ht="15.75" customHeight="1">
      <c r="C367" s="314"/>
      <c r="K367" s="315"/>
      <c r="L367" s="315"/>
    </row>
    <row r="368" spans="3:12" ht="15.75" customHeight="1">
      <c r="C368" s="314"/>
      <c r="K368" s="315"/>
      <c r="L368" s="315"/>
    </row>
    <row r="369" spans="3:12" ht="15.75" customHeight="1">
      <c r="C369" s="314"/>
      <c r="K369" s="315"/>
      <c r="L369" s="315"/>
    </row>
    <row r="370" spans="3:12" ht="15.75" customHeight="1">
      <c r="C370" s="314"/>
      <c r="K370" s="315"/>
      <c r="L370" s="315"/>
    </row>
    <row r="371" spans="3:12" ht="15.75" customHeight="1">
      <c r="C371" s="314"/>
      <c r="K371" s="315"/>
      <c r="L371" s="315"/>
    </row>
    <row r="372" spans="3:12" ht="15.75" customHeight="1">
      <c r="C372" s="314"/>
      <c r="K372" s="315"/>
      <c r="L372" s="315"/>
    </row>
    <row r="373" spans="3:12" ht="15.75" customHeight="1">
      <c r="C373" s="314"/>
      <c r="K373" s="315"/>
      <c r="L373" s="315"/>
    </row>
    <row r="374" spans="3:12" ht="15.75" customHeight="1">
      <c r="C374" s="314"/>
      <c r="K374" s="315"/>
      <c r="L374" s="315"/>
    </row>
    <row r="375" spans="3:12" ht="15.75" customHeight="1">
      <c r="C375" s="314"/>
      <c r="K375" s="315"/>
      <c r="L375" s="315"/>
    </row>
    <row r="376" spans="3:12" ht="15.75" customHeight="1">
      <c r="C376" s="314"/>
      <c r="K376" s="315"/>
      <c r="L376" s="315"/>
    </row>
    <row r="377" spans="3:12" ht="15.75" customHeight="1">
      <c r="C377" s="314"/>
      <c r="K377" s="315"/>
      <c r="L377" s="315"/>
    </row>
    <row r="378" spans="3:12" ht="15.75" customHeight="1">
      <c r="C378" s="314"/>
      <c r="K378" s="315"/>
      <c r="L378" s="315"/>
    </row>
    <row r="379" spans="3:12" ht="15.75" customHeight="1">
      <c r="C379" s="314"/>
      <c r="K379" s="315"/>
      <c r="L379" s="315"/>
    </row>
    <row r="380" spans="3:12" ht="15.75" customHeight="1">
      <c r="C380" s="314"/>
      <c r="K380" s="315"/>
      <c r="L380" s="315"/>
    </row>
    <row r="381" spans="3:12" ht="15.75" customHeight="1">
      <c r="C381" s="314"/>
      <c r="K381" s="315"/>
      <c r="L381" s="315"/>
    </row>
    <row r="382" spans="3:12" ht="15.75" customHeight="1">
      <c r="C382" s="314"/>
      <c r="K382" s="315"/>
      <c r="L382" s="315"/>
    </row>
    <row r="383" spans="3:12" ht="15.75" customHeight="1">
      <c r="C383" s="314"/>
      <c r="K383" s="315"/>
      <c r="L383" s="315"/>
    </row>
    <row r="384" spans="3:12" ht="15.75" customHeight="1">
      <c r="C384" s="314"/>
      <c r="K384" s="315"/>
      <c r="L384" s="315"/>
    </row>
    <row r="385" spans="3:12" ht="15.75" customHeight="1">
      <c r="C385" s="314"/>
      <c r="K385" s="315"/>
      <c r="L385" s="315"/>
    </row>
    <row r="386" spans="3:12" ht="15.75" customHeight="1">
      <c r="C386" s="314"/>
      <c r="K386" s="315"/>
      <c r="L386" s="315"/>
    </row>
    <row r="387" spans="3:12" ht="15.75" customHeight="1">
      <c r="C387" s="314"/>
      <c r="K387" s="315"/>
      <c r="L387" s="315"/>
    </row>
    <row r="388" spans="3:12" ht="15.75" customHeight="1">
      <c r="C388" s="314"/>
      <c r="K388" s="315"/>
      <c r="L388" s="315"/>
    </row>
    <row r="389" spans="3:12" ht="15.75" customHeight="1">
      <c r="C389" s="314"/>
      <c r="K389" s="315"/>
      <c r="L389" s="315"/>
    </row>
    <row r="390" spans="3:12" ht="15.75" customHeight="1">
      <c r="C390" s="314"/>
      <c r="K390" s="315"/>
      <c r="L390" s="315"/>
    </row>
    <row r="391" spans="3:12" ht="15.75" customHeight="1">
      <c r="C391" s="314"/>
      <c r="K391" s="315"/>
      <c r="L391" s="315"/>
    </row>
    <row r="392" spans="3:12" ht="15.75" customHeight="1">
      <c r="C392" s="314"/>
      <c r="K392" s="315"/>
      <c r="L392" s="315"/>
    </row>
    <row r="393" spans="3:12" ht="15.75" customHeight="1">
      <c r="C393" s="314"/>
      <c r="K393" s="315"/>
      <c r="L393" s="315"/>
    </row>
    <row r="394" spans="3:12" ht="15.75" customHeight="1">
      <c r="C394" s="314"/>
      <c r="K394" s="315"/>
      <c r="L394" s="315"/>
    </row>
    <row r="395" spans="3:12" ht="15.75" customHeight="1">
      <c r="C395" s="314"/>
      <c r="K395" s="315"/>
      <c r="L395" s="315"/>
    </row>
    <row r="396" spans="3:12" ht="15.75" customHeight="1">
      <c r="C396" s="314"/>
      <c r="K396" s="315"/>
      <c r="L396" s="315"/>
    </row>
    <row r="397" spans="3:12" ht="15.75" customHeight="1">
      <c r="C397" s="314"/>
      <c r="K397" s="315"/>
      <c r="L397" s="315"/>
    </row>
    <row r="398" spans="3:12" ht="15.75" customHeight="1">
      <c r="C398" s="314"/>
      <c r="K398" s="315"/>
      <c r="L398" s="315"/>
    </row>
    <row r="399" spans="3:12" ht="15.75" customHeight="1">
      <c r="C399" s="314"/>
      <c r="K399" s="315"/>
      <c r="L399" s="315"/>
    </row>
    <row r="400" spans="3:12" ht="15.75" customHeight="1">
      <c r="C400" s="314"/>
      <c r="K400" s="315"/>
      <c r="L400" s="315"/>
    </row>
    <row r="401" spans="3:12" ht="15.75" customHeight="1">
      <c r="C401" s="314"/>
      <c r="K401" s="315"/>
      <c r="L401" s="315"/>
    </row>
    <row r="402" spans="3:12" ht="15.75" customHeight="1">
      <c r="C402" s="314"/>
      <c r="K402" s="315"/>
      <c r="L402" s="315"/>
    </row>
    <row r="403" spans="3:12" ht="15.75" customHeight="1">
      <c r="C403" s="314"/>
      <c r="K403" s="315"/>
      <c r="L403" s="315"/>
    </row>
    <row r="404" spans="3:12" ht="15.75" customHeight="1">
      <c r="C404" s="314"/>
      <c r="K404" s="315"/>
      <c r="L404" s="315"/>
    </row>
    <row r="405" spans="3:12" ht="15.75" customHeight="1">
      <c r="C405" s="314"/>
      <c r="K405" s="315"/>
      <c r="L405" s="315"/>
    </row>
    <row r="406" spans="3:12" ht="15.75" customHeight="1">
      <c r="C406" s="314"/>
      <c r="K406" s="315"/>
      <c r="L406" s="315"/>
    </row>
    <row r="407" spans="3:12" ht="15.75" customHeight="1">
      <c r="C407" s="314"/>
      <c r="K407" s="315"/>
      <c r="L407" s="315"/>
    </row>
    <row r="408" spans="3:12" ht="15.75" customHeight="1">
      <c r="C408" s="314"/>
      <c r="K408" s="315"/>
      <c r="L408" s="315"/>
    </row>
    <row r="409" spans="3:12" ht="15.75" customHeight="1">
      <c r="C409" s="314"/>
      <c r="K409" s="315"/>
      <c r="L409" s="315"/>
    </row>
    <row r="410" spans="3:12" ht="15.75" customHeight="1">
      <c r="C410" s="314"/>
      <c r="K410" s="315"/>
      <c r="L410" s="315"/>
    </row>
    <row r="411" spans="3:12" ht="15.75" customHeight="1">
      <c r="C411" s="314"/>
      <c r="K411" s="315"/>
      <c r="L411" s="315"/>
    </row>
    <row r="412" spans="3:12" ht="15.75" customHeight="1">
      <c r="C412" s="314"/>
      <c r="K412" s="315"/>
      <c r="L412" s="315"/>
    </row>
    <row r="413" spans="3:12" ht="15.75" customHeight="1">
      <c r="C413" s="314"/>
      <c r="K413" s="315"/>
      <c r="L413" s="315"/>
    </row>
    <row r="414" spans="3:12" ht="15.75" customHeight="1">
      <c r="C414" s="314"/>
      <c r="K414" s="315"/>
      <c r="L414" s="315"/>
    </row>
    <row r="415" spans="3:12" ht="15.75" customHeight="1">
      <c r="C415" s="314"/>
      <c r="K415" s="315"/>
      <c r="L415" s="315"/>
    </row>
    <row r="416" spans="3:12" ht="15.75" customHeight="1">
      <c r="C416" s="314"/>
      <c r="K416" s="315"/>
      <c r="L416" s="315"/>
    </row>
    <row r="417" spans="3:12" ht="15.75" customHeight="1">
      <c r="C417" s="314"/>
      <c r="K417" s="315"/>
      <c r="L417" s="315"/>
    </row>
    <row r="418" spans="3:12" ht="15.75" customHeight="1">
      <c r="C418" s="314"/>
      <c r="K418" s="315"/>
      <c r="L418" s="315"/>
    </row>
    <row r="419" spans="3:12" ht="15.75" customHeight="1">
      <c r="C419" s="314"/>
      <c r="K419" s="315"/>
      <c r="L419" s="315"/>
    </row>
    <row r="420" spans="3:12" ht="15.75" customHeight="1">
      <c r="C420" s="314"/>
      <c r="K420" s="315"/>
      <c r="L420" s="315"/>
    </row>
    <row r="421" spans="3:12" ht="15.75" customHeight="1">
      <c r="C421" s="314"/>
      <c r="K421" s="315"/>
      <c r="L421" s="315"/>
    </row>
    <row r="422" spans="3:12" ht="15.75" customHeight="1">
      <c r="C422" s="314"/>
      <c r="K422" s="315"/>
      <c r="L422" s="315"/>
    </row>
    <row r="423" spans="3:12" ht="15.75" customHeight="1">
      <c r="C423" s="314"/>
      <c r="K423" s="315"/>
      <c r="L423" s="315"/>
    </row>
    <row r="424" spans="3:12" ht="15.75" customHeight="1">
      <c r="C424" s="314"/>
      <c r="K424" s="315"/>
      <c r="L424" s="315"/>
    </row>
    <row r="425" spans="3:12" ht="15.75" customHeight="1">
      <c r="C425" s="314"/>
      <c r="K425" s="315"/>
      <c r="L425" s="315"/>
    </row>
    <row r="426" spans="3:12" ht="15.75" customHeight="1">
      <c r="C426" s="314"/>
      <c r="K426" s="315"/>
      <c r="L426" s="315"/>
    </row>
    <row r="427" spans="3:12" ht="15.75" customHeight="1">
      <c r="C427" s="314"/>
      <c r="K427" s="315"/>
      <c r="L427" s="315"/>
    </row>
    <row r="428" spans="3:12" ht="15.75" customHeight="1">
      <c r="C428" s="314"/>
      <c r="K428" s="315"/>
      <c r="L428" s="315"/>
    </row>
    <row r="429" spans="3:12" ht="15.75" customHeight="1">
      <c r="C429" s="314"/>
      <c r="K429" s="315"/>
      <c r="L429" s="315"/>
    </row>
    <row r="430" spans="3:12" ht="15.75" customHeight="1">
      <c r="C430" s="314"/>
      <c r="K430" s="315"/>
      <c r="L430" s="315"/>
    </row>
    <row r="431" spans="3:12" ht="15.75" customHeight="1">
      <c r="C431" s="314"/>
      <c r="K431" s="315"/>
      <c r="L431" s="315"/>
    </row>
    <row r="432" spans="3:12" ht="15.75" customHeight="1">
      <c r="C432" s="314"/>
      <c r="K432" s="315"/>
      <c r="L432" s="315"/>
    </row>
    <row r="433" spans="3:12" ht="15.75" customHeight="1">
      <c r="C433" s="314"/>
      <c r="K433" s="315"/>
      <c r="L433" s="315"/>
    </row>
    <row r="434" spans="3:12" ht="15.75" customHeight="1">
      <c r="C434" s="314"/>
      <c r="K434" s="315"/>
      <c r="L434" s="315"/>
    </row>
    <row r="435" spans="3:12" ht="15.75" customHeight="1">
      <c r="C435" s="314"/>
      <c r="K435" s="315"/>
      <c r="L435" s="315"/>
    </row>
    <row r="436" spans="3:12" ht="15.75" customHeight="1">
      <c r="C436" s="314"/>
      <c r="K436" s="315"/>
      <c r="L436" s="315"/>
    </row>
    <row r="437" spans="3:12" ht="15.75" customHeight="1">
      <c r="C437" s="314"/>
      <c r="K437" s="315"/>
      <c r="L437" s="315"/>
    </row>
    <row r="438" spans="3:12" ht="15.75" customHeight="1">
      <c r="C438" s="314"/>
      <c r="K438" s="315"/>
      <c r="L438" s="315"/>
    </row>
    <row r="439" spans="3:12" ht="15.75" customHeight="1">
      <c r="C439" s="314"/>
      <c r="K439" s="315"/>
      <c r="L439" s="315"/>
    </row>
    <row r="440" spans="3:12" ht="15.75" customHeight="1">
      <c r="C440" s="314"/>
      <c r="K440" s="315"/>
      <c r="L440" s="315"/>
    </row>
    <row r="441" spans="3:12" ht="15.75" customHeight="1">
      <c r="C441" s="314"/>
      <c r="K441" s="315"/>
      <c r="L441" s="315"/>
    </row>
    <row r="442" spans="3:12" ht="15.75" customHeight="1">
      <c r="C442" s="314"/>
      <c r="K442" s="315"/>
      <c r="L442" s="315"/>
    </row>
    <row r="443" spans="3:12" ht="15.75" customHeight="1">
      <c r="C443" s="314"/>
      <c r="K443" s="315"/>
      <c r="L443" s="315"/>
    </row>
    <row r="444" spans="3:12" ht="15.75" customHeight="1">
      <c r="C444" s="314"/>
      <c r="K444" s="315"/>
      <c r="L444" s="315"/>
    </row>
    <row r="445" spans="3:12" ht="15.75" customHeight="1">
      <c r="C445" s="314"/>
      <c r="K445" s="315"/>
      <c r="L445" s="315"/>
    </row>
    <row r="446" spans="3:12" ht="15.75" customHeight="1">
      <c r="C446" s="314"/>
      <c r="K446" s="315"/>
      <c r="L446" s="315"/>
    </row>
    <row r="447" spans="3:12" ht="15.75" customHeight="1">
      <c r="C447" s="314"/>
      <c r="K447" s="315"/>
      <c r="L447" s="315"/>
    </row>
    <row r="448" spans="3:12" ht="15.75" customHeight="1">
      <c r="C448" s="314"/>
      <c r="K448" s="315"/>
      <c r="L448" s="315"/>
    </row>
    <row r="449" spans="3:12" ht="15.75" customHeight="1">
      <c r="C449" s="314"/>
      <c r="K449" s="315"/>
      <c r="L449" s="315"/>
    </row>
    <row r="450" spans="3:12" ht="15.75" customHeight="1">
      <c r="C450" s="314"/>
      <c r="K450" s="315"/>
      <c r="L450" s="315"/>
    </row>
    <row r="451" spans="3:12" ht="15.75" customHeight="1">
      <c r="C451" s="314"/>
      <c r="K451" s="315"/>
      <c r="L451" s="315"/>
    </row>
    <row r="452" spans="3:12" ht="15.75" customHeight="1">
      <c r="C452" s="314"/>
      <c r="K452" s="315"/>
      <c r="L452" s="315"/>
    </row>
    <row r="453" spans="3:12" ht="15.75" customHeight="1">
      <c r="C453" s="314"/>
      <c r="K453" s="315"/>
      <c r="L453" s="315"/>
    </row>
    <row r="454" spans="3:12" ht="15.75" customHeight="1">
      <c r="C454" s="314"/>
      <c r="K454" s="315"/>
      <c r="L454" s="315"/>
    </row>
    <row r="455" spans="3:12" ht="15.75" customHeight="1">
      <c r="C455" s="314"/>
      <c r="K455" s="315"/>
      <c r="L455" s="315"/>
    </row>
    <row r="456" spans="3:12" ht="15.75" customHeight="1">
      <c r="C456" s="314"/>
      <c r="K456" s="315"/>
      <c r="L456" s="315"/>
    </row>
    <row r="457" spans="3:12" ht="15.75" customHeight="1">
      <c r="C457" s="314"/>
      <c r="K457" s="315"/>
      <c r="L457" s="315"/>
    </row>
    <row r="458" spans="3:12" ht="15.75" customHeight="1">
      <c r="C458" s="314"/>
      <c r="K458" s="315"/>
      <c r="L458" s="315"/>
    </row>
    <row r="459" spans="3:12" ht="15.75" customHeight="1">
      <c r="C459" s="314"/>
      <c r="K459" s="315"/>
      <c r="L459" s="315"/>
    </row>
    <row r="460" spans="3:12" ht="15.75" customHeight="1">
      <c r="C460" s="314"/>
      <c r="K460" s="315"/>
      <c r="L460" s="315"/>
    </row>
    <row r="461" spans="3:12" ht="15.75" customHeight="1">
      <c r="C461" s="314"/>
      <c r="K461" s="315"/>
      <c r="L461" s="315"/>
    </row>
    <row r="462" spans="3:12" ht="15.75" customHeight="1">
      <c r="C462" s="314"/>
      <c r="K462" s="315"/>
      <c r="L462" s="315"/>
    </row>
    <row r="463" spans="3:12" ht="15.75" customHeight="1">
      <c r="C463" s="314"/>
      <c r="K463" s="315"/>
      <c r="L463" s="315"/>
    </row>
    <row r="464" spans="3:12" ht="15.75" customHeight="1">
      <c r="C464" s="314"/>
      <c r="K464" s="315"/>
      <c r="L464" s="315"/>
    </row>
    <row r="465" spans="3:12" ht="15.75" customHeight="1">
      <c r="C465" s="314"/>
      <c r="K465" s="315"/>
      <c r="L465" s="315"/>
    </row>
    <row r="466" spans="3:12" ht="15.75" customHeight="1">
      <c r="C466" s="314"/>
      <c r="K466" s="315"/>
      <c r="L466" s="315"/>
    </row>
    <row r="467" spans="3:12" ht="15.75" customHeight="1">
      <c r="C467" s="314"/>
      <c r="K467" s="315"/>
      <c r="L467" s="315"/>
    </row>
    <row r="468" spans="3:12" ht="15.75" customHeight="1">
      <c r="C468" s="314"/>
      <c r="K468" s="315"/>
      <c r="L468" s="315"/>
    </row>
    <row r="469" spans="3:12" ht="15.75" customHeight="1">
      <c r="C469" s="314"/>
      <c r="K469" s="315"/>
      <c r="L469" s="315"/>
    </row>
    <row r="470" spans="3:12" ht="15.75" customHeight="1">
      <c r="C470" s="314"/>
      <c r="K470" s="315"/>
      <c r="L470" s="315"/>
    </row>
    <row r="471" spans="3:12" ht="15.75" customHeight="1">
      <c r="C471" s="314"/>
      <c r="K471" s="315"/>
      <c r="L471" s="315"/>
    </row>
    <row r="472" spans="3:12" ht="15.75" customHeight="1">
      <c r="C472" s="314"/>
      <c r="K472" s="315"/>
      <c r="L472" s="315"/>
    </row>
    <row r="473" spans="3:12" ht="15.75" customHeight="1">
      <c r="C473" s="314"/>
      <c r="K473" s="315"/>
      <c r="L473" s="315"/>
    </row>
    <row r="474" spans="3:12" ht="15.75" customHeight="1">
      <c r="C474" s="314"/>
      <c r="K474" s="315"/>
      <c r="L474" s="315"/>
    </row>
    <row r="475" spans="3:12" ht="15.75" customHeight="1">
      <c r="C475" s="314"/>
      <c r="K475" s="315"/>
      <c r="L475" s="315"/>
    </row>
    <row r="476" spans="3:12" ht="15.75" customHeight="1">
      <c r="C476" s="314"/>
      <c r="K476" s="315"/>
      <c r="L476" s="315"/>
    </row>
    <row r="477" spans="3:12" ht="15.75" customHeight="1">
      <c r="C477" s="314"/>
      <c r="K477" s="315"/>
      <c r="L477" s="315"/>
    </row>
    <row r="478" spans="3:12" ht="15.75" customHeight="1">
      <c r="C478" s="314"/>
      <c r="K478" s="315"/>
      <c r="L478" s="315"/>
    </row>
    <row r="479" spans="3:12" ht="15.75" customHeight="1">
      <c r="C479" s="314"/>
      <c r="K479" s="315"/>
      <c r="L479" s="315"/>
    </row>
    <row r="480" spans="3:12" ht="15.75" customHeight="1">
      <c r="C480" s="314"/>
      <c r="K480" s="315"/>
      <c r="L480" s="315"/>
    </row>
    <row r="481" spans="3:12" ht="15.75" customHeight="1">
      <c r="C481" s="314"/>
      <c r="K481" s="315"/>
      <c r="L481" s="315"/>
    </row>
    <row r="482" spans="3:12" ht="15.75" customHeight="1">
      <c r="C482" s="314"/>
      <c r="K482" s="315"/>
      <c r="L482" s="315"/>
    </row>
    <row r="483" spans="3:12" ht="15.75" customHeight="1">
      <c r="C483" s="314"/>
      <c r="K483" s="315"/>
      <c r="L483" s="315"/>
    </row>
    <row r="484" spans="3:12" ht="15.75" customHeight="1">
      <c r="C484" s="314"/>
      <c r="K484" s="315"/>
      <c r="L484" s="315"/>
    </row>
    <row r="485" spans="3:12" ht="15.75" customHeight="1">
      <c r="C485" s="314"/>
      <c r="K485" s="315"/>
      <c r="L485" s="315"/>
    </row>
    <row r="486" spans="3:12" ht="15.75" customHeight="1">
      <c r="C486" s="314"/>
      <c r="K486" s="315"/>
      <c r="L486" s="315"/>
    </row>
    <row r="487" spans="3:12" ht="15.75" customHeight="1">
      <c r="C487" s="314"/>
      <c r="K487" s="315"/>
      <c r="L487" s="315"/>
    </row>
    <row r="488" spans="3:12" ht="15.75" customHeight="1">
      <c r="C488" s="314"/>
      <c r="K488" s="315"/>
      <c r="L488" s="315"/>
    </row>
    <row r="489" spans="3:12" ht="15.75" customHeight="1">
      <c r="C489" s="314"/>
      <c r="K489" s="315"/>
      <c r="L489" s="315"/>
    </row>
    <row r="490" spans="3:12" ht="15.75" customHeight="1">
      <c r="C490" s="314"/>
      <c r="K490" s="315"/>
      <c r="L490" s="315"/>
    </row>
    <row r="491" spans="3:12" ht="15.75" customHeight="1">
      <c r="C491" s="314"/>
      <c r="K491" s="315"/>
      <c r="L491" s="315"/>
    </row>
    <row r="492" spans="3:12" ht="15.75" customHeight="1">
      <c r="C492" s="314"/>
      <c r="K492" s="315"/>
      <c r="L492" s="315"/>
    </row>
    <row r="493" spans="3:12" ht="15.75" customHeight="1">
      <c r="C493" s="314"/>
      <c r="K493" s="315"/>
      <c r="L493" s="315"/>
    </row>
    <row r="494" spans="3:12" ht="15.75" customHeight="1">
      <c r="C494" s="314"/>
      <c r="K494" s="315"/>
      <c r="L494" s="315"/>
    </row>
    <row r="495" spans="3:12" ht="15.75" customHeight="1">
      <c r="C495" s="314"/>
      <c r="K495" s="315"/>
      <c r="L495" s="315"/>
    </row>
    <row r="496" spans="3:12" ht="15.75" customHeight="1">
      <c r="C496" s="314"/>
      <c r="K496" s="315"/>
      <c r="L496" s="315"/>
    </row>
    <row r="497" spans="3:12" ht="15.75" customHeight="1">
      <c r="C497" s="314"/>
      <c r="K497" s="315"/>
      <c r="L497" s="315"/>
    </row>
    <row r="498" spans="3:12" ht="15.75" customHeight="1">
      <c r="C498" s="314"/>
      <c r="K498" s="315"/>
      <c r="L498" s="315"/>
    </row>
    <row r="499" spans="3:12" ht="15.75" customHeight="1">
      <c r="C499" s="314"/>
      <c r="K499" s="315"/>
      <c r="L499" s="315"/>
    </row>
    <row r="500" spans="3:12" ht="15.75" customHeight="1">
      <c r="C500" s="314"/>
      <c r="K500" s="315"/>
      <c r="L500" s="315"/>
    </row>
    <row r="501" spans="3:12" ht="15.75" customHeight="1">
      <c r="C501" s="314"/>
      <c r="K501" s="315"/>
      <c r="L501" s="315"/>
    </row>
    <row r="502" spans="3:12" ht="15.75" customHeight="1">
      <c r="C502" s="314"/>
      <c r="K502" s="315"/>
      <c r="L502" s="315"/>
    </row>
    <row r="503" spans="3:12" ht="15.75" customHeight="1">
      <c r="C503" s="314"/>
      <c r="K503" s="315"/>
      <c r="L503" s="315"/>
    </row>
    <row r="504" spans="3:12" ht="15.75" customHeight="1">
      <c r="C504" s="314"/>
      <c r="K504" s="315"/>
      <c r="L504" s="315"/>
    </row>
    <row r="505" spans="3:12" ht="15.75" customHeight="1">
      <c r="C505" s="314"/>
      <c r="K505" s="315"/>
      <c r="L505" s="315"/>
    </row>
    <row r="506" spans="3:12" ht="15.75" customHeight="1">
      <c r="C506" s="314"/>
      <c r="K506" s="315"/>
      <c r="L506" s="315"/>
    </row>
    <row r="507" spans="3:12" ht="15.75" customHeight="1">
      <c r="C507" s="314"/>
      <c r="K507" s="315"/>
      <c r="L507" s="315"/>
    </row>
    <row r="508" spans="3:12" ht="15.75" customHeight="1">
      <c r="C508" s="314"/>
      <c r="K508" s="315"/>
      <c r="L508" s="315"/>
    </row>
    <row r="509" spans="3:12" ht="15.75" customHeight="1">
      <c r="C509" s="314"/>
      <c r="K509" s="315"/>
      <c r="L509" s="315"/>
    </row>
    <row r="510" spans="3:12" ht="15.75" customHeight="1">
      <c r="C510" s="314"/>
      <c r="K510" s="315"/>
      <c r="L510" s="315"/>
    </row>
    <row r="511" spans="3:12" ht="15.75" customHeight="1">
      <c r="C511" s="314"/>
      <c r="K511" s="315"/>
      <c r="L511" s="315"/>
    </row>
    <row r="512" spans="3:12" ht="15.75" customHeight="1">
      <c r="C512" s="314"/>
      <c r="K512" s="315"/>
      <c r="L512" s="315"/>
    </row>
    <row r="513" spans="3:12" ht="15.75" customHeight="1">
      <c r="C513" s="314"/>
      <c r="K513" s="315"/>
      <c r="L513" s="315"/>
    </row>
    <row r="514" spans="3:12" ht="15.75" customHeight="1">
      <c r="C514" s="314"/>
      <c r="K514" s="315"/>
      <c r="L514" s="315"/>
    </row>
    <row r="515" spans="3:12" ht="15.75" customHeight="1">
      <c r="C515" s="314"/>
      <c r="K515" s="315"/>
      <c r="L515" s="315"/>
    </row>
    <row r="516" spans="3:12" ht="15.75" customHeight="1">
      <c r="C516" s="314"/>
      <c r="K516" s="315"/>
      <c r="L516" s="315"/>
    </row>
    <row r="517" spans="3:12" ht="15.75" customHeight="1">
      <c r="C517" s="314"/>
      <c r="K517" s="315"/>
      <c r="L517" s="315"/>
    </row>
    <row r="518" spans="3:12" ht="15.75" customHeight="1">
      <c r="C518" s="314"/>
      <c r="K518" s="315"/>
      <c r="L518" s="315"/>
    </row>
    <row r="519" spans="3:12" ht="15.75" customHeight="1">
      <c r="C519" s="314"/>
      <c r="K519" s="315"/>
      <c r="L519" s="315"/>
    </row>
    <row r="520" spans="3:12" ht="15.75" customHeight="1">
      <c r="C520" s="314"/>
      <c r="K520" s="315"/>
      <c r="L520" s="315"/>
    </row>
    <row r="521" spans="3:12" ht="15.75" customHeight="1">
      <c r="C521" s="314"/>
      <c r="K521" s="315"/>
      <c r="L521" s="315"/>
    </row>
    <row r="522" spans="3:12" ht="15.75" customHeight="1">
      <c r="C522" s="314"/>
      <c r="K522" s="315"/>
      <c r="L522" s="315"/>
    </row>
    <row r="523" spans="3:12" ht="15.75" customHeight="1">
      <c r="C523" s="314"/>
      <c r="K523" s="315"/>
      <c r="L523" s="315"/>
    </row>
    <row r="524" spans="3:12" ht="15.75" customHeight="1">
      <c r="C524" s="314"/>
      <c r="K524" s="315"/>
      <c r="L524" s="315"/>
    </row>
    <row r="525" spans="3:12" ht="15.75" customHeight="1">
      <c r="C525" s="314"/>
      <c r="K525" s="315"/>
      <c r="L525" s="315"/>
    </row>
    <row r="526" spans="3:12" ht="15.75" customHeight="1">
      <c r="C526" s="314"/>
      <c r="K526" s="315"/>
      <c r="L526" s="315"/>
    </row>
    <row r="527" spans="3:12" ht="15.75" customHeight="1">
      <c r="C527" s="314"/>
      <c r="K527" s="315"/>
      <c r="L527" s="315"/>
    </row>
    <row r="528" spans="3:12" ht="15.75" customHeight="1">
      <c r="C528" s="314"/>
      <c r="K528" s="315"/>
      <c r="L528" s="315"/>
    </row>
    <row r="529" spans="3:12" ht="15.75" customHeight="1">
      <c r="C529" s="314"/>
      <c r="K529" s="315"/>
      <c r="L529" s="315"/>
    </row>
    <row r="530" spans="3:12" ht="15.75" customHeight="1">
      <c r="C530" s="314"/>
      <c r="K530" s="315"/>
      <c r="L530" s="315"/>
    </row>
    <row r="531" spans="3:12" ht="15.75" customHeight="1">
      <c r="C531" s="314"/>
      <c r="K531" s="315"/>
      <c r="L531" s="315"/>
    </row>
    <row r="532" spans="3:12" ht="15.75" customHeight="1">
      <c r="C532" s="314"/>
      <c r="K532" s="315"/>
      <c r="L532" s="315"/>
    </row>
    <row r="533" spans="3:12" ht="15.75" customHeight="1">
      <c r="C533" s="314"/>
      <c r="K533" s="315"/>
      <c r="L533" s="315"/>
    </row>
    <row r="534" spans="3:12" ht="15.75" customHeight="1">
      <c r="C534" s="314"/>
      <c r="K534" s="315"/>
      <c r="L534" s="315"/>
    </row>
    <row r="535" spans="3:12" ht="15.75" customHeight="1">
      <c r="C535" s="314"/>
      <c r="K535" s="315"/>
      <c r="L535" s="315"/>
    </row>
    <row r="536" spans="3:12" ht="15.75" customHeight="1">
      <c r="C536" s="314"/>
      <c r="K536" s="315"/>
      <c r="L536" s="315"/>
    </row>
    <row r="537" spans="3:12" ht="15.75" customHeight="1">
      <c r="C537" s="314"/>
      <c r="K537" s="315"/>
      <c r="L537" s="315"/>
    </row>
    <row r="538" spans="3:12" ht="15.75" customHeight="1">
      <c r="C538" s="314"/>
      <c r="K538" s="315"/>
      <c r="L538" s="315"/>
    </row>
    <row r="539" spans="3:12" ht="15.75" customHeight="1">
      <c r="C539" s="314"/>
      <c r="K539" s="315"/>
      <c r="L539" s="315"/>
    </row>
    <row r="540" spans="3:12" ht="15.75" customHeight="1">
      <c r="C540" s="314"/>
      <c r="K540" s="315"/>
      <c r="L540" s="315"/>
    </row>
    <row r="541" spans="3:12" ht="15.75" customHeight="1">
      <c r="C541" s="314"/>
      <c r="K541" s="315"/>
      <c r="L541" s="315"/>
    </row>
    <row r="542" spans="3:12" ht="15.75" customHeight="1">
      <c r="C542" s="314"/>
      <c r="K542" s="315"/>
      <c r="L542" s="315"/>
    </row>
    <row r="543" spans="3:12" ht="15.75" customHeight="1">
      <c r="C543" s="314"/>
      <c r="K543" s="315"/>
      <c r="L543" s="315"/>
    </row>
    <row r="544" spans="3:12" ht="15.75" customHeight="1">
      <c r="C544" s="314"/>
      <c r="K544" s="315"/>
      <c r="L544" s="315"/>
    </row>
    <row r="545" spans="3:12" ht="15.75" customHeight="1">
      <c r="C545" s="314"/>
      <c r="K545" s="315"/>
      <c r="L545" s="315"/>
    </row>
    <row r="546" spans="3:12" ht="15.75" customHeight="1">
      <c r="C546" s="314"/>
      <c r="K546" s="315"/>
      <c r="L546" s="315"/>
    </row>
    <row r="547" spans="3:12" ht="15.75" customHeight="1">
      <c r="C547" s="314"/>
      <c r="K547" s="315"/>
      <c r="L547" s="315"/>
    </row>
    <row r="548" spans="3:12" ht="15.75" customHeight="1">
      <c r="C548" s="314"/>
      <c r="K548" s="315"/>
      <c r="L548" s="315"/>
    </row>
    <row r="549" spans="3:12" ht="15.75" customHeight="1">
      <c r="C549" s="314"/>
      <c r="K549" s="315"/>
      <c r="L549" s="315"/>
    </row>
    <row r="550" spans="3:12" ht="15.75" customHeight="1">
      <c r="C550" s="314"/>
      <c r="K550" s="315"/>
      <c r="L550" s="315"/>
    </row>
    <row r="551" spans="3:12" ht="15.75" customHeight="1">
      <c r="C551" s="314"/>
      <c r="K551" s="315"/>
      <c r="L551" s="315"/>
    </row>
    <row r="552" spans="3:12" ht="15.75" customHeight="1">
      <c r="C552" s="314"/>
      <c r="K552" s="315"/>
      <c r="L552" s="315"/>
    </row>
    <row r="553" spans="3:12" ht="15.75" customHeight="1">
      <c r="C553" s="314"/>
      <c r="K553" s="315"/>
      <c r="L553" s="315"/>
    </row>
    <row r="554" spans="3:12" ht="15.75" customHeight="1">
      <c r="C554" s="314"/>
      <c r="K554" s="315"/>
      <c r="L554" s="315"/>
    </row>
    <row r="555" spans="3:12" ht="15.75" customHeight="1">
      <c r="C555" s="314"/>
      <c r="K555" s="315"/>
      <c r="L555" s="315"/>
    </row>
    <row r="556" spans="3:12" ht="15.75" customHeight="1">
      <c r="C556" s="314"/>
      <c r="K556" s="315"/>
      <c r="L556" s="315"/>
    </row>
    <row r="557" spans="3:12" ht="15.75" customHeight="1">
      <c r="C557" s="314"/>
      <c r="K557" s="315"/>
      <c r="L557" s="315"/>
    </row>
    <row r="558" spans="3:12" ht="15.75" customHeight="1">
      <c r="C558" s="314"/>
      <c r="K558" s="315"/>
      <c r="L558" s="315"/>
    </row>
    <row r="559" spans="3:12" ht="15.75" customHeight="1">
      <c r="C559" s="314"/>
      <c r="K559" s="315"/>
      <c r="L559" s="315"/>
    </row>
    <row r="560" spans="3:12" ht="15.75" customHeight="1">
      <c r="C560" s="314"/>
      <c r="K560" s="315"/>
      <c r="L560" s="315"/>
    </row>
    <row r="561" spans="3:12" ht="15.75" customHeight="1">
      <c r="C561" s="314"/>
      <c r="K561" s="315"/>
      <c r="L561" s="315"/>
    </row>
    <row r="562" spans="3:12" ht="15.75" customHeight="1">
      <c r="C562" s="314"/>
      <c r="K562" s="315"/>
      <c r="L562" s="315"/>
    </row>
    <row r="563" spans="3:12" ht="15.75" customHeight="1">
      <c r="C563" s="314"/>
      <c r="K563" s="315"/>
      <c r="L563" s="315"/>
    </row>
    <row r="564" spans="3:12" ht="15.75" customHeight="1">
      <c r="C564" s="314"/>
      <c r="K564" s="315"/>
      <c r="L564" s="315"/>
    </row>
    <row r="565" spans="3:12" ht="15.75" customHeight="1">
      <c r="C565" s="314"/>
      <c r="K565" s="315"/>
      <c r="L565" s="315"/>
    </row>
    <row r="566" spans="3:12" ht="15.75" customHeight="1">
      <c r="C566" s="314"/>
      <c r="K566" s="315"/>
      <c r="L566" s="315"/>
    </row>
    <row r="567" spans="3:12" ht="15.75" customHeight="1">
      <c r="C567" s="314"/>
      <c r="K567" s="315"/>
      <c r="L567" s="315"/>
    </row>
    <row r="568" spans="3:12" ht="15.75" customHeight="1">
      <c r="C568" s="314"/>
      <c r="K568" s="315"/>
      <c r="L568" s="315"/>
    </row>
    <row r="569" spans="3:12" ht="15.75" customHeight="1">
      <c r="C569" s="314"/>
      <c r="K569" s="315"/>
      <c r="L569" s="315"/>
    </row>
    <row r="570" spans="3:12" ht="15.75" customHeight="1">
      <c r="C570" s="314"/>
      <c r="K570" s="315"/>
      <c r="L570" s="315"/>
    </row>
    <row r="571" spans="3:12" ht="15.75" customHeight="1">
      <c r="C571" s="314"/>
      <c r="K571" s="315"/>
      <c r="L571" s="315"/>
    </row>
    <row r="572" spans="3:12" ht="15.75" customHeight="1">
      <c r="C572" s="314"/>
      <c r="K572" s="315"/>
      <c r="L572" s="315"/>
    </row>
    <row r="573" spans="3:12" ht="15.75" customHeight="1">
      <c r="C573" s="314"/>
      <c r="K573" s="315"/>
      <c r="L573" s="315"/>
    </row>
    <row r="574" spans="3:12" ht="15.75" customHeight="1">
      <c r="C574" s="314"/>
      <c r="K574" s="315"/>
      <c r="L574" s="315"/>
    </row>
    <row r="575" spans="3:12" ht="15.75" customHeight="1">
      <c r="C575" s="314"/>
      <c r="K575" s="315"/>
      <c r="L575" s="315"/>
    </row>
    <row r="576" spans="3:12" ht="15.75" customHeight="1">
      <c r="C576" s="314"/>
      <c r="K576" s="315"/>
      <c r="L576" s="315"/>
    </row>
    <row r="577" spans="3:12" ht="15.75" customHeight="1">
      <c r="C577" s="314"/>
      <c r="K577" s="315"/>
      <c r="L577" s="315"/>
    </row>
    <row r="578" spans="3:12" ht="15.75" customHeight="1">
      <c r="C578" s="314"/>
      <c r="K578" s="315"/>
      <c r="L578" s="315"/>
    </row>
    <row r="579" spans="3:12" ht="15.75" customHeight="1">
      <c r="C579" s="314"/>
      <c r="K579" s="315"/>
      <c r="L579" s="315"/>
    </row>
    <row r="580" spans="3:12" ht="15.75" customHeight="1">
      <c r="C580" s="314"/>
      <c r="K580" s="315"/>
      <c r="L580" s="315"/>
    </row>
    <row r="581" spans="3:12" ht="15.75" customHeight="1">
      <c r="C581" s="314"/>
      <c r="K581" s="315"/>
      <c r="L581" s="315"/>
    </row>
    <row r="582" spans="3:12" ht="15.75" customHeight="1">
      <c r="C582" s="314"/>
      <c r="K582" s="315"/>
      <c r="L582" s="315"/>
    </row>
    <row r="583" spans="3:12" ht="15.75" customHeight="1">
      <c r="C583" s="314"/>
      <c r="K583" s="315"/>
      <c r="L583" s="315"/>
    </row>
    <row r="584" spans="3:12" ht="15.75" customHeight="1">
      <c r="C584" s="314"/>
      <c r="K584" s="315"/>
      <c r="L584" s="315"/>
    </row>
    <row r="585" spans="3:12" ht="15.75" customHeight="1">
      <c r="C585" s="314"/>
      <c r="K585" s="315"/>
      <c r="L585" s="315"/>
    </row>
    <row r="586" spans="3:12" ht="15.75" customHeight="1">
      <c r="C586" s="314"/>
      <c r="K586" s="315"/>
      <c r="L586" s="315"/>
    </row>
    <row r="587" spans="3:12" ht="15.75" customHeight="1">
      <c r="C587" s="314"/>
      <c r="K587" s="315"/>
      <c r="L587" s="315"/>
    </row>
    <row r="588" spans="3:12" ht="15.75" customHeight="1">
      <c r="C588" s="314"/>
      <c r="K588" s="315"/>
      <c r="L588" s="315"/>
    </row>
    <row r="589" spans="3:12" ht="15.75" customHeight="1">
      <c r="C589" s="314"/>
      <c r="K589" s="315"/>
      <c r="L589" s="315"/>
    </row>
    <row r="590" spans="3:12" ht="15.75" customHeight="1">
      <c r="C590" s="314"/>
      <c r="K590" s="315"/>
      <c r="L590" s="315"/>
    </row>
    <row r="591" spans="3:12" ht="15.75" customHeight="1">
      <c r="C591" s="314"/>
      <c r="K591" s="315"/>
      <c r="L591" s="315"/>
    </row>
    <row r="592" spans="3:12" ht="15.75" customHeight="1">
      <c r="C592" s="314"/>
      <c r="K592" s="315"/>
      <c r="L592" s="315"/>
    </row>
    <row r="593" spans="3:12" ht="15.75" customHeight="1">
      <c r="C593" s="314"/>
      <c r="K593" s="315"/>
      <c r="L593" s="315"/>
    </row>
    <row r="594" spans="3:12" ht="15.75" customHeight="1">
      <c r="C594" s="314"/>
      <c r="K594" s="315"/>
      <c r="L594" s="315"/>
    </row>
    <row r="595" spans="3:12" ht="15.75" customHeight="1">
      <c r="C595" s="314"/>
      <c r="K595" s="315"/>
      <c r="L595" s="315"/>
    </row>
    <row r="596" spans="3:12" ht="15.75" customHeight="1">
      <c r="C596" s="314"/>
      <c r="K596" s="315"/>
      <c r="L596" s="315"/>
    </row>
    <row r="597" spans="3:12" ht="15.75" customHeight="1">
      <c r="C597" s="314"/>
      <c r="K597" s="315"/>
      <c r="L597" s="315"/>
    </row>
    <row r="598" spans="3:12" ht="15.75" customHeight="1">
      <c r="C598" s="314"/>
      <c r="K598" s="315"/>
      <c r="L598" s="315"/>
    </row>
    <row r="599" spans="3:12" ht="15.75" customHeight="1">
      <c r="C599" s="314"/>
      <c r="K599" s="315"/>
      <c r="L599" s="315"/>
    </row>
    <row r="600" spans="3:12" ht="15.75" customHeight="1">
      <c r="C600" s="314"/>
      <c r="K600" s="315"/>
      <c r="L600" s="315"/>
    </row>
    <row r="601" spans="3:12" ht="15.75" customHeight="1">
      <c r="C601" s="314"/>
      <c r="K601" s="315"/>
      <c r="L601" s="315"/>
    </row>
    <row r="602" spans="3:12" ht="15.75" customHeight="1">
      <c r="C602" s="314"/>
      <c r="K602" s="315"/>
      <c r="L602" s="315"/>
    </row>
    <row r="603" spans="3:12" ht="15.75" customHeight="1">
      <c r="C603" s="314"/>
      <c r="K603" s="315"/>
      <c r="L603" s="315"/>
    </row>
    <row r="604" spans="3:12" ht="15.75" customHeight="1">
      <c r="C604" s="314"/>
      <c r="K604" s="315"/>
      <c r="L604" s="315"/>
    </row>
    <row r="605" spans="3:12" ht="15.75" customHeight="1">
      <c r="C605" s="314"/>
      <c r="K605" s="315"/>
      <c r="L605" s="315"/>
    </row>
    <row r="606" spans="3:12" ht="15.75" customHeight="1">
      <c r="C606" s="314"/>
      <c r="K606" s="315"/>
      <c r="L606" s="315"/>
    </row>
    <row r="607" spans="3:12" ht="15.75" customHeight="1">
      <c r="C607" s="314"/>
      <c r="K607" s="315"/>
      <c r="L607" s="315"/>
    </row>
    <row r="608" spans="3:12" ht="15.75" customHeight="1">
      <c r="C608" s="314"/>
      <c r="K608" s="315"/>
      <c r="L608" s="315"/>
    </row>
    <row r="609" spans="3:12" ht="15.75" customHeight="1">
      <c r="C609" s="314"/>
      <c r="K609" s="315"/>
      <c r="L609" s="315"/>
    </row>
    <row r="610" spans="3:12" ht="15.75" customHeight="1">
      <c r="C610" s="314"/>
      <c r="K610" s="315"/>
      <c r="L610" s="315"/>
    </row>
    <row r="611" spans="3:12" ht="15.75" customHeight="1">
      <c r="C611" s="314"/>
      <c r="K611" s="315"/>
      <c r="L611" s="315"/>
    </row>
    <row r="612" spans="3:12" ht="15.75" customHeight="1">
      <c r="C612" s="314"/>
      <c r="K612" s="315"/>
      <c r="L612" s="315"/>
    </row>
    <row r="613" spans="3:12" ht="15.75" customHeight="1">
      <c r="C613" s="314"/>
      <c r="K613" s="315"/>
      <c r="L613" s="315"/>
    </row>
    <row r="614" spans="3:12" ht="15.75" customHeight="1">
      <c r="C614" s="314"/>
      <c r="K614" s="315"/>
      <c r="L614" s="315"/>
    </row>
    <row r="615" spans="3:12" ht="15.75" customHeight="1">
      <c r="C615" s="314"/>
      <c r="K615" s="315"/>
      <c r="L615" s="315"/>
    </row>
    <row r="616" spans="3:12" ht="15.75" customHeight="1">
      <c r="C616" s="314"/>
      <c r="K616" s="315"/>
      <c r="L616" s="315"/>
    </row>
    <row r="617" spans="3:12" ht="15.75" customHeight="1">
      <c r="C617" s="314"/>
      <c r="K617" s="315"/>
      <c r="L617" s="315"/>
    </row>
    <row r="618" spans="3:12" ht="15.75" customHeight="1">
      <c r="C618" s="314"/>
      <c r="K618" s="315"/>
      <c r="L618" s="315"/>
    </row>
    <row r="619" spans="3:12" ht="15.75" customHeight="1">
      <c r="C619" s="314"/>
      <c r="K619" s="315"/>
      <c r="L619" s="315"/>
    </row>
    <row r="620" spans="3:12" ht="15.75" customHeight="1">
      <c r="C620" s="314"/>
      <c r="K620" s="315"/>
      <c r="L620" s="315"/>
    </row>
    <row r="621" spans="3:12" ht="15.75" customHeight="1">
      <c r="C621" s="314"/>
      <c r="K621" s="315"/>
      <c r="L621" s="315"/>
    </row>
    <row r="622" spans="3:12" ht="15.75" customHeight="1">
      <c r="C622" s="314"/>
      <c r="K622" s="315"/>
      <c r="L622" s="315"/>
    </row>
    <row r="623" spans="3:12" ht="15.75" customHeight="1">
      <c r="C623" s="314"/>
      <c r="K623" s="315"/>
      <c r="L623" s="315"/>
    </row>
    <row r="624" spans="3:12" ht="15.75" customHeight="1">
      <c r="C624" s="314"/>
      <c r="K624" s="315"/>
      <c r="L624" s="315"/>
    </row>
    <row r="625" spans="3:12" ht="15.75" customHeight="1">
      <c r="C625" s="314"/>
      <c r="K625" s="315"/>
      <c r="L625" s="315"/>
    </row>
    <row r="626" spans="3:12" ht="15.75" customHeight="1">
      <c r="C626" s="314"/>
      <c r="K626" s="315"/>
      <c r="L626" s="315"/>
    </row>
    <row r="627" spans="3:12" ht="15.75" customHeight="1">
      <c r="C627" s="314"/>
      <c r="K627" s="315"/>
      <c r="L627" s="315"/>
    </row>
    <row r="628" spans="3:12" ht="15.75" customHeight="1">
      <c r="C628" s="314"/>
      <c r="K628" s="315"/>
      <c r="L628" s="315"/>
    </row>
    <row r="629" spans="3:12" ht="15.75" customHeight="1">
      <c r="C629" s="314"/>
      <c r="K629" s="315"/>
      <c r="L629" s="315"/>
    </row>
    <row r="630" spans="3:12" ht="15.75" customHeight="1">
      <c r="C630" s="314"/>
      <c r="K630" s="315"/>
      <c r="L630" s="315"/>
    </row>
    <row r="631" spans="3:12" ht="15.75" customHeight="1">
      <c r="C631" s="314"/>
      <c r="K631" s="315"/>
      <c r="L631" s="315"/>
    </row>
    <row r="632" spans="3:12" ht="15.75" customHeight="1">
      <c r="C632" s="314"/>
      <c r="K632" s="315"/>
      <c r="L632" s="315"/>
    </row>
    <row r="633" spans="3:12" ht="15.75" customHeight="1">
      <c r="C633" s="314"/>
      <c r="K633" s="315"/>
      <c r="L633" s="315"/>
    </row>
    <row r="634" spans="3:12" ht="15.75" customHeight="1">
      <c r="C634" s="314"/>
      <c r="K634" s="315"/>
      <c r="L634" s="315"/>
    </row>
    <row r="635" spans="3:12" ht="15.75" customHeight="1">
      <c r="C635" s="314"/>
      <c r="K635" s="315"/>
      <c r="L635" s="315"/>
    </row>
    <row r="636" spans="3:12" ht="15.75" customHeight="1">
      <c r="C636" s="314"/>
      <c r="K636" s="315"/>
      <c r="L636" s="315"/>
    </row>
    <row r="637" spans="3:12" ht="15.75" customHeight="1">
      <c r="C637" s="314"/>
      <c r="K637" s="315"/>
      <c r="L637" s="315"/>
    </row>
    <row r="638" spans="3:12" ht="15.75" customHeight="1">
      <c r="C638" s="314"/>
      <c r="K638" s="315"/>
      <c r="L638" s="315"/>
    </row>
    <row r="639" spans="3:12" ht="15.75" customHeight="1">
      <c r="C639" s="314"/>
      <c r="K639" s="315"/>
      <c r="L639" s="315"/>
    </row>
    <row r="640" spans="3:12" ht="15.75" customHeight="1">
      <c r="C640" s="314"/>
      <c r="K640" s="315"/>
      <c r="L640" s="315"/>
    </row>
    <row r="641" spans="3:12" ht="15.75" customHeight="1">
      <c r="C641" s="314"/>
      <c r="K641" s="315"/>
      <c r="L641" s="315"/>
    </row>
    <row r="642" spans="3:12" ht="15.75" customHeight="1">
      <c r="C642" s="314"/>
      <c r="K642" s="315"/>
      <c r="L642" s="315"/>
    </row>
    <row r="643" spans="3:12" ht="15.75" customHeight="1">
      <c r="C643" s="314"/>
      <c r="K643" s="315"/>
      <c r="L643" s="315"/>
    </row>
    <row r="644" spans="3:12" ht="15.75" customHeight="1">
      <c r="C644" s="314"/>
      <c r="K644" s="315"/>
      <c r="L644" s="315"/>
    </row>
    <row r="645" spans="3:12" ht="15.75" customHeight="1">
      <c r="C645" s="314"/>
      <c r="K645" s="315"/>
      <c r="L645" s="315"/>
    </row>
    <row r="646" spans="3:12" ht="15.75" customHeight="1">
      <c r="C646" s="314"/>
      <c r="K646" s="315"/>
      <c r="L646" s="315"/>
    </row>
    <row r="647" spans="3:12" ht="15.75" customHeight="1">
      <c r="C647" s="314"/>
      <c r="K647" s="315"/>
      <c r="L647" s="315"/>
    </row>
    <row r="648" spans="3:12" ht="15.75" customHeight="1">
      <c r="C648" s="314"/>
      <c r="K648" s="315"/>
      <c r="L648" s="315"/>
    </row>
    <row r="649" spans="3:12" ht="15.75" customHeight="1">
      <c r="C649" s="314"/>
      <c r="K649" s="315"/>
      <c r="L649" s="315"/>
    </row>
    <row r="650" spans="3:12" ht="15.75" customHeight="1">
      <c r="C650" s="314"/>
      <c r="K650" s="315"/>
      <c r="L650" s="315"/>
    </row>
    <row r="651" spans="3:12" ht="15.75" customHeight="1">
      <c r="C651" s="314"/>
      <c r="K651" s="315"/>
      <c r="L651" s="315"/>
    </row>
    <row r="652" spans="3:12" ht="15.75" customHeight="1">
      <c r="C652" s="314"/>
      <c r="K652" s="315"/>
      <c r="L652" s="315"/>
    </row>
    <row r="653" spans="3:12" ht="15.75" customHeight="1">
      <c r="C653" s="314"/>
      <c r="K653" s="315"/>
      <c r="L653" s="315"/>
    </row>
    <row r="654" spans="3:12" ht="15.75" customHeight="1">
      <c r="C654" s="314"/>
      <c r="K654" s="315"/>
      <c r="L654" s="315"/>
    </row>
    <row r="655" spans="3:12" ht="15.75" customHeight="1">
      <c r="C655" s="314"/>
      <c r="K655" s="315"/>
      <c r="L655" s="315"/>
    </row>
    <row r="656" spans="3:12" ht="15.75" customHeight="1">
      <c r="C656" s="314"/>
      <c r="K656" s="315"/>
      <c r="L656" s="315"/>
    </row>
    <row r="657" spans="3:12" ht="15.75" customHeight="1">
      <c r="C657" s="314"/>
      <c r="K657" s="315"/>
      <c r="L657" s="315"/>
    </row>
    <row r="658" spans="3:12" ht="15.75" customHeight="1">
      <c r="C658" s="314"/>
      <c r="K658" s="315"/>
      <c r="L658" s="315"/>
    </row>
    <row r="659" spans="3:12" ht="15.75" customHeight="1">
      <c r="C659" s="314"/>
      <c r="K659" s="315"/>
      <c r="L659" s="315"/>
    </row>
    <row r="660" spans="3:12" ht="15.75" customHeight="1">
      <c r="C660" s="314"/>
      <c r="K660" s="315"/>
      <c r="L660" s="315"/>
    </row>
    <row r="661" spans="3:12" ht="15.75" customHeight="1">
      <c r="C661" s="314"/>
      <c r="K661" s="315"/>
      <c r="L661" s="315"/>
    </row>
    <row r="662" spans="3:12" ht="15.75" customHeight="1">
      <c r="C662" s="314"/>
      <c r="K662" s="315"/>
      <c r="L662" s="315"/>
    </row>
    <row r="663" spans="3:12" ht="15.75" customHeight="1">
      <c r="C663" s="314"/>
      <c r="K663" s="315"/>
      <c r="L663" s="315"/>
    </row>
    <row r="664" spans="3:12" ht="15.75" customHeight="1">
      <c r="C664" s="314"/>
      <c r="K664" s="315"/>
      <c r="L664" s="315"/>
    </row>
    <row r="665" spans="3:12" ht="15.75" customHeight="1">
      <c r="C665" s="314"/>
      <c r="K665" s="315"/>
      <c r="L665" s="315"/>
    </row>
    <row r="666" spans="3:12" ht="15.75" customHeight="1">
      <c r="C666" s="314"/>
      <c r="K666" s="315"/>
      <c r="L666" s="315"/>
    </row>
    <row r="667" spans="3:12" ht="15.75" customHeight="1">
      <c r="C667" s="314"/>
      <c r="K667" s="315"/>
      <c r="L667" s="315"/>
    </row>
    <row r="668" spans="3:12" ht="15.75" customHeight="1">
      <c r="C668" s="314"/>
      <c r="K668" s="315"/>
      <c r="L668" s="315"/>
    </row>
    <row r="669" spans="3:12" ht="15.75" customHeight="1">
      <c r="C669" s="314"/>
      <c r="K669" s="315"/>
      <c r="L669" s="315"/>
    </row>
    <row r="670" spans="3:12" ht="15.75" customHeight="1">
      <c r="C670" s="314"/>
      <c r="K670" s="315"/>
      <c r="L670" s="315"/>
    </row>
    <row r="671" spans="3:12" ht="15.75" customHeight="1">
      <c r="C671" s="314"/>
      <c r="K671" s="315"/>
      <c r="L671" s="315"/>
    </row>
    <row r="672" spans="3:12" ht="15.75" customHeight="1">
      <c r="C672" s="314"/>
      <c r="K672" s="315"/>
      <c r="L672" s="315"/>
    </row>
    <row r="673" spans="3:12" ht="15.75" customHeight="1">
      <c r="C673" s="314"/>
      <c r="K673" s="315"/>
      <c r="L673" s="315"/>
    </row>
    <row r="674" spans="3:12" ht="15.75" customHeight="1">
      <c r="C674" s="314"/>
      <c r="K674" s="315"/>
      <c r="L674" s="315"/>
    </row>
    <row r="675" spans="3:12" ht="15.75" customHeight="1">
      <c r="C675" s="314"/>
      <c r="K675" s="315"/>
      <c r="L675" s="315"/>
    </row>
    <row r="676" spans="3:12" ht="15.75" customHeight="1">
      <c r="C676" s="314"/>
      <c r="K676" s="315"/>
      <c r="L676" s="315"/>
    </row>
    <row r="677" spans="3:12" ht="15.75" customHeight="1">
      <c r="C677" s="314"/>
      <c r="K677" s="315"/>
      <c r="L677" s="315"/>
    </row>
    <row r="678" spans="3:12" ht="15.75" customHeight="1">
      <c r="C678" s="314"/>
      <c r="K678" s="315"/>
      <c r="L678" s="315"/>
    </row>
    <row r="679" spans="3:12" ht="15.75" customHeight="1">
      <c r="C679" s="314"/>
      <c r="K679" s="315"/>
      <c r="L679" s="315"/>
    </row>
    <row r="680" spans="3:12" ht="15.75" customHeight="1">
      <c r="C680" s="314"/>
      <c r="K680" s="315"/>
      <c r="L680" s="315"/>
    </row>
    <row r="681" spans="3:12" ht="15.75" customHeight="1">
      <c r="C681" s="314"/>
      <c r="K681" s="315"/>
      <c r="L681" s="315"/>
    </row>
    <row r="682" spans="3:12" ht="15.75" customHeight="1">
      <c r="C682" s="314"/>
      <c r="K682" s="315"/>
      <c r="L682" s="315"/>
    </row>
    <row r="683" spans="3:12" ht="15.75" customHeight="1">
      <c r="C683" s="314"/>
      <c r="K683" s="315"/>
      <c r="L683" s="315"/>
    </row>
    <row r="684" spans="3:12" ht="15.75" customHeight="1">
      <c r="C684" s="314"/>
      <c r="K684" s="315"/>
      <c r="L684" s="315"/>
    </row>
    <row r="685" spans="3:12" ht="15.75" customHeight="1">
      <c r="C685" s="314"/>
      <c r="K685" s="315"/>
      <c r="L685" s="315"/>
    </row>
    <row r="686" spans="3:12" ht="15.75" customHeight="1">
      <c r="C686" s="314"/>
      <c r="K686" s="315"/>
      <c r="L686" s="315"/>
    </row>
    <row r="687" spans="3:12" ht="15.75" customHeight="1">
      <c r="C687" s="314"/>
      <c r="K687" s="315"/>
      <c r="L687" s="315"/>
    </row>
    <row r="688" spans="3:12" ht="15.75" customHeight="1">
      <c r="C688" s="314"/>
      <c r="K688" s="315"/>
      <c r="L688" s="315"/>
    </row>
    <row r="689" spans="3:12" ht="15.75" customHeight="1">
      <c r="C689" s="314"/>
      <c r="K689" s="315"/>
      <c r="L689" s="315"/>
    </row>
    <row r="690" spans="3:12" ht="15.75" customHeight="1">
      <c r="C690" s="314"/>
      <c r="K690" s="315"/>
      <c r="L690" s="315"/>
    </row>
    <row r="691" spans="3:12" ht="15.75" customHeight="1">
      <c r="C691" s="314"/>
      <c r="K691" s="315"/>
      <c r="L691" s="315"/>
    </row>
    <row r="692" spans="3:12" ht="15.75" customHeight="1">
      <c r="C692" s="314"/>
      <c r="K692" s="315"/>
      <c r="L692" s="315"/>
    </row>
    <row r="693" spans="3:12" ht="15.75" customHeight="1">
      <c r="C693" s="314"/>
      <c r="K693" s="315"/>
      <c r="L693" s="315"/>
    </row>
    <row r="694" spans="3:12" ht="15.75" customHeight="1">
      <c r="C694" s="314"/>
      <c r="K694" s="315"/>
      <c r="L694" s="315"/>
    </row>
    <row r="695" spans="3:12" ht="15.75" customHeight="1">
      <c r="C695" s="314"/>
      <c r="K695" s="315"/>
      <c r="L695" s="315"/>
    </row>
    <row r="696" spans="3:12" ht="15.75" customHeight="1">
      <c r="C696" s="314"/>
      <c r="K696" s="315"/>
      <c r="L696" s="315"/>
    </row>
    <row r="697" spans="3:12" ht="15.75" customHeight="1">
      <c r="C697" s="314"/>
      <c r="K697" s="315"/>
      <c r="L697" s="315"/>
    </row>
    <row r="698" spans="3:12" ht="15.75" customHeight="1">
      <c r="C698" s="314"/>
      <c r="K698" s="315"/>
      <c r="L698" s="315"/>
    </row>
    <row r="699" spans="3:12" ht="15.75" customHeight="1">
      <c r="C699" s="314"/>
      <c r="K699" s="315"/>
      <c r="L699" s="315"/>
    </row>
    <row r="700" spans="3:12" ht="15.75" customHeight="1">
      <c r="C700" s="314"/>
      <c r="K700" s="315"/>
      <c r="L700" s="315"/>
    </row>
    <row r="701" spans="3:12" ht="15.75" customHeight="1">
      <c r="C701" s="314"/>
      <c r="K701" s="315"/>
      <c r="L701" s="315"/>
    </row>
    <row r="702" spans="3:12" ht="15.75" customHeight="1">
      <c r="C702" s="314"/>
      <c r="K702" s="315"/>
      <c r="L702" s="315"/>
    </row>
    <row r="703" spans="3:12" ht="15.75" customHeight="1">
      <c r="C703" s="314"/>
      <c r="K703" s="315"/>
      <c r="L703" s="315"/>
    </row>
    <row r="704" spans="3:12" ht="15.75" customHeight="1">
      <c r="C704" s="314"/>
      <c r="K704" s="315"/>
      <c r="L704" s="315"/>
    </row>
    <row r="705" spans="3:12" ht="15.75" customHeight="1">
      <c r="C705" s="314"/>
      <c r="K705" s="315"/>
      <c r="L705" s="315"/>
    </row>
    <row r="706" spans="3:12" ht="15.75" customHeight="1">
      <c r="C706" s="314"/>
      <c r="K706" s="315"/>
      <c r="L706" s="315"/>
    </row>
    <row r="707" spans="3:12" ht="15.75" customHeight="1">
      <c r="C707" s="314"/>
      <c r="K707" s="315"/>
      <c r="L707" s="315"/>
    </row>
    <row r="708" spans="3:12" ht="15.75" customHeight="1">
      <c r="C708" s="314"/>
      <c r="K708" s="315"/>
      <c r="L708" s="315"/>
    </row>
    <row r="709" spans="3:12" ht="15.75" customHeight="1">
      <c r="C709" s="314"/>
      <c r="K709" s="315"/>
      <c r="L709" s="315"/>
    </row>
    <row r="710" spans="3:12" ht="15.75" customHeight="1">
      <c r="C710" s="314"/>
      <c r="K710" s="315"/>
      <c r="L710" s="315"/>
    </row>
    <row r="711" spans="3:12" ht="15.75" customHeight="1">
      <c r="C711" s="314"/>
      <c r="K711" s="315"/>
      <c r="L711" s="315"/>
    </row>
    <row r="712" spans="3:12" ht="15.75" customHeight="1">
      <c r="C712" s="314"/>
      <c r="K712" s="315"/>
      <c r="L712" s="315"/>
    </row>
    <row r="713" spans="3:12" ht="15.75" customHeight="1">
      <c r="C713" s="314"/>
      <c r="K713" s="315"/>
      <c r="L713" s="315"/>
    </row>
    <row r="714" spans="3:12" ht="15.75" customHeight="1">
      <c r="C714" s="314"/>
      <c r="K714" s="315"/>
      <c r="L714" s="315"/>
    </row>
    <row r="715" spans="3:12" ht="15.75" customHeight="1">
      <c r="C715" s="314"/>
      <c r="K715" s="315"/>
      <c r="L715" s="315"/>
    </row>
    <row r="716" spans="3:12" ht="15.75" customHeight="1">
      <c r="C716" s="314"/>
      <c r="K716" s="315"/>
      <c r="L716" s="315"/>
    </row>
    <row r="717" spans="3:12" ht="15.75" customHeight="1">
      <c r="C717" s="314"/>
      <c r="K717" s="315"/>
      <c r="L717" s="315"/>
    </row>
    <row r="718" spans="3:12" ht="15.75" customHeight="1">
      <c r="C718" s="314"/>
      <c r="K718" s="315"/>
      <c r="L718" s="315"/>
    </row>
    <row r="719" spans="3:12" ht="15.75" customHeight="1">
      <c r="C719" s="314"/>
      <c r="K719" s="315"/>
      <c r="L719" s="315"/>
    </row>
    <row r="720" spans="3:12" ht="15.75" customHeight="1">
      <c r="C720" s="314"/>
      <c r="K720" s="315"/>
      <c r="L720" s="315"/>
    </row>
    <row r="721" spans="3:12" ht="15.75" customHeight="1">
      <c r="C721" s="314"/>
      <c r="K721" s="315"/>
      <c r="L721" s="315"/>
    </row>
    <row r="722" spans="3:12" ht="15.75" customHeight="1">
      <c r="C722" s="314"/>
      <c r="K722" s="315"/>
      <c r="L722" s="315"/>
    </row>
    <row r="723" spans="3:12" ht="15.75" customHeight="1">
      <c r="C723" s="314"/>
      <c r="K723" s="315"/>
      <c r="L723" s="315"/>
    </row>
    <row r="724" spans="3:12" ht="15.75" customHeight="1">
      <c r="C724" s="314"/>
      <c r="K724" s="315"/>
      <c r="L724" s="315"/>
    </row>
    <row r="725" spans="3:12" ht="15.75" customHeight="1">
      <c r="C725" s="314"/>
      <c r="K725" s="315"/>
      <c r="L725" s="315"/>
    </row>
    <row r="726" spans="3:12" ht="15.75" customHeight="1">
      <c r="C726" s="314"/>
      <c r="K726" s="315"/>
      <c r="L726" s="315"/>
    </row>
    <row r="727" spans="3:12" ht="15.75" customHeight="1">
      <c r="C727" s="314"/>
      <c r="K727" s="315"/>
      <c r="L727" s="315"/>
    </row>
    <row r="728" spans="3:12" ht="15.75" customHeight="1">
      <c r="C728" s="314"/>
      <c r="K728" s="315"/>
      <c r="L728" s="315"/>
    </row>
    <row r="729" spans="3:12" ht="15.75" customHeight="1">
      <c r="C729" s="314"/>
      <c r="K729" s="315"/>
      <c r="L729" s="315"/>
    </row>
    <row r="730" spans="3:12" ht="15.75" customHeight="1">
      <c r="C730" s="314"/>
      <c r="K730" s="315"/>
      <c r="L730" s="315"/>
    </row>
    <row r="731" spans="3:12" ht="15.75" customHeight="1">
      <c r="C731" s="314"/>
      <c r="K731" s="315"/>
      <c r="L731" s="315"/>
    </row>
    <row r="732" spans="3:12" ht="15.75" customHeight="1">
      <c r="C732" s="314"/>
      <c r="K732" s="315"/>
      <c r="L732" s="315"/>
    </row>
    <row r="733" spans="3:12" ht="15.75" customHeight="1">
      <c r="C733" s="314"/>
      <c r="K733" s="315"/>
      <c r="L733" s="315"/>
    </row>
    <row r="734" spans="3:12" ht="15.75" customHeight="1">
      <c r="C734" s="314"/>
      <c r="K734" s="315"/>
      <c r="L734" s="315"/>
    </row>
    <row r="735" spans="3:12" ht="15.75" customHeight="1">
      <c r="C735" s="314"/>
      <c r="K735" s="315"/>
      <c r="L735" s="315"/>
    </row>
    <row r="736" spans="3:12" ht="15.75" customHeight="1">
      <c r="C736" s="314"/>
      <c r="K736" s="315"/>
      <c r="L736" s="315"/>
    </row>
    <row r="737" spans="3:12" ht="15.75" customHeight="1">
      <c r="C737" s="314"/>
      <c r="K737" s="315"/>
      <c r="L737" s="315"/>
    </row>
    <row r="738" spans="3:12" ht="15.75" customHeight="1">
      <c r="C738" s="314"/>
      <c r="K738" s="315"/>
      <c r="L738" s="315"/>
    </row>
    <row r="739" spans="3:12" ht="15.75" customHeight="1">
      <c r="C739" s="314"/>
      <c r="K739" s="315"/>
      <c r="L739" s="315"/>
    </row>
    <row r="740" spans="3:12" ht="15.75" customHeight="1">
      <c r="C740" s="314"/>
      <c r="K740" s="315"/>
      <c r="L740" s="315"/>
    </row>
    <row r="741" spans="3:12" ht="15.75" customHeight="1">
      <c r="C741" s="314"/>
      <c r="K741" s="315"/>
      <c r="L741" s="315"/>
    </row>
    <row r="742" spans="3:12" ht="15.75" customHeight="1">
      <c r="C742" s="314"/>
      <c r="K742" s="315"/>
      <c r="L742" s="315"/>
    </row>
    <row r="743" spans="3:12" ht="15.75" customHeight="1">
      <c r="C743" s="314"/>
      <c r="K743" s="315"/>
      <c r="L743" s="315"/>
    </row>
    <row r="744" spans="3:12" ht="15.75" customHeight="1">
      <c r="C744" s="314"/>
      <c r="K744" s="315"/>
      <c r="L744" s="315"/>
    </row>
    <row r="745" spans="3:12" ht="15.75" customHeight="1">
      <c r="C745" s="314"/>
      <c r="K745" s="315"/>
      <c r="L745" s="315"/>
    </row>
    <row r="746" spans="3:12" ht="15.75" customHeight="1">
      <c r="C746" s="314"/>
      <c r="K746" s="315"/>
      <c r="L746" s="315"/>
    </row>
    <row r="747" spans="3:12" ht="15.75" customHeight="1">
      <c r="C747" s="314"/>
      <c r="K747" s="315"/>
      <c r="L747" s="315"/>
    </row>
    <row r="748" spans="3:12" ht="15.75" customHeight="1">
      <c r="C748" s="314"/>
      <c r="K748" s="315"/>
      <c r="L748" s="315"/>
    </row>
    <row r="749" spans="3:12" ht="15.75" customHeight="1">
      <c r="C749" s="314"/>
      <c r="K749" s="315"/>
      <c r="L749" s="315"/>
    </row>
    <row r="750" spans="3:12" ht="15.75" customHeight="1">
      <c r="C750" s="314"/>
      <c r="K750" s="315"/>
      <c r="L750" s="315"/>
    </row>
    <row r="751" spans="3:12" ht="15.75" customHeight="1">
      <c r="C751" s="314"/>
      <c r="K751" s="315"/>
      <c r="L751" s="315"/>
    </row>
    <row r="752" spans="3:12" ht="15.75" customHeight="1">
      <c r="C752" s="314"/>
      <c r="K752" s="315"/>
      <c r="L752" s="315"/>
    </row>
    <row r="753" spans="3:12" ht="15.75" customHeight="1">
      <c r="C753" s="314"/>
      <c r="K753" s="315"/>
      <c r="L753" s="315"/>
    </row>
    <row r="754" spans="3:12" ht="15.75" customHeight="1">
      <c r="C754" s="314"/>
      <c r="K754" s="315"/>
      <c r="L754" s="315"/>
    </row>
    <row r="755" spans="3:12" ht="15.75" customHeight="1">
      <c r="C755" s="314"/>
      <c r="K755" s="315"/>
      <c r="L755" s="315"/>
    </row>
    <row r="756" spans="3:12" ht="15.75" customHeight="1">
      <c r="C756" s="314"/>
      <c r="K756" s="315"/>
      <c r="L756" s="315"/>
    </row>
    <row r="757" spans="3:12" ht="15.75" customHeight="1">
      <c r="C757" s="314"/>
      <c r="K757" s="315"/>
      <c r="L757" s="315"/>
    </row>
    <row r="758" spans="3:12" ht="15.75" customHeight="1">
      <c r="C758" s="314"/>
      <c r="K758" s="315"/>
      <c r="L758" s="315"/>
    </row>
    <row r="759" spans="3:12" ht="15.75" customHeight="1">
      <c r="C759" s="314"/>
      <c r="K759" s="315"/>
      <c r="L759" s="315"/>
    </row>
    <row r="760" spans="3:12" ht="15.75" customHeight="1">
      <c r="C760" s="314"/>
      <c r="K760" s="315"/>
      <c r="L760" s="315"/>
    </row>
    <row r="761" spans="3:12" ht="15.75" customHeight="1">
      <c r="C761" s="314"/>
      <c r="K761" s="315"/>
      <c r="L761" s="315"/>
    </row>
    <row r="762" spans="3:12" ht="15.75" customHeight="1">
      <c r="C762" s="314"/>
      <c r="K762" s="315"/>
      <c r="L762" s="315"/>
    </row>
    <row r="763" spans="3:12" ht="15.75" customHeight="1">
      <c r="C763" s="314"/>
      <c r="K763" s="315"/>
      <c r="L763" s="315"/>
    </row>
    <row r="764" spans="3:12" ht="15.75" customHeight="1">
      <c r="C764" s="314"/>
      <c r="K764" s="315"/>
      <c r="L764" s="315"/>
    </row>
    <row r="765" spans="3:12" ht="15.75" customHeight="1">
      <c r="C765" s="314"/>
      <c r="K765" s="315"/>
      <c r="L765" s="315"/>
    </row>
    <row r="766" spans="3:12" ht="15.75" customHeight="1">
      <c r="C766" s="314"/>
      <c r="K766" s="315"/>
      <c r="L766" s="315"/>
    </row>
    <row r="767" spans="3:12" ht="15.75" customHeight="1">
      <c r="C767" s="314"/>
      <c r="K767" s="315"/>
      <c r="L767" s="315"/>
    </row>
    <row r="768" spans="3:12" ht="15.75" customHeight="1">
      <c r="C768" s="314"/>
      <c r="K768" s="315"/>
      <c r="L768" s="315"/>
    </row>
    <row r="769" spans="3:12" ht="15.75" customHeight="1">
      <c r="C769" s="314"/>
      <c r="K769" s="315"/>
      <c r="L769" s="315"/>
    </row>
    <row r="770" spans="3:12" ht="15.75" customHeight="1">
      <c r="C770" s="314"/>
      <c r="K770" s="315"/>
      <c r="L770" s="315"/>
    </row>
    <row r="771" spans="3:12" ht="15.75" customHeight="1">
      <c r="C771" s="314"/>
      <c r="K771" s="315"/>
      <c r="L771" s="315"/>
    </row>
    <row r="772" spans="3:12" ht="15.75" customHeight="1">
      <c r="C772" s="314"/>
      <c r="K772" s="315"/>
      <c r="L772" s="315"/>
    </row>
    <row r="773" spans="3:12" ht="15.75" customHeight="1">
      <c r="C773" s="314"/>
      <c r="K773" s="315"/>
      <c r="L773" s="315"/>
    </row>
    <row r="774" spans="3:12" ht="15.75" customHeight="1">
      <c r="C774" s="314"/>
      <c r="K774" s="315"/>
      <c r="L774" s="315"/>
    </row>
    <row r="775" spans="3:12" ht="15.75" customHeight="1">
      <c r="C775" s="314"/>
      <c r="K775" s="315"/>
      <c r="L775" s="315"/>
    </row>
    <row r="776" spans="3:12" ht="15.75" customHeight="1">
      <c r="C776" s="314"/>
      <c r="K776" s="315"/>
      <c r="L776" s="315"/>
    </row>
    <row r="777" spans="3:12" ht="15.75" customHeight="1">
      <c r="C777" s="314"/>
      <c r="K777" s="315"/>
      <c r="L777" s="315"/>
    </row>
    <row r="778" spans="3:12" ht="15.75" customHeight="1">
      <c r="C778" s="314"/>
      <c r="K778" s="315"/>
      <c r="L778" s="315"/>
    </row>
    <row r="779" spans="3:12" ht="15.75" customHeight="1">
      <c r="C779" s="314"/>
      <c r="K779" s="315"/>
      <c r="L779" s="315"/>
    </row>
    <row r="780" spans="3:12" ht="15.75" customHeight="1">
      <c r="C780" s="314"/>
      <c r="K780" s="315"/>
      <c r="L780" s="315"/>
    </row>
    <row r="781" spans="3:12" ht="15.75" customHeight="1">
      <c r="C781" s="314"/>
      <c r="K781" s="315"/>
      <c r="L781" s="315"/>
    </row>
    <row r="782" spans="3:12" ht="15.75" customHeight="1">
      <c r="C782" s="314"/>
      <c r="K782" s="315"/>
      <c r="L782" s="315"/>
    </row>
    <row r="783" spans="3:12" ht="15.75" customHeight="1">
      <c r="C783" s="314"/>
      <c r="K783" s="315"/>
      <c r="L783" s="315"/>
    </row>
    <row r="784" spans="3:12" ht="15.75" customHeight="1">
      <c r="C784" s="314"/>
      <c r="K784" s="315"/>
      <c r="L784" s="315"/>
    </row>
    <row r="785" spans="3:12" ht="15.75" customHeight="1">
      <c r="C785" s="314"/>
      <c r="K785" s="315"/>
      <c r="L785" s="315"/>
    </row>
    <row r="786" spans="3:12" ht="15.75" customHeight="1">
      <c r="C786" s="314"/>
      <c r="K786" s="315"/>
      <c r="L786" s="315"/>
    </row>
    <row r="787" spans="3:12" ht="15.75" customHeight="1">
      <c r="C787" s="314"/>
      <c r="K787" s="315"/>
      <c r="L787" s="315"/>
    </row>
    <row r="788" spans="3:12" ht="15.75" customHeight="1">
      <c r="C788" s="314"/>
      <c r="K788" s="315"/>
      <c r="L788" s="315"/>
    </row>
    <row r="789" spans="3:12" ht="15.75" customHeight="1">
      <c r="C789" s="314"/>
      <c r="K789" s="315"/>
      <c r="L789" s="315"/>
    </row>
    <row r="790" spans="3:12" ht="15.75" customHeight="1">
      <c r="C790" s="314"/>
      <c r="K790" s="315"/>
      <c r="L790" s="315"/>
    </row>
    <row r="791" spans="3:12" ht="15.75" customHeight="1">
      <c r="C791" s="314"/>
      <c r="K791" s="315"/>
      <c r="L791" s="315"/>
    </row>
    <row r="792" spans="3:12" ht="15.75" customHeight="1">
      <c r="C792" s="314"/>
      <c r="K792" s="315"/>
      <c r="L792" s="315"/>
    </row>
    <row r="793" spans="3:12" ht="15.75" customHeight="1">
      <c r="C793" s="314"/>
      <c r="K793" s="315"/>
      <c r="L793" s="315"/>
    </row>
    <row r="794" spans="3:12" ht="15.75" customHeight="1">
      <c r="C794" s="314"/>
      <c r="K794" s="315"/>
      <c r="L794" s="315"/>
    </row>
    <row r="795" spans="3:12" ht="15.75" customHeight="1">
      <c r="C795" s="314"/>
      <c r="K795" s="315"/>
      <c r="L795" s="315"/>
    </row>
    <row r="796" spans="3:12" ht="15.75" customHeight="1">
      <c r="C796" s="314"/>
      <c r="K796" s="315"/>
      <c r="L796" s="315"/>
    </row>
    <row r="797" spans="3:12" ht="15.75" customHeight="1">
      <c r="C797" s="314"/>
      <c r="K797" s="315"/>
      <c r="L797" s="315"/>
    </row>
    <row r="798" spans="3:12" ht="15.75" customHeight="1">
      <c r="C798" s="314"/>
      <c r="K798" s="315"/>
      <c r="L798" s="315"/>
    </row>
    <row r="799" spans="3:12" ht="15.75" customHeight="1">
      <c r="C799" s="314"/>
      <c r="K799" s="315"/>
      <c r="L799" s="315"/>
    </row>
    <row r="800" spans="3:12" ht="15.75" customHeight="1">
      <c r="C800" s="314"/>
      <c r="K800" s="315"/>
      <c r="L800" s="315"/>
    </row>
    <row r="801" spans="3:12" ht="15.75" customHeight="1">
      <c r="C801" s="314"/>
      <c r="K801" s="315"/>
      <c r="L801" s="315"/>
    </row>
    <row r="802" spans="3:12" ht="15.75" customHeight="1">
      <c r="C802" s="314"/>
      <c r="K802" s="315"/>
      <c r="L802" s="315"/>
    </row>
    <row r="803" spans="3:12" ht="15.75" customHeight="1">
      <c r="C803" s="314"/>
      <c r="K803" s="315"/>
      <c r="L803" s="315"/>
    </row>
    <row r="804" spans="3:12" ht="15.75" customHeight="1">
      <c r="C804" s="314"/>
      <c r="K804" s="315"/>
      <c r="L804" s="315"/>
    </row>
    <row r="805" spans="3:12" ht="15.75" customHeight="1">
      <c r="C805" s="314"/>
      <c r="K805" s="315"/>
      <c r="L805" s="315"/>
    </row>
    <row r="806" spans="3:12" ht="15.75" customHeight="1">
      <c r="C806" s="314"/>
      <c r="K806" s="315"/>
      <c r="L806" s="315"/>
    </row>
    <row r="807" spans="3:12" ht="15.75" customHeight="1">
      <c r="C807" s="314"/>
      <c r="K807" s="315"/>
      <c r="L807" s="315"/>
    </row>
    <row r="808" spans="3:12" ht="15.75" customHeight="1">
      <c r="C808" s="314"/>
      <c r="K808" s="315"/>
      <c r="L808" s="315"/>
    </row>
    <row r="809" spans="3:12" ht="15.75" customHeight="1">
      <c r="C809" s="314"/>
      <c r="K809" s="315"/>
      <c r="L809" s="315"/>
    </row>
    <row r="810" spans="3:12" ht="15.75" customHeight="1">
      <c r="C810" s="314"/>
      <c r="K810" s="315"/>
      <c r="L810" s="315"/>
    </row>
    <row r="811" spans="3:12" ht="15.75" customHeight="1">
      <c r="C811" s="314"/>
      <c r="K811" s="315"/>
      <c r="L811" s="315"/>
    </row>
    <row r="812" spans="3:12" ht="15.75" customHeight="1">
      <c r="C812" s="314"/>
      <c r="K812" s="315"/>
      <c r="L812" s="315"/>
    </row>
    <row r="813" spans="3:12" ht="15.75" customHeight="1">
      <c r="C813" s="314"/>
      <c r="K813" s="315"/>
      <c r="L813" s="315"/>
    </row>
    <row r="814" spans="3:12" ht="15.75" customHeight="1">
      <c r="C814" s="314"/>
      <c r="K814" s="315"/>
      <c r="L814" s="315"/>
    </row>
    <row r="815" spans="3:12" ht="15.75" customHeight="1">
      <c r="C815" s="314"/>
      <c r="K815" s="315"/>
      <c r="L815" s="315"/>
    </row>
    <row r="816" spans="3:12" ht="15.75" customHeight="1">
      <c r="C816" s="314"/>
      <c r="K816" s="315"/>
      <c r="L816" s="315"/>
    </row>
    <row r="817" spans="3:12" ht="15.75" customHeight="1">
      <c r="C817" s="314"/>
      <c r="K817" s="315"/>
      <c r="L817" s="315"/>
    </row>
    <row r="818" spans="3:12" ht="15.75" customHeight="1">
      <c r="C818" s="314"/>
      <c r="K818" s="315"/>
      <c r="L818" s="315"/>
    </row>
    <row r="819" spans="3:12" ht="15.75" customHeight="1">
      <c r="C819" s="314"/>
      <c r="K819" s="315"/>
      <c r="L819" s="315"/>
    </row>
    <row r="820" spans="3:12" ht="15.75" customHeight="1">
      <c r="C820" s="314"/>
      <c r="K820" s="315"/>
      <c r="L820" s="315"/>
    </row>
    <row r="821" spans="3:12" ht="15.75" customHeight="1">
      <c r="C821" s="314"/>
      <c r="K821" s="315"/>
      <c r="L821" s="315"/>
    </row>
    <row r="822" spans="3:12" ht="15.75" customHeight="1">
      <c r="C822" s="314"/>
      <c r="K822" s="315"/>
      <c r="L822" s="315"/>
    </row>
    <row r="823" spans="3:12" ht="15.75" customHeight="1">
      <c r="C823" s="314"/>
      <c r="K823" s="315"/>
      <c r="L823" s="315"/>
    </row>
    <row r="824" spans="3:12" ht="15.75" customHeight="1">
      <c r="C824" s="314"/>
      <c r="K824" s="315"/>
      <c r="L824" s="315"/>
    </row>
    <row r="825" spans="3:12" ht="15.75" customHeight="1">
      <c r="C825" s="314"/>
      <c r="K825" s="315"/>
      <c r="L825" s="315"/>
    </row>
    <row r="826" spans="3:12" ht="15.75" customHeight="1">
      <c r="C826" s="314"/>
      <c r="K826" s="315"/>
      <c r="L826" s="315"/>
    </row>
    <row r="827" spans="3:12" ht="15.75" customHeight="1">
      <c r="C827" s="314"/>
      <c r="K827" s="315"/>
      <c r="L827" s="315"/>
    </row>
    <row r="828" spans="3:12" ht="15.75" customHeight="1">
      <c r="C828" s="314"/>
      <c r="K828" s="315"/>
      <c r="L828" s="315"/>
    </row>
    <row r="829" spans="3:12" ht="15.75" customHeight="1">
      <c r="C829" s="314"/>
      <c r="K829" s="315"/>
      <c r="L829" s="315"/>
    </row>
    <row r="830" spans="3:12" ht="15.75" customHeight="1">
      <c r="C830" s="314"/>
      <c r="K830" s="315"/>
      <c r="L830" s="315"/>
    </row>
    <row r="831" spans="3:12" ht="15.75" customHeight="1">
      <c r="C831" s="314"/>
      <c r="K831" s="315"/>
      <c r="L831" s="315"/>
    </row>
    <row r="832" spans="3:12" ht="15.75" customHeight="1">
      <c r="C832" s="314"/>
      <c r="K832" s="315"/>
      <c r="L832" s="315"/>
    </row>
    <row r="833" spans="3:12" ht="15.75" customHeight="1">
      <c r="C833" s="314"/>
      <c r="K833" s="315"/>
      <c r="L833" s="315"/>
    </row>
    <row r="834" spans="3:12" ht="15.75" customHeight="1">
      <c r="C834" s="314"/>
      <c r="K834" s="315"/>
      <c r="L834" s="315"/>
    </row>
    <row r="835" spans="3:12" ht="15.75" customHeight="1">
      <c r="C835" s="314"/>
      <c r="K835" s="315"/>
      <c r="L835" s="315"/>
    </row>
    <row r="836" spans="3:12" ht="15.75" customHeight="1">
      <c r="C836" s="314"/>
      <c r="K836" s="315"/>
      <c r="L836" s="315"/>
    </row>
    <row r="837" spans="3:12" ht="15.75" customHeight="1">
      <c r="C837" s="314"/>
      <c r="K837" s="315"/>
      <c r="L837" s="315"/>
    </row>
    <row r="838" spans="3:12" ht="15.75" customHeight="1">
      <c r="C838" s="314"/>
      <c r="K838" s="315"/>
      <c r="L838" s="315"/>
    </row>
    <row r="839" spans="3:12" ht="15.75" customHeight="1">
      <c r="C839" s="314"/>
      <c r="K839" s="315"/>
      <c r="L839" s="315"/>
    </row>
    <row r="840" spans="3:12" ht="15.75" customHeight="1">
      <c r="C840" s="314"/>
      <c r="K840" s="315"/>
      <c r="L840" s="315"/>
    </row>
    <row r="841" spans="3:12" ht="15.75" customHeight="1">
      <c r="C841" s="314"/>
      <c r="K841" s="315"/>
      <c r="L841" s="315"/>
    </row>
    <row r="842" spans="3:12" ht="15.75" customHeight="1">
      <c r="C842" s="314"/>
      <c r="K842" s="315"/>
      <c r="L842" s="315"/>
    </row>
    <row r="843" spans="3:12" ht="15.75" customHeight="1">
      <c r="C843" s="314"/>
      <c r="K843" s="315"/>
      <c r="L843" s="315"/>
    </row>
    <row r="844" spans="3:12" ht="15.75" customHeight="1">
      <c r="C844" s="314"/>
      <c r="K844" s="315"/>
      <c r="L844" s="315"/>
    </row>
    <row r="845" spans="3:12" ht="15.75" customHeight="1">
      <c r="C845" s="314"/>
      <c r="K845" s="315"/>
      <c r="L845" s="315"/>
    </row>
    <row r="846" spans="3:12" ht="15.75" customHeight="1">
      <c r="C846" s="314"/>
      <c r="K846" s="315"/>
      <c r="L846" s="315"/>
    </row>
    <row r="847" spans="3:12" ht="15.75" customHeight="1">
      <c r="C847" s="314"/>
      <c r="K847" s="315"/>
      <c r="L847" s="315"/>
    </row>
    <row r="848" spans="3:12" ht="15.75" customHeight="1">
      <c r="C848" s="314"/>
      <c r="K848" s="315"/>
      <c r="L848" s="315"/>
    </row>
    <row r="849" spans="3:12" ht="15.75" customHeight="1">
      <c r="C849" s="314"/>
      <c r="K849" s="315"/>
      <c r="L849" s="315"/>
    </row>
    <row r="850" spans="3:12" ht="15.75" customHeight="1">
      <c r="C850" s="314"/>
      <c r="K850" s="315"/>
      <c r="L850" s="315"/>
    </row>
    <row r="851" spans="3:12" ht="15.75" customHeight="1">
      <c r="C851" s="314"/>
      <c r="K851" s="315"/>
      <c r="L851" s="315"/>
    </row>
    <row r="852" spans="3:12" ht="15.75" customHeight="1">
      <c r="C852" s="314"/>
      <c r="K852" s="315"/>
      <c r="L852" s="315"/>
    </row>
    <row r="853" spans="3:12" ht="15.75" customHeight="1">
      <c r="C853" s="314"/>
      <c r="K853" s="315"/>
      <c r="L853" s="315"/>
    </row>
    <row r="854" spans="3:12" ht="15.75" customHeight="1">
      <c r="C854" s="314"/>
      <c r="K854" s="315"/>
      <c r="L854" s="315"/>
    </row>
    <row r="855" spans="3:12" ht="15.75" customHeight="1">
      <c r="C855" s="314"/>
      <c r="K855" s="315"/>
      <c r="L855" s="315"/>
    </row>
    <row r="856" spans="3:12" ht="15.75" customHeight="1">
      <c r="C856" s="314"/>
      <c r="K856" s="315"/>
      <c r="L856" s="315"/>
    </row>
    <row r="857" spans="3:12" ht="15.75" customHeight="1">
      <c r="C857" s="314"/>
      <c r="K857" s="315"/>
      <c r="L857" s="315"/>
    </row>
    <row r="858" spans="3:12" ht="15.75" customHeight="1">
      <c r="C858" s="314"/>
      <c r="K858" s="315"/>
      <c r="L858" s="315"/>
    </row>
    <row r="859" spans="3:12" ht="15.75" customHeight="1">
      <c r="C859" s="314"/>
      <c r="K859" s="315"/>
      <c r="L859" s="315"/>
    </row>
    <row r="860" spans="3:12" ht="15.75" customHeight="1">
      <c r="C860" s="314"/>
      <c r="K860" s="315"/>
      <c r="L860" s="315"/>
    </row>
    <row r="861" spans="3:12" ht="15.75" customHeight="1">
      <c r="C861" s="314"/>
      <c r="K861" s="315"/>
      <c r="L861" s="315"/>
    </row>
    <row r="862" spans="3:12" ht="15.75" customHeight="1">
      <c r="C862" s="314"/>
      <c r="K862" s="315"/>
      <c r="L862" s="315"/>
    </row>
    <row r="863" spans="3:12" ht="15.75" customHeight="1">
      <c r="C863" s="314"/>
      <c r="K863" s="315"/>
      <c r="L863" s="315"/>
    </row>
    <row r="864" spans="3:12" ht="15.75" customHeight="1">
      <c r="C864" s="314"/>
      <c r="K864" s="315"/>
      <c r="L864" s="315"/>
    </row>
    <row r="865" spans="3:12" ht="15.75" customHeight="1">
      <c r="C865" s="314"/>
      <c r="K865" s="315"/>
      <c r="L865" s="315"/>
    </row>
    <row r="866" spans="3:12" ht="15.75" customHeight="1">
      <c r="C866" s="314"/>
      <c r="K866" s="315"/>
      <c r="L866" s="315"/>
    </row>
    <row r="867" spans="3:12" ht="15.75" customHeight="1">
      <c r="C867" s="314"/>
      <c r="K867" s="315"/>
      <c r="L867" s="315"/>
    </row>
    <row r="868" spans="3:12" ht="15.75" customHeight="1">
      <c r="C868" s="314"/>
      <c r="K868" s="315"/>
      <c r="L868" s="315"/>
    </row>
    <row r="869" spans="3:12" ht="15.75" customHeight="1">
      <c r="C869" s="314"/>
      <c r="K869" s="315"/>
      <c r="L869" s="315"/>
    </row>
    <row r="870" spans="3:12" ht="15.75" customHeight="1">
      <c r="C870" s="314"/>
      <c r="K870" s="315"/>
      <c r="L870" s="315"/>
    </row>
    <row r="871" spans="3:12" ht="15.75" customHeight="1">
      <c r="C871" s="314"/>
      <c r="K871" s="315"/>
      <c r="L871" s="315"/>
    </row>
    <row r="872" spans="3:12" ht="15.75" customHeight="1">
      <c r="C872" s="314"/>
      <c r="K872" s="315"/>
      <c r="L872" s="315"/>
    </row>
    <row r="873" spans="3:12" ht="15.75" customHeight="1">
      <c r="C873" s="314"/>
      <c r="K873" s="315"/>
      <c r="L873" s="315"/>
    </row>
    <row r="874" spans="3:12" ht="15.75" customHeight="1">
      <c r="C874" s="314"/>
      <c r="K874" s="315"/>
      <c r="L874" s="315"/>
    </row>
    <row r="875" spans="3:12" ht="15.75" customHeight="1">
      <c r="C875" s="314"/>
      <c r="K875" s="315"/>
      <c r="L875" s="315"/>
    </row>
    <row r="876" spans="3:12" ht="15.75" customHeight="1">
      <c r="C876" s="314"/>
      <c r="K876" s="315"/>
      <c r="L876" s="315"/>
    </row>
    <row r="877" spans="3:12" ht="15.75" customHeight="1">
      <c r="C877" s="314"/>
      <c r="K877" s="315"/>
      <c r="L877" s="315"/>
    </row>
    <row r="878" spans="3:12" ht="15.75" customHeight="1">
      <c r="C878" s="314"/>
      <c r="K878" s="315"/>
      <c r="L878" s="315"/>
    </row>
    <row r="879" spans="3:12" ht="15.75" customHeight="1">
      <c r="C879" s="314"/>
      <c r="K879" s="315"/>
      <c r="L879" s="315"/>
    </row>
    <row r="880" spans="3:12" ht="15.75" customHeight="1">
      <c r="C880" s="314"/>
      <c r="K880" s="315"/>
      <c r="L880" s="315"/>
    </row>
    <row r="881" spans="3:12" ht="15.75" customHeight="1">
      <c r="C881" s="314"/>
      <c r="K881" s="315"/>
      <c r="L881" s="315"/>
    </row>
    <row r="882" spans="3:12" ht="15.75" customHeight="1">
      <c r="C882" s="314"/>
      <c r="K882" s="315"/>
      <c r="L882" s="315"/>
    </row>
    <row r="883" spans="3:12" ht="15.75" customHeight="1">
      <c r="C883" s="314"/>
      <c r="K883" s="315"/>
      <c r="L883" s="315"/>
    </row>
    <row r="884" spans="3:12" ht="15.75" customHeight="1">
      <c r="C884" s="314"/>
      <c r="K884" s="315"/>
      <c r="L884" s="315"/>
    </row>
    <row r="885" spans="3:12" ht="15.75" customHeight="1">
      <c r="C885" s="314"/>
      <c r="K885" s="315"/>
      <c r="L885" s="315"/>
    </row>
    <row r="886" spans="3:12" ht="15.75" customHeight="1">
      <c r="C886" s="314"/>
      <c r="K886" s="315"/>
      <c r="L886" s="315"/>
    </row>
    <row r="887" spans="3:12" ht="15.75" customHeight="1">
      <c r="C887" s="314"/>
      <c r="K887" s="315"/>
      <c r="L887" s="315"/>
    </row>
    <row r="888" spans="3:12" ht="15.75" customHeight="1">
      <c r="C888" s="314"/>
      <c r="K888" s="315"/>
      <c r="L888" s="315"/>
    </row>
    <row r="889" spans="3:12" ht="15.75" customHeight="1">
      <c r="C889" s="314"/>
      <c r="K889" s="315"/>
      <c r="L889" s="315"/>
    </row>
    <row r="890" spans="3:12" ht="15.75" customHeight="1">
      <c r="C890" s="314"/>
      <c r="K890" s="315"/>
      <c r="L890" s="315"/>
    </row>
    <row r="891" spans="3:12" ht="15.75" customHeight="1">
      <c r="C891" s="314"/>
      <c r="K891" s="315"/>
      <c r="L891" s="315"/>
    </row>
    <row r="892" spans="3:12" ht="15.75" customHeight="1">
      <c r="C892" s="314"/>
      <c r="K892" s="315"/>
      <c r="L892" s="315"/>
    </row>
    <row r="893" spans="3:12" ht="15.75" customHeight="1">
      <c r="C893" s="314"/>
      <c r="K893" s="315"/>
      <c r="L893" s="315"/>
    </row>
    <row r="894" spans="3:12" ht="15.75" customHeight="1">
      <c r="C894" s="314"/>
      <c r="K894" s="315"/>
      <c r="L894" s="315"/>
    </row>
    <row r="895" spans="3:12" ht="15.75" customHeight="1">
      <c r="C895" s="314"/>
      <c r="K895" s="315"/>
      <c r="L895" s="315"/>
    </row>
    <row r="896" spans="3:12" ht="15.75" customHeight="1">
      <c r="C896" s="314"/>
      <c r="K896" s="315"/>
      <c r="L896" s="315"/>
    </row>
    <row r="897" spans="3:12" ht="15.75" customHeight="1">
      <c r="C897" s="314"/>
      <c r="K897" s="315"/>
      <c r="L897" s="315"/>
    </row>
    <row r="898" spans="3:12" ht="15.75" customHeight="1">
      <c r="C898" s="314"/>
      <c r="K898" s="315"/>
      <c r="L898" s="315"/>
    </row>
    <row r="899" spans="3:12" ht="15.75" customHeight="1">
      <c r="C899" s="314"/>
      <c r="K899" s="315"/>
      <c r="L899" s="315"/>
    </row>
    <row r="900" spans="3:12" ht="15.75" customHeight="1">
      <c r="C900" s="314"/>
      <c r="K900" s="315"/>
      <c r="L900" s="315"/>
    </row>
    <row r="901" spans="3:12" ht="15.75" customHeight="1">
      <c r="C901" s="314"/>
      <c r="K901" s="315"/>
      <c r="L901" s="315"/>
    </row>
    <row r="902" spans="3:12" ht="15.75" customHeight="1">
      <c r="C902" s="314"/>
      <c r="K902" s="315"/>
      <c r="L902" s="315"/>
    </row>
    <row r="903" spans="3:12" ht="15.75" customHeight="1">
      <c r="C903" s="314"/>
      <c r="K903" s="315"/>
      <c r="L903" s="315"/>
    </row>
    <row r="904" spans="3:12" ht="15.75" customHeight="1">
      <c r="C904" s="314"/>
      <c r="K904" s="315"/>
      <c r="L904" s="315"/>
    </row>
    <row r="905" spans="3:12" ht="15.75" customHeight="1">
      <c r="C905" s="314"/>
      <c r="K905" s="315"/>
      <c r="L905" s="315"/>
    </row>
    <row r="906" spans="3:12" ht="15.75" customHeight="1">
      <c r="C906" s="314"/>
      <c r="K906" s="315"/>
      <c r="L906" s="315"/>
    </row>
    <row r="907" spans="3:12" ht="15.75" customHeight="1">
      <c r="C907" s="314"/>
      <c r="K907" s="315"/>
      <c r="L907" s="315"/>
    </row>
    <row r="908" spans="3:12" ht="15.75" customHeight="1">
      <c r="C908" s="314"/>
      <c r="K908" s="315"/>
      <c r="L908" s="315"/>
    </row>
    <row r="909" spans="3:12" ht="15.75" customHeight="1">
      <c r="C909" s="314"/>
      <c r="K909" s="315"/>
      <c r="L909" s="315"/>
    </row>
    <row r="910" spans="3:12" ht="15.75" customHeight="1">
      <c r="C910" s="314"/>
      <c r="K910" s="315"/>
      <c r="L910" s="315"/>
    </row>
    <row r="911" spans="3:12" ht="15.75" customHeight="1">
      <c r="C911" s="314"/>
      <c r="K911" s="315"/>
      <c r="L911" s="315"/>
    </row>
    <row r="912" spans="3:12" ht="15.75" customHeight="1">
      <c r="C912" s="314"/>
      <c r="K912" s="315"/>
      <c r="L912" s="315"/>
    </row>
    <row r="913" spans="3:12" ht="15.75" customHeight="1">
      <c r="C913" s="314"/>
      <c r="K913" s="315"/>
      <c r="L913" s="315"/>
    </row>
    <row r="914" spans="3:12" ht="15.75" customHeight="1">
      <c r="C914" s="314"/>
      <c r="K914" s="315"/>
      <c r="L914" s="315"/>
    </row>
    <row r="915" spans="3:12" ht="15.75" customHeight="1">
      <c r="C915" s="314"/>
      <c r="K915" s="315"/>
      <c r="L915" s="315"/>
    </row>
    <row r="916" spans="3:12" ht="15.75" customHeight="1">
      <c r="C916" s="314"/>
      <c r="K916" s="315"/>
      <c r="L916" s="315"/>
    </row>
    <row r="917" spans="3:12" ht="15.75" customHeight="1">
      <c r="C917" s="314"/>
      <c r="K917" s="315"/>
      <c r="L917" s="315"/>
    </row>
    <row r="918" spans="3:12" ht="15.75" customHeight="1">
      <c r="C918" s="314"/>
      <c r="K918" s="315"/>
      <c r="L918" s="315"/>
    </row>
    <row r="919" spans="3:12" ht="15.75" customHeight="1">
      <c r="C919" s="314"/>
      <c r="K919" s="315"/>
      <c r="L919" s="315"/>
    </row>
    <row r="920" spans="3:12" ht="15.75" customHeight="1">
      <c r="C920" s="314"/>
      <c r="K920" s="315"/>
      <c r="L920" s="315"/>
    </row>
    <row r="921" spans="3:12" ht="15.75" customHeight="1">
      <c r="C921" s="314"/>
      <c r="K921" s="315"/>
      <c r="L921" s="315"/>
    </row>
    <row r="922" spans="3:12" ht="15.75" customHeight="1">
      <c r="C922" s="314"/>
      <c r="K922" s="315"/>
      <c r="L922" s="315"/>
    </row>
    <row r="923" spans="3:12" ht="15.75" customHeight="1">
      <c r="C923" s="314"/>
      <c r="K923" s="315"/>
      <c r="L923" s="315"/>
    </row>
    <row r="924" spans="3:12" ht="15.75" customHeight="1">
      <c r="C924" s="314"/>
      <c r="K924" s="315"/>
      <c r="L924" s="315"/>
    </row>
    <row r="925" spans="3:12" ht="15.75" customHeight="1">
      <c r="C925" s="314"/>
      <c r="K925" s="315"/>
      <c r="L925" s="315"/>
    </row>
    <row r="926" spans="3:12" ht="15.75" customHeight="1">
      <c r="C926" s="314"/>
      <c r="K926" s="315"/>
      <c r="L926" s="315"/>
    </row>
    <row r="927" spans="3:12" ht="15.75" customHeight="1">
      <c r="C927" s="314"/>
      <c r="K927" s="315"/>
      <c r="L927" s="315"/>
    </row>
    <row r="928" spans="3:12" ht="15.75" customHeight="1">
      <c r="C928" s="314"/>
      <c r="K928" s="315"/>
      <c r="L928" s="315"/>
    </row>
    <row r="929" spans="3:12" ht="15.75" customHeight="1">
      <c r="C929" s="314"/>
      <c r="K929" s="315"/>
      <c r="L929" s="315"/>
    </row>
    <row r="930" spans="3:12" ht="15.75" customHeight="1">
      <c r="C930" s="314"/>
      <c r="K930" s="315"/>
      <c r="L930" s="315"/>
    </row>
    <row r="931" spans="3:12" ht="15.75" customHeight="1">
      <c r="C931" s="314"/>
      <c r="K931" s="315"/>
      <c r="L931" s="315"/>
    </row>
    <row r="932" spans="3:12" ht="15.75" customHeight="1">
      <c r="C932" s="314"/>
      <c r="K932" s="315"/>
      <c r="L932" s="315"/>
    </row>
    <row r="933" spans="3:12" ht="15.75" customHeight="1">
      <c r="C933" s="314"/>
      <c r="K933" s="315"/>
      <c r="L933" s="315"/>
    </row>
    <row r="934" spans="3:12" ht="15.75" customHeight="1">
      <c r="C934" s="314"/>
      <c r="K934" s="315"/>
      <c r="L934" s="315"/>
    </row>
    <row r="935" spans="3:12" ht="15.75" customHeight="1">
      <c r="C935" s="314"/>
      <c r="K935" s="315"/>
      <c r="L935" s="315"/>
    </row>
    <row r="936" spans="3:12" ht="15.75" customHeight="1">
      <c r="C936" s="314"/>
      <c r="K936" s="315"/>
      <c r="L936" s="315"/>
    </row>
    <row r="937" spans="3:12" ht="15.75" customHeight="1">
      <c r="C937" s="314"/>
      <c r="K937" s="315"/>
      <c r="L937" s="315"/>
    </row>
    <row r="938" spans="3:12" ht="15.75" customHeight="1">
      <c r="C938" s="314"/>
      <c r="K938" s="315"/>
      <c r="L938" s="315"/>
    </row>
    <row r="939" spans="3:12" ht="15.75" customHeight="1">
      <c r="C939" s="314"/>
      <c r="K939" s="315"/>
      <c r="L939" s="315"/>
    </row>
    <row r="940" spans="3:12" ht="15.75" customHeight="1">
      <c r="C940" s="314"/>
      <c r="K940" s="315"/>
      <c r="L940" s="315"/>
    </row>
    <row r="941" spans="3:12" ht="15.75" customHeight="1">
      <c r="C941" s="314"/>
      <c r="K941" s="315"/>
      <c r="L941" s="315"/>
    </row>
    <row r="942" spans="3:12" ht="15.75" customHeight="1">
      <c r="C942" s="314"/>
      <c r="K942" s="315"/>
      <c r="L942" s="315"/>
    </row>
    <row r="943" spans="3:12" ht="15.75" customHeight="1">
      <c r="C943" s="314"/>
      <c r="K943" s="315"/>
      <c r="L943" s="315"/>
    </row>
    <row r="944" spans="3:12" ht="15.75" customHeight="1">
      <c r="C944" s="314"/>
      <c r="K944" s="315"/>
      <c r="L944" s="315"/>
    </row>
    <row r="945" spans="3:12" ht="15.75" customHeight="1">
      <c r="C945" s="314"/>
      <c r="K945" s="315"/>
      <c r="L945" s="315"/>
    </row>
    <row r="946" spans="3:12" ht="15.75" customHeight="1">
      <c r="C946" s="314"/>
      <c r="K946" s="315"/>
      <c r="L946" s="315"/>
    </row>
    <row r="947" spans="3:12" ht="15.75" customHeight="1">
      <c r="C947" s="314"/>
      <c r="K947" s="315"/>
      <c r="L947" s="315"/>
    </row>
    <row r="948" spans="3:12" ht="15.75" customHeight="1">
      <c r="C948" s="314"/>
      <c r="K948" s="315"/>
      <c r="L948" s="315"/>
    </row>
    <row r="949" spans="3:12" ht="15.75" customHeight="1">
      <c r="C949" s="314"/>
      <c r="K949" s="315"/>
      <c r="L949" s="315"/>
    </row>
    <row r="950" spans="3:12" ht="15.75" customHeight="1">
      <c r="C950" s="314"/>
      <c r="K950" s="315"/>
      <c r="L950" s="315"/>
    </row>
    <row r="951" spans="3:12" ht="15.75" customHeight="1">
      <c r="C951" s="314"/>
      <c r="K951" s="315"/>
      <c r="L951" s="315"/>
    </row>
  </sheetData>
  <mergeCells count="64">
    <mergeCell ref="R96:AI96"/>
    <mergeCell ref="P33:AI33"/>
    <mergeCell ref="H34:J34"/>
    <mergeCell ref="P35:AI35"/>
    <mergeCell ref="A82:D82"/>
    <mergeCell ref="K82:L82"/>
    <mergeCell ref="H26:J26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15:J15"/>
    <mergeCell ref="H16:J16"/>
    <mergeCell ref="A20:D20"/>
    <mergeCell ref="P20:AI20"/>
    <mergeCell ref="K20:L20"/>
    <mergeCell ref="H10:J10"/>
    <mergeCell ref="H11:J11"/>
    <mergeCell ref="H12:J12"/>
    <mergeCell ref="H13:J13"/>
    <mergeCell ref="H14:J14"/>
    <mergeCell ref="P6:AI6"/>
    <mergeCell ref="P9:AI9"/>
    <mergeCell ref="A1:A2"/>
    <mergeCell ref="B1:D2"/>
    <mergeCell ref="P1:X1"/>
    <mergeCell ref="Y1:AI1"/>
    <mergeCell ref="K4:L4"/>
    <mergeCell ref="P4:AI4"/>
    <mergeCell ref="H5:J5"/>
    <mergeCell ref="A4:D4"/>
    <mergeCell ref="A6:D6"/>
    <mergeCell ref="K6:L6"/>
    <mergeCell ref="A9:D9"/>
    <mergeCell ref="K9:L9"/>
    <mergeCell ref="A78:D78"/>
    <mergeCell ref="K78:L78"/>
    <mergeCell ref="H79:J79"/>
    <mergeCell ref="H80:J80"/>
    <mergeCell ref="A96:D96"/>
    <mergeCell ref="K96:L96"/>
    <mergeCell ref="H84:J84"/>
    <mergeCell ref="H85:J85"/>
    <mergeCell ref="H86:J86"/>
    <mergeCell ref="H87:J87"/>
    <mergeCell ref="H88:J88"/>
    <mergeCell ref="H89:J89"/>
    <mergeCell ref="H91:J91"/>
    <mergeCell ref="H38:J38"/>
    <mergeCell ref="K39:L39"/>
    <mergeCell ref="A39:D39"/>
    <mergeCell ref="A46:D46"/>
    <mergeCell ref="K46:L46"/>
    <mergeCell ref="A33:D33"/>
    <mergeCell ref="A35:D35"/>
    <mergeCell ref="K35:L35"/>
    <mergeCell ref="H36:J36"/>
    <mergeCell ref="H37:J37"/>
    <mergeCell ref="K33:L33"/>
  </mergeCells>
  <conditionalFormatting sqref="L23:L29 L13:L16">
    <cfRule type="colorScale" priority="1">
      <colorScale>
        <cfvo type="formula" val="6"/>
        <cfvo type="formula" val="7"/>
        <cfvo type="formula" val="8"/>
        <color rgb="FFCC0000"/>
        <color rgb="FFE69138"/>
        <color rgb="FF6AA84F"/>
      </colorScale>
    </cfRule>
  </conditionalFormatting>
  <dataValidations count="1">
    <dataValidation type="list" allowBlank="1" showErrorMessage="1" sqref="A97:A98" xr:uid="{00000000-0002-0000-0000-000002000000}">
      <formula1>#REF!</formula1>
    </dataValidation>
  </dataValidations>
  <pageMargins left="0.7" right="0.7" top="0.75" bottom="0.75" header="0.3" footer="0.3"/>
  <drawing r:id="rId1"/>
  <legacyDrawing r:id="rId2"/>
  <tableParts count="6">
    <tablePart r:id="rId3"/>
    <tablePart r:id="rId4"/>
    <tablePart r:id="rId5"/>
    <tablePart r:id="rId6"/>
    <tablePart r:id="rId7"/>
    <tablePart r:id="rId8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 xr:uid="{00000000-0002-0000-0000-000000000000}">
          <x14:formula1>
            <xm:f>#REF!</xm:f>
          </x14:formula1>
          <xm:sqref>A5 A14:A19 A22 A24:A32 A36:A38 A40:A45 A80 A83 A87 A89:A91 A95</xm:sqref>
        </x14:dataValidation>
        <x14:dataValidation type="list" allowBlank="1" showErrorMessage="1" xr:uid="{00000000-0002-0000-0000-000001000000}">
          <x14:formula1>
            <xm:f>#REF!</xm:f>
          </x14:formula1>
          <xm:sqref>A7:A8 A10:A13 A21 A23 A34 A79 A81 A84:A86 A88 A92:A94</xm:sqref>
        </x14:dataValidation>
        <x14:dataValidation type="list" allowBlank="1" showErrorMessage="1" xr:uid="{00000000-0002-0000-0000-000003000000}">
          <x14:formula1>
            <xm:f>#REF!</xm:f>
          </x14:formula1>
          <xm:sqref>M36:M37 M83</xm:sqref>
        </x14:dataValidation>
        <x14:dataValidation type="list" allowBlank="1" showErrorMessage="1" xr:uid="{00000000-0002-0000-0000-000004000000}">
          <x14:formula1>
            <xm:f>'Présence OPEX Naph'!$C$1:$Q$1</xm:f>
          </x14:formula1>
          <xm:sqref>K13:K16 K23:K29</xm:sqref>
        </x14:dataValidation>
        <x14:dataValidation type="list" allowBlank="1" showErrorMessage="1" xr:uid="{00000000-0002-0000-0000-000005000000}">
          <x14:formula1>
            <xm:f>#REF!</xm:f>
          </x14:formula1>
          <xm:sqref>M10:M19 M21:M32 M34 K38 M38 M40:M45 M79:M81 M84:M87 M89:M91 M93:M95 K97:M98</xm:sqref>
        </x14:dataValidation>
        <x14:dataValidation type="list" allowBlank="1" showErrorMessage="1" xr:uid="{00000000-0002-0000-0000-000006000000}">
          <x14:formula1>
            <xm:f>#REF!</xm:f>
          </x14:formula1>
          <xm:sqref>M88 M92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  <outlinePr summaryBelow="0" summaryRight="0"/>
  </sheetPr>
  <dimension ref="A1:AJ1025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14.42578125" defaultRowHeight="15" customHeight="1"/>
  <cols>
    <col min="1" max="1" width="14.42578125" customWidth="1"/>
    <col min="2" max="2" width="15.140625" customWidth="1"/>
    <col min="3" max="10" width="7" customWidth="1"/>
    <col min="11" max="11" width="6.5703125" customWidth="1"/>
    <col min="12" max="13" width="6.42578125" customWidth="1"/>
    <col min="14" max="17" width="6.85546875" customWidth="1"/>
    <col min="18" max="18" width="5.140625" customWidth="1"/>
    <col min="19" max="19" width="6.42578125" customWidth="1"/>
  </cols>
  <sheetData>
    <row r="1" spans="1:36" ht="24.75" customHeight="1">
      <c r="A1" s="415"/>
      <c r="B1" s="396"/>
      <c r="C1" s="339">
        <v>44304</v>
      </c>
      <c r="D1" s="339">
        <v>44311</v>
      </c>
      <c r="E1" s="339">
        <v>44318</v>
      </c>
      <c r="F1" s="339">
        <v>44325</v>
      </c>
      <c r="G1" s="339">
        <v>44332</v>
      </c>
      <c r="H1" s="339">
        <v>44339</v>
      </c>
      <c r="I1" s="340"/>
      <c r="J1" s="341"/>
      <c r="K1" s="342"/>
      <c r="L1" s="342"/>
      <c r="M1" s="342"/>
      <c r="N1" s="342"/>
      <c r="O1" s="342"/>
      <c r="P1" s="342"/>
      <c r="Q1" s="342"/>
      <c r="R1" s="337"/>
      <c r="S1" s="343">
        <f>COUNTA(C1:Q1)</f>
        <v>6</v>
      </c>
      <c r="T1" s="344">
        <f>S1/2</f>
        <v>3</v>
      </c>
      <c r="U1" s="6"/>
      <c r="V1" s="6"/>
      <c r="W1" s="6"/>
      <c r="X1" s="6"/>
    </row>
    <row r="2" spans="1:36" ht="12.75" customHeight="1">
      <c r="A2" s="6"/>
      <c r="B2" s="321" t="s">
        <v>53</v>
      </c>
      <c r="C2" s="327" t="s">
        <v>41</v>
      </c>
      <c r="D2" s="327" t="s">
        <v>41</v>
      </c>
      <c r="E2" s="327" t="s">
        <v>41</v>
      </c>
      <c r="F2" s="327" t="s">
        <v>41</v>
      </c>
      <c r="G2" s="327" t="s">
        <v>41</v>
      </c>
      <c r="H2" s="331"/>
      <c r="I2" s="331"/>
      <c r="J2" s="331"/>
      <c r="K2" s="331"/>
      <c r="L2" s="331"/>
      <c r="M2" s="331"/>
      <c r="N2" s="328"/>
      <c r="O2" s="328"/>
      <c r="P2" s="328"/>
      <c r="Q2" s="328"/>
      <c r="R2" s="345">
        <f t="shared" ref="R2:R11" si="0">COUNTA(C2:Q2)</f>
        <v>5</v>
      </c>
      <c r="S2" s="61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329"/>
      <c r="AE2" s="329"/>
      <c r="AF2" s="329"/>
      <c r="AG2" s="329"/>
      <c r="AH2" s="329"/>
      <c r="AI2" s="329"/>
      <c r="AJ2" s="329"/>
    </row>
    <row r="3" spans="1:36" ht="12.75" customHeight="1">
      <c r="A3" s="6"/>
      <c r="B3" s="322" t="s">
        <v>58</v>
      </c>
      <c r="C3" s="327" t="s">
        <v>41</v>
      </c>
      <c r="D3" s="327" t="s">
        <v>41</v>
      </c>
      <c r="E3" s="327" t="s">
        <v>41</v>
      </c>
      <c r="F3" s="327" t="s">
        <v>41</v>
      </c>
      <c r="G3" s="327" t="s">
        <v>41</v>
      </c>
      <c r="H3" s="331"/>
      <c r="I3" s="331"/>
      <c r="J3" s="331"/>
      <c r="K3" s="331"/>
      <c r="L3" s="334"/>
      <c r="M3" s="334"/>
      <c r="N3" s="331"/>
      <c r="O3" s="328"/>
      <c r="P3" s="328"/>
      <c r="Q3" s="328"/>
      <c r="R3" s="345">
        <f t="shared" si="0"/>
        <v>5</v>
      </c>
      <c r="S3" s="332"/>
      <c r="T3" s="329"/>
      <c r="U3" s="329"/>
      <c r="V3" s="329"/>
      <c r="W3" s="329"/>
      <c r="X3" s="329"/>
      <c r="Y3" s="329"/>
      <c r="Z3" s="329"/>
      <c r="AA3" s="329"/>
      <c r="AB3" s="329"/>
      <c r="AC3" s="329"/>
      <c r="AD3" s="329"/>
      <c r="AE3" s="329"/>
      <c r="AF3" s="329"/>
      <c r="AG3" s="329"/>
      <c r="AH3" s="329"/>
      <c r="AI3" s="329"/>
      <c r="AJ3" s="329"/>
    </row>
    <row r="4" spans="1:36" ht="12.75" customHeight="1">
      <c r="A4" s="6"/>
      <c r="B4" s="321" t="s">
        <v>62</v>
      </c>
      <c r="C4" s="346"/>
      <c r="D4" s="331"/>
      <c r="E4" s="327" t="s">
        <v>41</v>
      </c>
      <c r="F4" s="327" t="s">
        <v>41</v>
      </c>
      <c r="G4" s="331"/>
      <c r="H4" s="331"/>
      <c r="I4" s="331"/>
      <c r="J4" s="347"/>
      <c r="K4" s="331"/>
      <c r="L4" s="331"/>
      <c r="M4" s="331"/>
      <c r="N4" s="334"/>
      <c r="O4" s="334"/>
      <c r="P4" s="334"/>
      <c r="Q4" s="334"/>
      <c r="R4" s="345">
        <f t="shared" si="0"/>
        <v>2</v>
      </c>
      <c r="S4" s="61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</row>
    <row r="5" spans="1:36" ht="12.75" customHeight="1">
      <c r="A5" s="6"/>
      <c r="B5" s="323" t="s">
        <v>217</v>
      </c>
      <c r="C5" s="327" t="s">
        <v>41</v>
      </c>
      <c r="D5" s="327" t="s">
        <v>41</v>
      </c>
      <c r="E5" s="327" t="s">
        <v>41</v>
      </c>
      <c r="F5" s="327" t="s">
        <v>41</v>
      </c>
      <c r="G5" s="327" t="s">
        <v>41</v>
      </c>
      <c r="H5" s="347"/>
      <c r="I5" s="331"/>
      <c r="J5" s="331"/>
      <c r="K5" s="334"/>
      <c r="L5" s="331"/>
      <c r="M5" s="331"/>
      <c r="N5" s="331"/>
      <c r="O5" s="328"/>
      <c r="P5" s="331"/>
      <c r="Q5" s="331"/>
      <c r="R5" s="345">
        <f t="shared" si="0"/>
        <v>5</v>
      </c>
      <c r="S5" s="332"/>
      <c r="T5" s="329"/>
      <c r="U5" s="329"/>
      <c r="V5" s="329"/>
      <c r="W5" s="329"/>
      <c r="X5" s="329"/>
      <c r="Y5" s="329"/>
      <c r="Z5" s="329"/>
      <c r="AA5" s="329"/>
      <c r="AB5" s="329"/>
      <c r="AC5" s="329"/>
      <c r="AD5" s="329"/>
      <c r="AE5" s="329"/>
      <c r="AF5" s="329"/>
      <c r="AG5" s="329"/>
      <c r="AH5" s="329"/>
      <c r="AI5" s="329"/>
      <c r="AJ5" s="329"/>
    </row>
    <row r="6" spans="1:36" ht="12.75" customHeight="1">
      <c r="A6" s="6"/>
      <c r="B6" s="325" t="s">
        <v>71</v>
      </c>
      <c r="C6" s="327" t="s">
        <v>41</v>
      </c>
      <c r="D6" s="327" t="s">
        <v>41</v>
      </c>
      <c r="E6" s="331"/>
      <c r="F6" s="327" t="s">
        <v>41</v>
      </c>
      <c r="G6" s="327" t="s">
        <v>41</v>
      </c>
      <c r="H6" s="348"/>
      <c r="I6" s="331"/>
      <c r="J6" s="331"/>
      <c r="K6" s="331"/>
      <c r="L6" s="331"/>
      <c r="M6" s="331"/>
      <c r="N6" s="331"/>
      <c r="O6" s="331"/>
      <c r="P6" s="331"/>
      <c r="Q6" s="331"/>
      <c r="R6" s="345">
        <f t="shared" si="0"/>
        <v>4</v>
      </c>
      <c r="S6" s="332"/>
      <c r="T6" s="329"/>
      <c r="U6" s="329"/>
      <c r="V6" s="329"/>
      <c r="W6" s="329"/>
      <c r="X6" s="329"/>
      <c r="Y6" s="329"/>
      <c r="Z6" s="329"/>
      <c r="AA6" s="329"/>
      <c r="AB6" s="329"/>
      <c r="AC6" s="329"/>
      <c r="AD6" s="329"/>
      <c r="AE6" s="329"/>
      <c r="AF6" s="329"/>
      <c r="AG6" s="329"/>
      <c r="AH6" s="329"/>
      <c r="AI6" s="329"/>
      <c r="AJ6" s="329"/>
    </row>
    <row r="7" spans="1:36" ht="12.75" customHeight="1">
      <c r="A7" s="6"/>
      <c r="B7" s="324" t="s">
        <v>73</v>
      </c>
      <c r="C7" s="349"/>
      <c r="D7" s="327" t="s">
        <v>41</v>
      </c>
      <c r="E7" s="327" t="s">
        <v>41</v>
      </c>
      <c r="F7" s="331"/>
      <c r="G7" s="331"/>
      <c r="H7" s="331"/>
      <c r="I7" s="331"/>
      <c r="J7" s="331"/>
      <c r="K7" s="331"/>
      <c r="L7" s="331"/>
      <c r="M7" s="331"/>
      <c r="N7" s="331"/>
      <c r="O7" s="328"/>
      <c r="P7" s="328"/>
      <c r="Q7" s="328"/>
      <c r="R7" s="345">
        <f t="shared" si="0"/>
        <v>2</v>
      </c>
      <c r="S7" s="61"/>
      <c r="T7" s="329"/>
      <c r="U7" s="329"/>
      <c r="V7" s="329"/>
      <c r="W7" s="329"/>
      <c r="X7" s="329"/>
      <c r="Y7" s="329"/>
      <c r="Z7" s="329"/>
      <c r="AA7" s="329"/>
      <c r="AB7" s="329"/>
      <c r="AC7" s="329"/>
      <c r="AD7" s="329"/>
      <c r="AE7" s="329"/>
      <c r="AF7" s="329"/>
      <c r="AG7" s="329"/>
      <c r="AH7" s="329"/>
      <c r="AI7" s="329"/>
      <c r="AJ7" s="329"/>
    </row>
    <row r="8" spans="1:36" ht="12.75" customHeight="1">
      <c r="A8" s="6"/>
      <c r="B8" s="325" t="s">
        <v>75</v>
      </c>
      <c r="C8" s="349"/>
      <c r="D8" s="327" t="s">
        <v>41</v>
      </c>
      <c r="E8" s="327" t="s">
        <v>41</v>
      </c>
      <c r="F8" s="327" t="s">
        <v>41</v>
      </c>
      <c r="G8" s="331"/>
      <c r="H8" s="331"/>
      <c r="I8" s="331"/>
      <c r="J8" s="347"/>
      <c r="K8" s="334"/>
      <c r="L8" s="334"/>
      <c r="M8" s="334"/>
      <c r="N8" s="334"/>
      <c r="O8" s="328"/>
      <c r="P8" s="328"/>
      <c r="Q8" s="331"/>
      <c r="R8" s="345">
        <f t="shared" si="0"/>
        <v>3</v>
      </c>
      <c r="S8" s="61"/>
      <c r="T8" s="329"/>
      <c r="U8" s="329"/>
      <c r="V8" s="329"/>
      <c r="W8" s="329"/>
      <c r="X8" s="329"/>
      <c r="Y8" s="329"/>
      <c r="Z8" s="329"/>
      <c r="AA8" s="329"/>
      <c r="AB8" s="329"/>
      <c r="AC8" s="329"/>
      <c r="AD8" s="329"/>
      <c r="AE8" s="329"/>
      <c r="AF8" s="329"/>
      <c r="AG8" s="329"/>
      <c r="AH8" s="329"/>
      <c r="AI8" s="329"/>
      <c r="AJ8" s="329"/>
    </row>
    <row r="9" spans="1:36" ht="12.75" customHeight="1">
      <c r="A9" s="6"/>
      <c r="B9" s="325" t="s">
        <v>218</v>
      </c>
      <c r="C9" s="349"/>
      <c r="D9" s="350"/>
      <c r="E9" s="327" t="s">
        <v>41</v>
      </c>
      <c r="F9" s="327" t="s">
        <v>41</v>
      </c>
      <c r="G9" s="327" t="s">
        <v>41</v>
      </c>
      <c r="H9" s="331"/>
      <c r="I9" s="331"/>
      <c r="J9" s="347"/>
      <c r="K9" s="334"/>
      <c r="L9" s="334"/>
      <c r="M9" s="334"/>
      <c r="N9" s="334"/>
      <c r="O9" s="334"/>
      <c r="P9" s="334"/>
      <c r="Q9" s="334"/>
      <c r="R9" s="345">
        <f t="shared" si="0"/>
        <v>3</v>
      </c>
      <c r="S9" s="61"/>
      <c r="T9" s="329"/>
      <c r="U9" s="329"/>
      <c r="V9" s="329"/>
      <c r="W9" s="329"/>
      <c r="X9" s="329"/>
      <c r="Y9" s="329"/>
      <c r="Z9" s="329"/>
      <c r="AA9" s="329"/>
      <c r="AB9" s="329"/>
      <c r="AC9" s="329"/>
      <c r="AD9" s="329"/>
      <c r="AE9" s="329"/>
      <c r="AF9" s="329"/>
      <c r="AG9" s="329"/>
      <c r="AH9" s="329"/>
      <c r="AI9" s="329"/>
      <c r="AJ9" s="329"/>
    </row>
    <row r="10" spans="1:36" ht="12.75" customHeight="1">
      <c r="A10" s="6"/>
      <c r="B10" s="325" t="s">
        <v>80</v>
      </c>
      <c r="C10" s="349"/>
      <c r="D10" s="350"/>
      <c r="E10" s="327" t="s">
        <v>41</v>
      </c>
      <c r="F10" s="327" t="s">
        <v>41</v>
      </c>
      <c r="G10" s="327" t="s">
        <v>41</v>
      </c>
      <c r="H10" s="331"/>
      <c r="I10" s="331"/>
      <c r="J10" s="347"/>
      <c r="K10" s="334"/>
      <c r="L10" s="334"/>
      <c r="M10" s="334"/>
      <c r="N10" s="334"/>
      <c r="O10" s="334"/>
      <c r="P10" s="334"/>
      <c r="Q10" s="334"/>
      <c r="R10" s="345">
        <f t="shared" si="0"/>
        <v>3</v>
      </c>
      <c r="S10" s="61"/>
      <c r="T10" s="329"/>
      <c r="U10" s="329"/>
      <c r="V10" s="329"/>
      <c r="W10" s="329"/>
      <c r="X10" s="329"/>
      <c r="Y10" s="329"/>
      <c r="Z10" s="329"/>
      <c r="AA10" s="329"/>
      <c r="AB10" s="329"/>
      <c r="AC10" s="329"/>
      <c r="AD10" s="329"/>
      <c r="AE10" s="329"/>
      <c r="AF10" s="329"/>
      <c r="AG10" s="329"/>
      <c r="AH10" s="329"/>
      <c r="AI10" s="329"/>
      <c r="AJ10" s="329"/>
    </row>
    <row r="11" spans="1:36" ht="12.75" customHeight="1">
      <c r="A11" s="6"/>
      <c r="B11" s="351" t="s">
        <v>81</v>
      </c>
      <c r="C11" s="352"/>
      <c r="D11" s="352"/>
      <c r="E11" s="331"/>
      <c r="F11" s="347"/>
      <c r="G11" s="347"/>
      <c r="H11" s="39"/>
      <c r="I11" s="331"/>
      <c r="J11" s="331"/>
      <c r="K11" s="334"/>
      <c r="L11" s="334"/>
      <c r="M11" s="334"/>
      <c r="N11" s="334"/>
      <c r="O11" s="336"/>
      <c r="P11" s="334"/>
      <c r="Q11" s="334"/>
      <c r="R11" s="345">
        <f t="shared" si="0"/>
        <v>0</v>
      </c>
      <c r="S11" s="61"/>
      <c r="T11" s="329"/>
      <c r="U11" s="329"/>
      <c r="V11" s="329"/>
      <c r="W11" s="329"/>
      <c r="X11" s="329"/>
      <c r="Y11" s="329"/>
      <c r="Z11" s="329"/>
      <c r="AA11" s="329"/>
      <c r="AB11" s="329"/>
      <c r="AC11" s="329"/>
      <c r="AD11" s="329"/>
      <c r="AE11" s="329"/>
      <c r="AF11" s="329"/>
      <c r="AG11" s="329"/>
      <c r="AH11" s="329"/>
      <c r="AI11" s="329"/>
      <c r="AJ11" s="329"/>
    </row>
    <row r="12" spans="1:36" ht="12.75" customHeight="1">
      <c r="A12" s="6"/>
      <c r="B12" s="333"/>
      <c r="C12" s="353"/>
      <c r="D12" s="353"/>
      <c r="E12" s="353"/>
      <c r="F12" s="353"/>
      <c r="G12" s="353"/>
      <c r="H12" s="353"/>
      <c r="I12" s="353"/>
      <c r="J12" s="353"/>
      <c r="K12" s="354"/>
      <c r="L12" s="354"/>
      <c r="M12" s="353"/>
      <c r="N12" s="353"/>
      <c r="O12" s="355"/>
      <c r="P12" s="353"/>
      <c r="Q12" s="353"/>
      <c r="R12" s="345"/>
      <c r="S12" s="61"/>
      <c r="T12" s="329"/>
      <c r="U12" s="329"/>
      <c r="V12" s="329"/>
      <c r="W12" s="329"/>
      <c r="X12" s="329"/>
      <c r="Y12" s="329"/>
      <c r="Z12" s="329"/>
      <c r="AA12" s="329"/>
      <c r="AB12" s="329"/>
      <c r="AC12" s="329"/>
      <c r="AD12" s="329"/>
      <c r="AE12" s="329"/>
      <c r="AF12" s="329"/>
      <c r="AG12" s="329"/>
      <c r="AH12" s="329"/>
      <c r="AI12" s="329"/>
      <c r="AJ12" s="329"/>
    </row>
    <row r="13" spans="1:36" ht="12.75" customHeight="1">
      <c r="A13" s="6"/>
      <c r="B13" s="321" t="s">
        <v>86</v>
      </c>
      <c r="C13" s="327" t="s">
        <v>41</v>
      </c>
      <c r="D13" s="327" t="s">
        <v>41</v>
      </c>
      <c r="E13" s="327" t="s">
        <v>41</v>
      </c>
      <c r="F13" s="327" t="s">
        <v>41</v>
      </c>
      <c r="G13" s="327" t="s">
        <v>41</v>
      </c>
      <c r="H13" s="331"/>
      <c r="I13" s="331"/>
      <c r="J13" s="331"/>
      <c r="K13" s="334"/>
      <c r="L13" s="334"/>
      <c r="M13" s="331"/>
      <c r="N13" s="334"/>
      <c r="O13" s="334"/>
      <c r="P13" s="334"/>
      <c r="Q13" s="334"/>
      <c r="R13" s="345">
        <f t="shared" ref="R13:R24" si="1">COUNTA(C13:Q13)</f>
        <v>5</v>
      </c>
      <c r="S13" s="61"/>
      <c r="T13" s="329"/>
      <c r="U13" s="329"/>
      <c r="V13" s="329"/>
      <c r="W13" s="329"/>
      <c r="X13" s="329"/>
      <c r="Y13" s="329"/>
      <c r="Z13" s="329"/>
      <c r="AA13" s="329"/>
      <c r="AB13" s="329"/>
      <c r="AC13" s="329"/>
      <c r="AD13" s="329"/>
      <c r="AE13" s="329"/>
      <c r="AF13" s="329"/>
      <c r="AG13" s="329"/>
      <c r="AH13" s="329"/>
      <c r="AI13" s="329"/>
      <c r="AJ13" s="329"/>
    </row>
    <row r="14" spans="1:36" ht="12.75" customHeight="1">
      <c r="A14" s="6"/>
      <c r="B14" s="326" t="s">
        <v>89</v>
      </c>
      <c r="C14" s="327" t="s">
        <v>41</v>
      </c>
      <c r="D14" s="327" t="s">
        <v>41</v>
      </c>
      <c r="E14" s="327" t="s">
        <v>41</v>
      </c>
      <c r="F14" s="327" t="s">
        <v>41</v>
      </c>
      <c r="G14" s="327" t="s">
        <v>41</v>
      </c>
      <c r="H14" s="331"/>
      <c r="I14" s="331"/>
      <c r="J14" s="39"/>
      <c r="K14" s="334"/>
      <c r="L14" s="331"/>
      <c r="M14" s="331"/>
      <c r="N14" s="331"/>
      <c r="O14" s="328"/>
      <c r="P14" s="331"/>
      <c r="Q14" s="331"/>
      <c r="R14" s="345">
        <f t="shared" si="1"/>
        <v>5</v>
      </c>
      <c r="S14" s="61"/>
      <c r="T14" s="329"/>
      <c r="U14" s="329"/>
      <c r="V14" s="329"/>
      <c r="W14" s="329"/>
      <c r="X14" s="329"/>
      <c r="Y14" s="329"/>
      <c r="Z14" s="329"/>
      <c r="AA14" s="329"/>
      <c r="AB14" s="329"/>
      <c r="AC14" s="329"/>
      <c r="AD14" s="329"/>
      <c r="AE14" s="329"/>
      <c r="AF14" s="329"/>
      <c r="AG14" s="329"/>
      <c r="AH14" s="329"/>
      <c r="AI14" s="329"/>
      <c r="AJ14" s="329"/>
    </row>
    <row r="15" spans="1:36" ht="12.75" customHeight="1">
      <c r="A15" s="6"/>
      <c r="B15" s="326" t="s">
        <v>219</v>
      </c>
      <c r="C15" s="352"/>
      <c r="D15" s="327" t="s">
        <v>41</v>
      </c>
      <c r="E15" s="327" t="s">
        <v>41</v>
      </c>
      <c r="F15" s="327" t="s">
        <v>41</v>
      </c>
      <c r="G15" s="331"/>
      <c r="H15" s="331"/>
      <c r="I15" s="331"/>
      <c r="J15" s="39"/>
      <c r="K15" s="334"/>
      <c r="L15" s="331"/>
      <c r="M15" s="331"/>
      <c r="N15" s="331"/>
      <c r="O15" s="331"/>
      <c r="P15" s="331"/>
      <c r="Q15" s="331"/>
      <c r="R15" s="345">
        <f t="shared" si="1"/>
        <v>3</v>
      </c>
      <c r="S15" s="61"/>
      <c r="T15" s="329"/>
      <c r="U15" s="329"/>
      <c r="V15" s="329"/>
      <c r="W15" s="329"/>
      <c r="X15" s="329"/>
      <c r="Y15" s="329"/>
      <c r="Z15" s="329"/>
      <c r="AA15" s="329"/>
      <c r="AB15" s="329"/>
      <c r="AC15" s="329"/>
      <c r="AD15" s="329"/>
      <c r="AE15" s="329"/>
      <c r="AF15" s="329"/>
      <c r="AG15" s="329"/>
      <c r="AH15" s="329"/>
      <c r="AI15" s="329"/>
      <c r="AJ15" s="329"/>
    </row>
    <row r="16" spans="1:36" ht="12.75" customHeight="1">
      <c r="A16" s="6"/>
      <c r="B16" s="326" t="s">
        <v>48</v>
      </c>
      <c r="C16" s="327" t="s">
        <v>41</v>
      </c>
      <c r="D16" s="327" t="s">
        <v>41</v>
      </c>
      <c r="E16" s="327" t="s">
        <v>41</v>
      </c>
      <c r="F16" s="331"/>
      <c r="G16" s="327" t="s">
        <v>41</v>
      </c>
      <c r="H16" s="39"/>
      <c r="I16" s="39"/>
      <c r="J16" s="331"/>
      <c r="K16" s="331"/>
      <c r="L16" s="334"/>
      <c r="M16" s="334"/>
      <c r="N16" s="334"/>
      <c r="O16" s="334"/>
      <c r="P16" s="334"/>
      <c r="Q16" s="334"/>
      <c r="R16" s="345">
        <f t="shared" si="1"/>
        <v>4</v>
      </c>
      <c r="S16" s="61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</row>
    <row r="17" spans="1:36" ht="12.75" customHeight="1">
      <c r="A17" s="6"/>
      <c r="B17" s="326" t="s">
        <v>96</v>
      </c>
      <c r="C17" s="327" t="s">
        <v>41</v>
      </c>
      <c r="D17" s="327" t="s">
        <v>41</v>
      </c>
      <c r="E17" s="327" t="s">
        <v>41</v>
      </c>
      <c r="F17" s="327" t="s">
        <v>41</v>
      </c>
      <c r="G17" s="331"/>
      <c r="H17" s="331"/>
      <c r="I17" s="39"/>
      <c r="J17" s="331"/>
      <c r="K17" s="331"/>
      <c r="L17" s="331"/>
      <c r="M17" s="331"/>
      <c r="N17" s="331"/>
      <c r="O17" s="328"/>
      <c r="P17" s="328"/>
      <c r="Q17" s="328"/>
      <c r="R17" s="345">
        <f t="shared" si="1"/>
        <v>4</v>
      </c>
      <c r="S17" s="61"/>
      <c r="T17" s="329"/>
      <c r="U17" s="329"/>
      <c r="V17" s="329"/>
      <c r="W17" s="329"/>
      <c r="X17" s="329"/>
      <c r="Y17" s="329"/>
      <c r="Z17" s="329"/>
      <c r="AA17" s="329"/>
      <c r="AB17" s="329"/>
      <c r="AC17" s="329"/>
      <c r="AD17" s="329"/>
      <c r="AE17" s="329"/>
      <c r="AF17" s="329"/>
      <c r="AG17" s="329"/>
      <c r="AH17" s="329"/>
      <c r="AI17" s="329"/>
      <c r="AJ17" s="329"/>
    </row>
    <row r="18" spans="1:36" ht="12.75" customHeight="1">
      <c r="A18" s="6"/>
      <c r="B18" s="326" t="s">
        <v>98</v>
      </c>
      <c r="C18" s="327" t="s">
        <v>41</v>
      </c>
      <c r="D18" s="327" t="s">
        <v>41</v>
      </c>
      <c r="E18" s="327" t="s">
        <v>41</v>
      </c>
      <c r="F18" s="331"/>
      <c r="G18" s="327" t="s">
        <v>41</v>
      </c>
      <c r="H18" s="331"/>
      <c r="I18" s="39"/>
      <c r="J18" s="331"/>
      <c r="K18" s="334"/>
      <c r="L18" s="331"/>
      <c r="M18" s="331"/>
      <c r="N18" s="331"/>
      <c r="O18" s="328"/>
      <c r="P18" s="331"/>
      <c r="Q18" s="328"/>
      <c r="R18" s="345">
        <f t="shared" si="1"/>
        <v>4</v>
      </c>
      <c r="S18" s="61"/>
      <c r="T18" s="329"/>
      <c r="U18" s="329"/>
      <c r="V18" s="329"/>
      <c r="W18" s="329"/>
      <c r="X18" s="329"/>
      <c r="Y18" s="329"/>
      <c r="Z18" s="329"/>
      <c r="AA18" s="329"/>
      <c r="AB18" s="329"/>
      <c r="AC18" s="329"/>
      <c r="AD18" s="329"/>
      <c r="AE18" s="329"/>
      <c r="AF18" s="329"/>
      <c r="AG18" s="329"/>
      <c r="AH18" s="329"/>
      <c r="AI18" s="329"/>
      <c r="AJ18" s="329"/>
    </row>
    <row r="19" spans="1:36" ht="12.75" customHeight="1">
      <c r="A19" s="6"/>
      <c r="B19" s="326" t="s">
        <v>101</v>
      </c>
      <c r="C19" s="352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28"/>
      <c r="P19" s="331"/>
      <c r="Q19" s="331"/>
      <c r="R19" s="345">
        <f t="shared" si="1"/>
        <v>0</v>
      </c>
      <c r="S19" s="61"/>
      <c r="T19" s="329"/>
      <c r="U19" s="329"/>
      <c r="V19" s="329"/>
      <c r="W19" s="329"/>
      <c r="X19" s="329"/>
      <c r="Y19" s="329"/>
      <c r="Z19" s="329"/>
      <c r="AA19" s="329"/>
      <c r="AB19" s="329"/>
      <c r="AC19" s="329"/>
      <c r="AD19" s="329"/>
      <c r="AE19" s="329"/>
      <c r="AF19" s="329"/>
      <c r="AG19" s="329"/>
      <c r="AH19" s="329"/>
      <c r="AI19" s="329"/>
      <c r="AJ19" s="329"/>
    </row>
    <row r="20" spans="1:36" ht="12.75" customHeight="1">
      <c r="A20" s="6"/>
      <c r="B20" s="326" t="s">
        <v>103</v>
      </c>
      <c r="C20" s="327" t="s">
        <v>41</v>
      </c>
      <c r="D20" s="327" t="s">
        <v>41</v>
      </c>
      <c r="E20" s="327" t="s">
        <v>41</v>
      </c>
      <c r="F20" s="327" t="s">
        <v>41</v>
      </c>
      <c r="G20" s="327" t="s">
        <v>41</v>
      </c>
      <c r="H20" s="331"/>
      <c r="I20" s="331"/>
      <c r="J20" s="331"/>
      <c r="K20" s="331"/>
      <c r="L20" s="331"/>
      <c r="M20" s="331"/>
      <c r="N20" s="334"/>
      <c r="O20" s="328"/>
      <c r="P20" s="334"/>
      <c r="Q20" s="334"/>
      <c r="R20" s="345">
        <f t="shared" si="1"/>
        <v>5</v>
      </c>
      <c r="S20" s="61"/>
      <c r="T20" s="329"/>
      <c r="U20" s="329"/>
      <c r="V20" s="329"/>
      <c r="W20" s="329"/>
      <c r="X20" s="329"/>
      <c r="Y20" s="329"/>
      <c r="Z20" s="329"/>
      <c r="AA20" s="329"/>
      <c r="AB20" s="329"/>
      <c r="AC20" s="329"/>
      <c r="AD20" s="329"/>
      <c r="AE20" s="329"/>
      <c r="AF20" s="329"/>
      <c r="AG20" s="329"/>
      <c r="AH20" s="329"/>
      <c r="AI20" s="329"/>
      <c r="AJ20" s="329"/>
    </row>
    <row r="21" spans="1:36" ht="12.75" customHeight="1">
      <c r="A21" s="6"/>
      <c r="B21" s="326" t="s">
        <v>105</v>
      </c>
      <c r="C21" s="327" t="s">
        <v>41</v>
      </c>
      <c r="D21" s="327" t="s">
        <v>41</v>
      </c>
      <c r="E21" s="331"/>
      <c r="F21" s="331"/>
      <c r="G21" s="331"/>
      <c r="H21" s="331"/>
      <c r="I21" s="331"/>
      <c r="J21" s="331"/>
      <c r="K21" s="331"/>
      <c r="L21" s="331"/>
      <c r="M21" s="331"/>
      <c r="N21" s="331"/>
      <c r="O21" s="331"/>
      <c r="P21" s="331"/>
      <c r="Q21" s="331"/>
      <c r="R21" s="345">
        <f t="shared" si="1"/>
        <v>2</v>
      </c>
      <c r="S21" s="61"/>
      <c r="T21" s="329"/>
      <c r="U21" s="329"/>
      <c r="V21" s="329"/>
      <c r="W21" s="329"/>
      <c r="X21" s="329"/>
      <c r="Y21" s="329"/>
      <c r="Z21" s="329"/>
      <c r="AA21" s="329"/>
      <c r="AB21" s="329"/>
      <c r="AC21" s="329"/>
      <c r="AD21" s="329"/>
      <c r="AE21" s="329"/>
      <c r="AF21" s="329"/>
      <c r="AG21" s="329"/>
      <c r="AH21" s="329"/>
      <c r="AI21" s="329"/>
      <c r="AJ21" s="329"/>
    </row>
    <row r="22" spans="1:36" ht="12.75" customHeight="1">
      <c r="A22" s="6"/>
      <c r="B22" s="326" t="s">
        <v>107</v>
      </c>
      <c r="C22" s="327" t="s">
        <v>41</v>
      </c>
      <c r="D22" s="327" t="s">
        <v>41</v>
      </c>
      <c r="E22" s="327" t="s">
        <v>41</v>
      </c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45">
        <f t="shared" si="1"/>
        <v>3</v>
      </c>
      <c r="S22" s="61"/>
      <c r="T22" s="329"/>
      <c r="U22" s="329"/>
      <c r="V22" s="329"/>
      <c r="W22" s="329"/>
      <c r="X22" s="329"/>
      <c r="Y22" s="329"/>
      <c r="Z22" s="329"/>
      <c r="AA22" s="329"/>
      <c r="AB22" s="329"/>
      <c r="AC22" s="329"/>
      <c r="AD22" s="329"/>
      <c r="AE22" s="329"/>
      <c r="AF22" s="329"/>
      <c r="AG22" s="329"/>
      <c r="AH22" s="329"/>
      <c r="AI22" s="329"/>
      <c r="AJ22" s="329"/>
    </row>
    <row r="23" spans="1:36" ht="12.75" customHeight="1">
      <c r="A23" s="6"/>
      <c r="B23" s="326" t="s">
        <v>109</v>
      </c>
      <c r="C23" s="352"/>
      <c r="D23" s="352"/>
      <c r="E23" s="331"/>
      <c r="F23" s="347"/>
      <c r="G23" s="347"/>
      <c r="H23" s="39"/>
      <c r="I23" s="331"/>
      <c r="J23" s="331"/>
      <c r="K23" s="334"/>
      <c r="L23" s="331"/>
      <c r="M23" s="331"/>
      <c r="N23" s="331"/>
      <c r="O23" s="328"/>
      <c r="P23" s="328"/>
      <c r="Q23" s="331"/>
      <c r="R23" s="345">
        <f t="shared" si="1"/>
        <v>0</v>
      </c>
      <c r="S23" s="61"/>
      <c r="T23" s="329"/>
      <c r="U23" s="329"/>
      <c r="V23" s="329"/>
      <c r="W23" s="329"/>
      <c r="X23" s="329"/>
      <c r="Y23" s="329"/>
      <c r="Z23" s="329"/>
      <c r="AA23" s="329"/>
      <c r="AB23" s="329"/>
      <c r="AC23" s="329"/>
      <c r="AD23" s="329"/>
      <c r="AE23" s="329"/>
      <c r="AF23" s="329"/>
      <c r="AG23" s="329"/>
      <c r="AH23" s="329"/>
      <c r="AI23" s="329"/>
      <c r="AJ23" s="329"/>
    </row>
    <row r="24" spans="1:36" ht="45">
      <c r="A24" s="6"/>
      <c r="B24" s="326" t="s">
        <v>112</v>
      </c>
      <c r="C24" s="352"/>
      <c r="D24" s="331"/>
      <c r="E24" s="331"/>
      <c r="F24" s="347"/>
      <c r="G24" s="347"/>
      <c r="H24" s="331"/>
      <c r="I24" s="331"/>
      <c r="J24" s="39"/>
      <c r="K24" s="334"/>
      <c r="L24" s="334"/>
      <c r="M24" s="334"/>
      <c r="N24" s="334"/>
      <c r="O24" s="334"/>
      <c r="P24" s="334"/>
      <c r="Q24" s="334"/>
      <c r="R24" s="345">
        <f t="shared" si="1"/>
        <v>0</v>
      </c>
      <c r="S24" s="61"/>
      <c r="T24" s="329"/>
      <c r="U24" s="329"/>
      <c r="V24" s="329"/>
      <c r="W24" s="329"/>
      <c r="X24" s="329"/>
      <c r="Y24" s="329"/>
      <c r="Z24" s="329"/>
      <c r="AA24" s="329"/>
      <c r="AB24" s="329"/>
      <c r="AC24" s="329"/>
      <c r="AD24" s="329"/>
      <c r="AE24" s="329"/>
      <c r="AF24" s="329"/>
      <c r="AG24" s="329"/>
      <c r="AH24" s="329"/>
      <c r="AI24" s="329"/>
      <c r="AJ24" s="329"/>
    </row>
    <row r="25" spans="1:36" ht="12.75" customHeight="1">
      <c r="A25" s="6"/>
      <c r="B25" s="330"/>
      <c r="C25" s="353"/>
      <c r="D25" s="353"/>
      <c r="E25" s="296"/>
      <c r="F25" s="296"/>
      <c r="G25" s="353"/>
      <c r="H25" s="353"/>
      <c r="I25" s="353"/>
      <c r="J25" s="353"/>
      <c r="K25" s="353"/>
      <c r="L25" s="354"/>
      <c r="M25" s="353"/>
      <c r="N25" s="353"/>
      <c r="O25" s="353"/>
      <c r="P25" s="353"/>
      <c r="Q25" s="353"/>
      <c r="R25" s="345"/>
      <c r="S25" s="61"/>
      <c r="T25" s="329"/>
      <c r="U25" s="329"/>
      <c r="V25" s="329"/>
      <c r="W25" s="329"/>
      <c r="X25" s="329"/>
      <c r="Y25" s="329"/>
      <c r="Z25" s="329"/>
      <c r="AA25" s="329"/>
      <c r="AB25" s="329"/>
      <c r="AC25" s="329"/>
      <c r="AD25" s="329"/>
      <c r="AE25" s="329"/>
      <c r="AF25" s="329"/>
      <c r="AG25" s="329"/>
      <c r="AH25" s="329"/>
      <c r="AI25" s="329"/>
      <c r="AJ25" s="329"/>
    </row>
    <row r="26" spans="1:36" ht="12.75" customHeight="1">
      <c r="A26" s="6"/>
      <c r="B26" s="356" t="s">
        <v>116</v>
      </c>
      <c r="C26" s="335"/>
      <c r="D26" s="327" t="s">
        <v>41</v>
      </c>
      <c r="E26" s="331"/>
      <c r="F26" s="331"/>
      <c r="G26" s="327" t="s">
        <v>41</v>
      </c>
      <c r="H26" s="331"/>
      <c r="I26" s="331"/>
      <c r="J26" s="39"/>
      <c r="K26" s="331"/>
      <c r="L26" s="331"/>
      <c r="M26" s="331"/>
      <c r="N26" s="331"/>
      <c r="O26" s="328"/>
      <c r="P26" s="328"/>
      <c r="Q26" s="328"/>
      <c r="R26" s="345">
        <f>COUNTA(C26:Q26)</f>
        <v>2</v>
      </c>
      <c r="S26" s="61"/>
      <c r="T26" s="329"/>
      <c r="U26" s="329"/>
      <c r="V26" s="329"/>
      <c r="W26" s="329"/>
      <c r="X26" s="329"/>
      <c r="Y26" s="329"/>
      <c r="Z26" s="329"/>
      <c r="AA26" s="329"/>
      <c r="AB26" s="329"/>
      <c r="AC26" s="329"/>
      <c r="AD26" s="329"/>
      <c r="AE26" s="329"/>
      <c r="AF26" s="329"/>
      <c r="AG26" s="329"/>
      <c r="AH26" s="329"/>
      <c r="AI26" s="329"/>
      <c r="AJ26" s="329"/>
    </row>
    <row r="27" spans="1:36" ht="12.75" customHeight="1">
      <c r="A27" s="6"/>
      <c r="B27" s="330"/>
      <c r="C27" s="353"/>
      <c r="D27" s="353"/>
      <c r="E27" s="353"/>
      <c r="F27" s="353"/>
      <c r="G27" s="296"/>
      <c r="H27" s="296"/>
      <c r="I27" s="353"/>
      <c r="J27" s="353"/>
      <c r="K27" s="353"/>
      <c r="L27" s="353"/>
      <c r="M27" s="353"/>
      <c r="N27" s="353"/>
      <c r="O27" s="355"/>
      <c r="P27" s="355"/>
      <c r="Q27" s="355"/>
      <c r="R27" s="345"/>
      <c r="S27" s="61"/>
      <c r="T27" s="329"/>
      <c r="U27" s="329"/>
      <c r="V27" s="329"/>
      <c r="W27" s="329"/>
      <c r="X27" s="329"/>
      <c r="Y27" s="329"/>
      <c r="Z27" s="329"/>
      <c r="AA27" s="329"/>
      <c r="AB27" s="329"/>
      <c r="AC27" s="329"/>
      <c r="AD27" s="329"/>
      <c r="AE27" s="329"/>
      <c r="AF27" s="329"/>
      <c r="AG27" s="329"/>
      <c r="AH27" s="329"/>
      <c r="AI27" s="329"/>
      <c r="AJ27" s="329"/>
    </row>
    <row r="28" spans="1:36" ht="12.75" customHeight="1">
      <c r="A28" s="6"/>
      <c r="B28" s="320" t="s">
        <v>40</v>
      </c>
      <c r="C28" s="357"/>
      <c r="D28" s="327" t="s">
        <v>41</v>
      </c>
      <c r="E28" s="331"/>
      <c r="F28" s="327" t="s">
        <v>41</v>
      </c>
      <c r="G28" s="327" t="s">
        <v>41</v>
      </c>
      <c r="H28" s="39"/>
      <c r="I28" s="331"/>
      <c r="J28" s="331"/>
      <c r="K28" s="334"/>
      <c r="L28" s="331"/>
      <c r="M28" s="331"/>
      <c r="N28" s="331"/>
      <c r="O28" s="328"/>
      <c r="P28" s="328"/>
      <c r="Q28" s="331"/>
      <c r="R28" s="345">
        <f t="shared" ref="R28:R30" si="2">COUNTA(C28:Q28)</f>
        <v>3</v>
      </c>
      <c r="S28" s="61"/>
      <c r="T28" s="329"/>
      <c r="U28" s="329"/>
      <c r="V28" s="329"/>
      <c r="W28" s="329"/>
      <c r="X28" s="329"/>
      <c r="Y28" s="329"/>
      <c r="Z28" s="329"/>
      <c r="AA28" s="329"/>
      <c r="AB28" s="329"/>
      <c r="AC28" s="329"/>
      <c r="AD28" s="329"/>
      <c r="AE28" s="329"/>
      <c r="AF28" s="329"/>
      <c r="AG28" s="329"/>
      <c r="AH28" s="329"/>
      <c r="AI28" s="329"/>
      <c r="AJ28" s="329"/>
    </row>
    <row r="29" spans="1:36" ht="12.75" customHeight="1">
      <c r="A29" s="6"/>
      <c r="B29" s="321" t="s">
        <v>122</v>
      </c>
      <c r="C29" s="327" t="s">
        <v>41</v>
      </c>
      <c r="D29" s="327" t="s">
        <v>41</v>
      </c>
      <c r="E29" s="331"/>
      <c r="F29" s="347"/>
      <c r="G29" s="347"/>
      <c r="H29" s="331"/>
      <c r="I29" s="331"/>
      <c r="J29" s="331"/>
      <c r="K29" s="334"/>
      <c r="L29" s="331"/>
      <c r="M29" s="331"/>
      <c r="N29" s="331"/>
      <c r="O29" s="328"/>
      <c r="P29" s="331"/>
      <c r="Q29" s="331"/>
      <c r="R29" s="345">
        <f t="shared" si="2"/>
        <v>2</v>
      </c>
      <c r="S29" s="61"/>
      <c r="T29" s="329"/>
      <c r="U29" s="329"/>
      <c r="V29" s="329"/>
      <c r="W29" s="329"/>
      <c r="X29" s="329"/>
      <c r="Y29" s="329"/>
      <c r="Z29" s="329"/>
      <c r="AA29" s="329"/>
      <c r="AB29" s="329"/>
      <c r="AC29" s="329"/>
      <c r="AD29" s="329"/>
      <c r="AE29" s="329"/>
      <c r="AF29" s="329"/>
      <c r="AG29" s="329"/>
      <c r="AH29" s="329"/>
      <c r="AI29" s="329"/>
      <c r="AJ29" s="329"/>
    </row>
    <row r="30" spans="1:36" ht="12.75" customHeight="1">
      <c r="A30" s="6"/>
      <c r="B30" s="321" t="s">
        <v>125</v>
      </c>
      <c r="C30" s="352"/>
      <c r="D30" s="352"/>
      <c r="E30" s="331"/>
      <c r="F30" s="347"/>
      <c r="G30" s="347"/>
      <c r="H30" s="39"/>
      <c r="I30" s="331"/>
      <c r="J30" s="331"/>
      <c r="K30" s="334"/>
      <c r="L30" s="331"/>
      <c r="M30" s="331"/>
      <c r="N30" s="331"/>
      <c r="O30" s="328"/>
      <c r="P30" s="331"/>
      <c r="Q30" s="331"/>
      <c r="R30" s="345">
        <f t="shared" si="2"/>
        <v>0</v>
      </c>
      <c r="S30" s="61"/>
      <c r="T30" s="329"/>
      <c r="U30" s="329"/>
      <c r="V30" s="329"/>
      <c r="W30" s="329"/>
      <c r="X30" s="329"/>
      <c r="Y30" s="329"/>
      <c r="Z30" s="329"/>
      <c r="AA30" s="329"/>
      <c r="AB30" s="329"/>
      <c r="AC30" s="329"/>
      <c r="AD30" s="329"/>
      <c r="AE30" s="329"/>
      <c r="AF30" s="329"/>
      <c r="AG30" s="329"/>
      <c r="AH30" s="329"/>
      <c r="AI30" s="329"/>
      <c r="AJ30" s="329"/>
    </row>
    <row r="31" spans="1:36" ht="12.75" customHeight="1">
      <c r="A31" s="6"/>
      <c r="B31" s="358"/>
      <c r="C31" s="296"/>
      <c r="D31" s="353"/>
      <c r="E31" s="296"/>
      <c r="F31" s="296"/>
      <c r="G31" s="296"/>
      <c r="H31" s="296"/>
      <c r="I31" s="296"/>
      <c r="J31" s="296"/>
      <c r="K31" s="354"/>
      <c r="L31" s="354"/>
      <c r="M31" s="354"/>
      <c r="N31" s="354"/>
      <c r="O31" s="359"/>
      <c r="P31" s="354"/>
      <c r="Q31" s="354"/>
      <c r="R31" s="345"/>
      <c r="S31" s="61"/>
      <c r="T31" s="329"/>
      <c r="U31" s="329"/>
      <c r="V31" s="329"/>
      <c r="W31" s="329"/>
      <c r="X31" s="329"/>
      <c r="Y31" s="329"/>
      <c r="Z31" s="329"/>
      <c r="AA31" s="329"/>
      <c r="AB31" s="329"/>
      <c r="AC31" s="329"/>
      <c r="AD31" s="329"/>
      <c r="AE31" s="329"/>
      <c r="AF31" s="329"/>
      <c r="AG31" s="329"/>
      <c r="AH31" s="329"/>
      <c r="AI31" s="329"/>
      <c r="AJ31" s="329"/>
    </row>
    <row r="32" spans="1:36" ht="12.75" customHeight="1">
      <c r="A32" s="6"/>
      <c r="B32" s="360" t="s">
        <v>185</v>
      </c>
      <c r="C32" s="361"/>
      <c r="D32" s="362"/>
      <c r="E32" s="39"/>
      <c r="F32" s="39"/>
      <c r="G32" s="39"/>
      <c r="H32" s="39"/>
      <c r="I32" s="39"/>
      <c r="J32" s="39"/>
      <c r="K32" s="334"/>
      <c r="L32" s="334"/>
      <c r="M32" s="334"/>
      <c r="N32" s="334"/>
      <c r="O32" s="334"/>
      <c r="P32" s="334"/>
      <c r="Q32" s="334"/>
      <c r="R32" s="345">
        <f t="shared" ref="R32:R60" si="3">COUNTA(C32:Q32)</f>
        <v>0</v>
      </c>
      <c r="S32" s="61"/>
      <c r="T32" s="329"/>
      <c r="U32" s="329"/>
      <c r="V32" s="329"/>
      <c r="W32" s="329"/>
      <c r="X32" s="329"/>
      <c r="Y32" s="329"/>
      <c r="Z32" s="329"/>
      <c r="AA32" s="329"/>
      <c r="AB32" s="329"/>
      <c r="AC32" s="329"/>
      <c r="AD32" s="329"/>
      <c r="AE32" s="329"/>
      <c r="AF32" s="329"/>
      <c r="AG32" s="329"/>
      <c r="AH32" s="329"/>
      <c r="AI32" s="329"/>
      <c r="AJ32" s="329"/>
    </row>
    <row r="33" spans="1:36" ht="12.75" customHeight="1">
      <c r="A33" s="6"/>
      <c r="B33" s="360" t="s">
        <v>187</v>
      </c>
      <c r="C33" s="363"/>
      <c r="D33" s="364"/>
      <c r="E33" s="39"/>
      <c r="F33" s="39"/>
      <c r="G33" s="39"/>
      <c r="H33" s="39"/>
      <c r="I33" s="39"/>
      <c r="J33" s="39"/>
      <c r="K33" s="334"/>
      <c r="L33" s="334"/>
      <c r="M33" s="334"/>
      <c r="N33" s="334"/>
      <c r="O33" s="334"/>
      <c r="P33" s="334"/>
      <c r="Q33" s="334"/>
      <c r="R33" s="345">
        <f t="shared" si="3"/>
        <v>0</v>
      </c>
      <c r="S33" s="61"/>
      <c r="T33" s="329"/>
      <c r="U33" s="329"/>
      <c r="V33" s="329"/>
      <c r="W33" s="329"/>
      <c r="X33" s="329"/>
      <c r="Y33" s="329"/>
      <c r="Z33" s="329"/>
      <c r="AA33" s="329"/>
      <c r="AB33" s="329"/>
      <c r="AC33" s="329"/>
      <c r="AD33" s="329"/>
      <c r="AE33" s="329"/>
      <c r="AF33" s="329"/>
      <c r="AG33" s="329"/>
      <c r="AH33" s="329"/>
      <c r="AI33" s="329"/>
      <c r="AJ33" s="329"/>
    </row>
    <row r="34" spans="1:36" ht="12.75" customHeight="1">
      <c r="A34" s="6"/>
      <c r="B34" s="365" t="s">
        <v>189</v>
      </c>
      <c r="C34" s="327" t="s">
        <v>41</v>
      </c>
      <c r="D34" s="331"/>
      <c r="E34" s="39"/>
      <c r="F34" s="39"/>
      <c r="G34" s="39"/>
      <c r="H34" s="39"/>
      <c r="I34" s="39"/>
      <c r="J34" s="39"/>
      <c r="K34" s="334"/>
      <c r="L34" s="334"/>
      <c r="M34" s="334"/>
      <c r="N34" s="334"/>
      <c r="O34" s="334"/>
      <c r="P34" s="334"/>
      <c r="Q34" s="334"/>
      <c r="R34" s="345">
        <f t="shared" si="3"/>
        <v>1</v>
      </c>
      <c r="S34" s="61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</row>
    <row r="35" spans="1:36" ht="12.75" customHeight="1">
      <c r="A35" s="6"/>
      <c r="B35" s="360" t="s">
        <v>220</v>
      </c>
      <c r="C35" s="331"/>
      <c r="D35" s="327" t="s">
        <v>41</v>
      </c>
      <c r="E35" s="327" t="s">
        <v>41</v>
      </c>
      <c r="F35" s="331"/>
      <c r="G35" s="331"/>
      <c r="H35" s="331"/>
      <c r="I35" s="331"/>
      <c r="J35" s="39"/>
      <c r="K35" s="331"/>
      <c r="L35" s="331"/>
      <c r="M35" s="331"/>
      <c r="N35" s="331"/>
      <c r="O35" s="328"/>
      <c r="P35" s="328"/>
      <c r="Q35" s="328"/>
      <c r="R35" s="345">
        <f t="shared" si="3"/>
        <v>2</v>
      </c>
      <c r="S35" s="61"/>
      <c r="T35" s="329"/>
      <c r="U35" s="329"/>
      <c r="V35" s="329"/>
      <c r="W35" s="329"/>
      <c r="X35" s="329"/>
      <c r="Y35" s="329"/>
      <c r="Z35" s="329"/>
      <c r="AA35" s="329"/>
      <c r="AB35" s="329"/>
      <c r="AC35" s="329"/>
      <c r="AD35" s="329"/>
      <c r="AE35" s="329"/>
      <c r="AF35" s="329"/>
      <c r="AG35" s="329"/>
      <c r="AH35" s="329"/>
      <c r="AI35" s="329"/>
      <c r="AJ35" s="329"/>
    </row>
    <row r="36" spans="1:36" ht="12.75" customHeight="1">
      <c r="A36" s="6"/>
      <c r="B36" s="360" t="s">
        <v>191</v>
      </c>
      <c r="C36" s="327" t="s">
        <v>41</v>
      </c>
      <c r="D36" s="331"/>
      <c r="E36" s="39"/>
      <c r="F36" s="39"/>
      <c r="G36" s="39"/>
      <c r="H36" s="331"/>
      <c r="I36" s="331"/>
      <c r="J36" s="331"/>
      <c r="K36" s="334"/>
      <c r="L36" s="334"/>
      <c r="M36" s="331"/>
      <c r="N36" s="334"/>
      <c r="O36" s="334"/>
      <c r="P36" s="334"/>
      <c r="Q36" s="334"/>
      <c r="R36" s="345">
        <f t="shared" si="3"/>
        <v>1</v>
      </c>
      <c r="S36" s="61"/>
      <c r="T36" s="329"/>
      <c r="U36" s="329"/>
      <c r="V36" s="329"/>
      <c r="W36" s="329"/>
      <c r="X36" s="329"/>
      <c r="Y36" s="329"/>
      <c r="Z36" s="329"/>
      <c r="AA36" s="329"/>
      <c r="AB36" s="329"/>
      <c r="AC36" s="329"/>
      <c r="AD36" s="329"/>
      <c r="AE36" s="329"/>
      <c r="AF36" s="329"/>
      <c r="AG36" s="329"/>
      <c r="AH36" s="329"/>
      <c r="AI36" s="329"/>
      <c r="AJ36" s="329"/>
    </row>
    <row r="37" spans="1:36" ht="12.75" customHeight="1">
      <c r="A37" s="6"/>
      <c r="B37" s="362" t="s">
        <v>196</v>
      </c>
      <c r="C37" s="361"/>
      <c r="D37" s="331"/>
      <c r="E37" s="39"/>
      <c r="F37" s="39"/>
      <c r="G37" s="39"/>
      <c r="H37" s="331"/>
      <c r="I37" s="331"/>
      <c r="J37" s="331"/>
      <c r="K37" s="334"/>
      <c r="L37" s="334"/>
      <c r="M37" s="331"/>
      <c r="N37" s="334"/>
      <c r="O37" s="334"/>
      <c r="P37" s="334"/>
      <c r="Q37" s="334"/>
      <c r="R37" s="345">
        <f t="shared" si="3"/>
        <v>0</v>
      </c>
      <c r="S37" s="61"/>
      <c r="T37" s="329"/>
      <c r="U37" s="329"/>
      <c r="V37" s="329"/>
      <c r="W37" s="329"/>
      <c r="X37" s="329"/>
      <c r="Y37" s="329"/>
      <c r="Z37" s="329"/>
      <c r="AA37" s="329"/>
      <c r="AB37" s="329"/>
      <c r="AC37" s="329"/>
      <c r="AD37" s="329"/>
      <c r="AE37" s="329"/>
      <c r="AF37" s="329"/>
      <c r="AG37" s="329"/>
      <c r="AH37" s="329"/>
      <c r="AI37" s="329"/>
      <c r="AJ37" s="329"/>
    </row>
    <row r="38" spans="1:36" ht="12.75" customHeight="1">
      <c r="A38" s="6"/>
      <c r="B38" s="362" t="s">
        <v>140</v>
      </c>
      <c r="C38" s="362"/>
      <c r="D38" s="327" t="s">
        <v>41</v>
      </c>
      <c r="E38" s="39"/>
      <c r="F38" s="39"/>
      <c r="G38" s="39"/>
      <c r="H38" s="39"/>
      <c r="I38" s="39"/>
      <c r="J38" s="39"/>
      <c r="K38" s="334"/>
      <c r="L38" s="334"/>
      <c r="M38" s="331"/>
      <c r="N38" s="334"/>
      <c r="O38" s="334"/>
      <c r="P38" s="334"/>
      <c r="Q38" s="334"/>
      <c r="R38" s="345">
        <f t="shared" si="3"/>
        <v>1</v>
      </c>
      <c r="S38" s="61"/>
      <c r="T38" s="329"/>
      <c r="U38" s="329"/>
      <c r="V38" s="329"/>
      <c r="W38" s="329"/>
      <c r="X38" s="329"/>
      <c r="Y38" s="329"/>
      <c r="Z38" s="329"/>
      <c r="AA38" s="329"/>
      <c r="AB38" s="329"/>
      <c r="AC38" s="329"/>
      <c r="AD38" s="329"/>
      <c r="AE38" s="329"/>
      <c r="AF38" s="329"/>
      <c r="AG38" s="329"/>
      <c r="AH38" s="329"/>
      <c r="AI38" s="329"/>
      <c r="AJ38" s="329"/>
    </row>
    <row r="39" spans="1:36" ht="12.75" customHeight="1">
      <c r="A39" s="6"/>
      <c r="B39" s="362" t="s">
        <v>141</v>
      </c>
      <c r="C39" s="331"/>
      <c r="D39" s="327" t="s">
        <v>41</v>
      </c>
      <c r="E39" s="39"/>
      <c r="F39" s="331"/>
      <c r="G39" s="331"/>
      <c r="H39" s="331"/>
      <c r="I39" s="331"/>
      <c r="J39" s="39"/>
      <c r="K39" s="334"/>
      <c r="L39" s="334"/>
      <c r="M39" s="331"/>
      <c r="N39" s="334"/>
      <c r="O39" s="334"/>
      <c r="P39" s="334"/>
      <c r="Q39" s="334"/>
      <c r="R39" s="345">
        <f t="shared" si="3"/>
        <v>1</v>
      </c>
      <c r="S39" s="61"/>
      <c r="T39" s="329"/>
      <c r="U39" s="329"/>
      <c r="V39" s="329"/>
      <c r="W39" s="329"/>
      <c r="X39" s="329"/>
      <c r="Y39" s="329"/>
      <c r="Z39" s="329"/>
      <c r="AA39" s="329"/>
      <c r="AB39" s="329"/>
      <c r="AC39" s="329"/>
      <c r="AD39" s="329"/>
      <c r="AE39" s="329"/>
      <c r="AF39" s="329"/>
      <c r="AG39" s="329"/>
      <c r="AH39" s="329"/>
      <c r="AI39" s="329"/>
      <c r="AJ39" s="329"/>
    </row>
    <row r="40" spans="1:36" ht="12.75" customHeight="1">
      <c r="A40" s="6"/>
      <c r="B40" s="362" t="s">
        <v>143</v>
      </c>
      <c r="C40" s="362"/>
      <c r="D40" s="327" t="s">
        <v>41</v>
      </c>
      <c r="E40" s="366"/>
      <c r="F40" s="362"/>
      <c r="G40" s="327" t="s">
        <v>41</v>
      </c>
      <c r="H40" s="367"/>
      <c r="I40" s="367"/>
      <c r="J40" s="366"/>
      <c r="K40" s="367"/>
      <c r="L40" s="367"/>
      <c r="M40" s="367"/>
      <c r="N40" s="367"/>
      <c r="O40" s="367"/>
      <c r="P40" s="367"/>
      <c r="Q40" s="367"/>
      <c r="R40" s="345">
        <f t="shared" si="3"/>
        <v>2</v>
      </c>
      <c r="S40" s="61"/>
      <c r="T40" s="329"/>
      <c r="U40" s="329"/>
      <c r="V40" s="329"/>
      <c r="W40" s="329"/>
      <c r="X40" s="329"/>
      <c r="Y40" s="329"/>
      <c r="Z40" s="329"/>
      <c r="AA40" s="329"/>
      <c r="AB40" s="329"/>
      <c r="AC40" s="329"/>
      <c r="AD40" s="329"/>
      <c r="AE40" s="329"/>
      <c r="AF40" s="329"/>
      <c r="AG40" s="329"/>
      <c r="AH40" s="329"/>
      <c r="AI40" s="329"/>
      <c r="AJ40" s="329"/>
    </row>
    <row r="41" spans="1:36" ht="12.75" customHeight="1">
      <c r="A41" s="6"/>
      <c r="B41" s="362" t="s">
        <v>144</v>
      </c>
      <c r="C41" s="368"/>
      <c r="D41" s="327" t="s">
        <v>41</v>
      </c>
      <c r="E41" s="369"/>
      <c r="F41" s="368"/>
      <c r="G41" s="327" t="s">
        <v>41</v>
      </c>
      <c r="H41" s="53"/>
      <c r="I41" s="53"/>
      <c r="J41" s="369"/>
      <c r="K41" s="53"/>
      <c r="L41" s="53"/>
      <c r="M41" s="368"/>
      <c r="N41" s="53"/>
      <c r="O41" s="53"/>
      <c r="P41" s="53"/>
      <c r="Q41" s="53"/>
      <c r="R41" s="345">
        <f t="shared" si="3"/>
        <v>2</v>
      </c>
      <c r="S41" s="61"/>
      <c r="T41" s="61"/>
      <c r="U41" s="61"/>
      <c r="V41" s="61"/>
      <c r="W41" s="61"/>
      <c r="X41" s="61"/>
      <c r="Y41" s="319"/>
      <c r="Z41" s="319"/>
      <c r="AA41" s="319"/>
      <c r="AB41" s="319"/>
      <c r="AC41" s="319"/>
    </row>
    <row r="42" spans="1:36" ht="12.75" customHeight="1">
      <c r="A42" s="6"/>
      <c r="B42" s="364" t="s">
        <v>145</v>
      </c>
      <c r="C42" s="368"/>
      <c r="D42" s="327" t="s">
        <v>41</v>
      </c>
      <c r="E42" s="286"/>
      <c r="F42" s="368"/>
      <c r="G42" s="368"/>
      <c r="H42" s="53"/>
      <c r="I42" s="53"/>
      <c r="J42" s="286"/>
      <c r="K42" s="53"/>
      <c r="L42" s="53"/>
      <c r="M42" s="368"/>
      <c r="N42" s="53"/>
      <c r="O42" s="53"/>
      <c r="P42" s="53"/>
      <c r="Q42" s="53"/>
      <c r="R42" s="345">
        <f t="shared" si="3"/>
        <v>1</v>
      </c>
      <c r="S42" s="61"/>
      <c r="T42" s="61"/>
      <c r="U42" s="61"/>
      <c r="V42" s="61"/>
      <c r="W42" s="61"/>
      <c r="X42" s="61"/>
      <c r="Y42" s="319"/>
      <c r="Z42" s="319"/>
      <c r="AA42" s="319"/>
      <c r="AB42" s="319"/>
      <c r="AC42" s="319"/>
    </row>
    <row r="43" spans="1:36" ht="12.75" customHeight="1">
      <c r="A43" s="6"/>
      <c r="B43" s="362" t="s">
        <v>146</v>
      </c>
      <c r="C43" s="368"/>
      <c r="D43" s="327" t="s">
        <v>41</v>
      </c>
      <c r="E43" s="368"/>
      <c r="F43" s="368"/>
      <c r="G43" s="368"/>
      <c r="H43" s="368"/>
      <c r="I43" s="53"/>
      <c r="J43" s="286"/>
      <c r="K43" s="53"/>
      <c r="L43" s="53"/>
      <c r="M43" s="368"/>
      <c r="N43" s="53"/>
      <c r="O43" s="53"/>
      <c r="P43" s="53"/>
      <c r="Q43" s="53"/>
      <c r="R43" s="345">
        <f t="shared" si="3"/>
        <v>1</v>
      </c>
      <c r="S43" s="61"/>
      <c r="T43" s="61"/>
      <c r="U43" s="61"/>
      <c r="V43" s="61"/>
      <c r="W43" s="61"/>
      <c r="X43" s="61"/>
      <c r="Y43" s="319"/>
      <c r="Z43" s="319"/>
      <c r="AA43" s="319"/>
      <c r="AB43" s="319"/>
      <c r="AC43" s="319"/>
    </row>
    <row r="44" spans="1:36" ht="12.75" customHeight="1">
      <c r="A44" s="6"/>
      <c r="B44" s="362" t="s">
        <v>147</v>
      </c>
      <c r="C44" s="368"/>
      <c r="D44" s="327" t="s">
        <v>41</v>
      </c>
      <c r="E44" s="286"/>
      <c r="F44" s="368"/>
      <c r="G44" s="368"/>
      <c r="H44" s="53"/>
      <c r="I44" s="53"/>
      <c r="J44" s="286"/>
      <c r="K44" s="53"/>
      <c r="L44" s="53"/>
      <c r="M44" s="53"/>
      <c r="N44" s="53"/>
      <c r="O44" s="53"/>
      <c r="P44" s="53"/>
      <c r="Q44" s="53"/>
      <c r="R44" s="345">
        <f t="shared" si="3"/>
        <v>1</v>
      </c>
      <c r="S44" s="61"/>
      <c r="T44" s="61"/>
      <c r="U44" s="61"/>
      <c r="V44" s="61"/>
      <c r="W44" s="61"/>
      <c r="X44" s="61"/>
      <c r="Y44" s="319"/>
      <c r="Z44" s="319"/>
      <c r="AA44" s="319"/>
      <c r="AB44" s="319"/>
      <c r="AC44" s="319"/>
    </row>
    <row r="45" spans="1:36" ht="12.75" customHeight="1">
      <c r="A45" s="6"/>
      <c r="B45" s="364" t="s">
        <v>148</v>
      </c>
      <c r="C45" s="368"/>
      <c r="D45" s="327" t="s">
        <v>41</v>
      </c>
      <c r="E45" s="286"/>
      <c r="F45" s="368"/>
      <c r="G45" s="368"/>
      <c r="H45" s="53"/>
      <c r="I45" s="53"/>
      <c r="J45" s="286"/>
      <c r="K45" s="53"/>
      <c r="L45" s="53"/>
      <c r="M45" s="53"/>
      <c r="N45" s="53"/>
      <c r="O45" s="53"/>
      <c r="P45" s="53"/>
      <c r="Q45" s="53"/>
      <c r="R45" s="345">
        <f t="shared" si="3"/>
        <v>1</v>
      </c>
      <c r="S45" s="61"/>
      <c r="T45" s="61"/>
      <c r="U45" s="61"/>
      <c r="V45" s="61"/>
      <c r="W45" s="61"/>
      <c r="X45" s="61"/>
      <c r="Y45" s="319"/>
      <c r="Z45" s="319"/>
      <c r="AA45" s="319"/>
      <c r="AB45" s="319"/>
      <c r="AC45" s="319"/>
    </row>
    <row r="46" spans="1:36" ht="12.75" customHeight="1">
      <c r="A46" s="6"/>
      <c r="B46" s="362" t="s">
        <v>149</v>
      </c>
      <c r="C46" s="368"/>
      <c r="D46" s="331"/>
      <c r="E46" s="368"/>
      <c r="F46" s="368"/>
      <c r="G46" s="368"/>
      <c r="H46" s="368"/>
      <c r="I46" s="368"/>
      <c r="J46" s="368"/>
      <c r="K46" s="53"/>
      <c r="L46" s="368"/>
      <c r="M46" s="368"/>
      <c r="N46" s="53"/>
      <c r="O46" s="53"/>
      <c r="P46" s="53"/>
      <c r="Q46" s="53"/>
      <c r="R46" s="345">
        <f t="shared" si="3"/>
        <v>0</v>
      </c>
      <c r="S46" s="61"/>
      <c r="T46" s="61"/>
      <c r="U46" s="61"/>
      <c r="V46" s="61"/>
      <c r="W46" s="61"/>
      <c r="X46" s="61"/>
      <c r="Y46" s="319"/>
      <c r="Z46" s="319"/>
      <c r="AA46" s="319"/>
      <c r="AB46" s="319"/>
      <c r="AC46" s="319"/>
    </row>
    <row r="47" spans="1:36" ht="12.75" customHeight="1">
      <c r="A47" s="6"/>
      <c r="B47" s="362" t="s">
        <v>150</v>
      </c>
      <c r="C47" s="368"/>
      <c r="D47" s="331"/>
      <c r="E47" s="286"/>
      <c r="F47" s="368"/>
      <c r="G47" s="368"/>
      <c r="H47" s="53"/>
      <c r="I47" s="53"/>
      <c r="J47" s="286"/>
      <c r="K47" s="53"/>
      <c r="L47" s="53"/>
      <c r="M47" s="53"/>
      <c r="N47" s="53"/>
      <c r="O47" s="53"/>
      <c r="P47" s="53"/>
      <c r="Q47" s="53"/>
      <c r="R47" s="345">
        <f t="shared" si="3"/>
        <v>0</v>
      </c>
      <c r="S47" s="61"/>
      <c r="T47" s="61"/>
      <c r="U47" s="61"/>
      <c r="V47" s="61"/>
      <c r="W47" s="61"/>
      <c r="X47" s="61"/>
      <c r="Y47" s="319"/>
      <c r="Z47" s="319"/>
      <c r="AA47" s="319"/>
      <c r="AB47" s="319"/>
      <c r="AC47" s="319"/>
    </row>
    <row r="48" spans="1:36" ht="12.75" customHeight="1">
      <c r="A48" s="6"/>
      <c r="B48" s="362" t="s">
        <v>222</v>
      </c>
      <c r="C48" s="368"/>
      <c r="D48" s="331"/>
      <c r="E48" s="286"/>
      <c r="F48" s="368"/>
      <c r="G48" s="368"/>
      <c r="H48" s="53"/>
      <c r="I48" s="53"/>
      <c r="J48" s="368"/>
      <c r="K48" s="368"/>
      <c r="L48" s="53"/>
      <c r="M48" s="368"/>
      <c r="N48" s="53"/>
      <c r="O48" s="53"/>
      <c r="P48" s="53"/>
      <c r="Q48" s="53"/>
      <c r="R48" s="345">
        <f t="shared" si="3"/>
        <v>0</v>
      </c>
      <c r="S48" s="61"/>
      <c r="T48" s="61"/>
      <c r="U48" s="61"/>
      <c r="V48" s="61"/>
      <c r="W48" s="61"/>
      <c r="X48" s="61"/>
      <c r="Y48" s="319"/>
      <c r="Z48" s="319"/>
      <c r="AA48" s="319"/>
      <c r="AB48" s="319"/>
      <c r="AC48" s="319"/>
    </row>
    <row r="49" spans="1:29" ht="17.25" customHeight="1">
      <c r="A49" s="6"/>
      <c r="B49" s="364" t="s">
        <v>152</v>
      </c>
      <c r="C49" s="368"/>
      <c r="D49" s="327" t="s">
        <v>41</v>
      </c>
      <c r="E49" s="286"/>
      <c r="F49" s="368"/>
      <c r="G49" s="327" t="s">
        <v>41</v>
      </c>
      <c r="H49" s="53"/>
      <c r="I49" s="53"/>
      <c r="J49" s="286"/>
      <c r="K49" s="53"/>
      <c r="L49" s="53"/>
      <c r="M49" s="368"/>
      <c r="N49" s="53"/>
      <c r="O49" s="53"/>
      <c r="P49" s="53"/>
      <c r="Q49" s="53"/>
      <c r="R49" s="345">
        <f t="shared" si="3"/>
        <v>2</v>
      </c>
      <c r="S49" s="61"/>
      <c r="T49" s="61"/>
      <c r="U49" s="61"/>
      <c r="V49" s="61"/>
      <c r="W49" s="61"/>
      <c r="X49" s="61"/>
      <c r="Y49" s="319"/>
      <c r="Z49" s="319"/>
      <c r="AA49" s="319"/>
      <c r="AB49" s="319"/>
      <c r="AC49" s="319"/>
    </row>
    <row r="50" spans="1:29" ht="15.75" customHeight="1">
      <c r="A50" s="6"/>
      <c r="B50" s="362" t="s">
        <v>153</v>
      </c>
      <c r="C50" s="368"/>
      <c r="D50" s="331"/>
      <c r="E50" s="286"/>
      <c r="F50" s="368"/>
      <c r="G50" s="368"/>
      <c r="H50" s="53"/>
      <c r="I50" s="53"/>
      <c r="J50" s="286"/>
      <c r="K50" s="53"/>
      <c r="L50" s="53"/>
      <c r="M50" s="368"/>
      <c r="N50" s="53"/>
      <c r="O50" s="53"/>
      <c r="P50" s="53"/>
      <c r="Q50" s="53"/>
      <c r="R50" s="345">
        <f t="shared" si="3"/>
        <v>0</v>
      </c>
      <c r="S50" s="61"/>
      <c r="T50" s="61"/>
      <c r="U50" s="61"/>
      <c r="V50" s="61"/>
      <c r="W50" s="61"/>
      <c r="X50" s="61"/>
      <c r="Y50" s="319"/>
      <c r="Z50" s="319"/>
      <c r="AA50" s="319"/>
      <c r="AB50" s="319"/>
      <c r="AC50" s="319"/>
    </row>
    <row r="51" spans="1:29" ht="15.75" customHeight="1">
      <c r="A51" s="6"/>
      <c r="B51" s="362" t="s">
        <v>154</v>
      </c>
      <c r="C51" s="368"/>
      <c r="D51" s="331"/>
      <c r="E51" s="286"/>
      <c r="F51" s="368"/>
      <c r="G51" s="368"/>
      <c r="H51" s="53"/>
      <c r="I51" s="53"/>
      <c r="J51" s="286"/>
      <c r="K51" s="53"/>
      <c r="L51" s="53"/>
      <c r="M51" s="368"/>
      <c r="N51" s="53"/>
      <c r="O51" s="53"/>
      <c r="P51" s="53"/>
      <c r="Q51" s="53"/>
      <c r="R51" s="345">
        <f t="shared" si="3"/>
        <v>0</v>
      </c>
      <c r="S51" s="61"/>
      <c r="T51" s="61"/>
      <c r="U51" s="61"/>
      <c r="V51" s="61"/>
      <c r="W51" s="61"/>
      <c r="X51" s="61"/>
      <c r="Y51" s="319"/>
      <c r="Z51" s="319"/>
      <c r="AA51" s="319"/>
      <c r="AB51" s="319"/>
      <c r="AC51" s="319"/>
    </row>
    <row r="52" spans="1:29" ht="15.75" customHeight="1">
      <c r="A52" s="6"/>
      <c r="B52" s="362" t="s">
        <v>155</v>
      </c>
      <c r="C52" s="368"/>
      <c r="D52" s="327" t="s">
        <v>41</v>
      </c>
      <c r="E52" s="286"/>
      <c r="F52" s="368"/>
      <c r="G52" s="368"/>
      <c r="H52" s="53"/>
      <c r="I52" s="53"/>
      <c r="J52" s="286"/>
      <c r="K52" s="53"/>
      <c r="L52" s="53"/>
      <c r="M52" s="368"/>
      <c r="N52" s="53"/>
      <c r="O52" s="53"/>
      <c r="P52" s="53"/>
      <c r="Q52" s="53"/>
      <c r="R52" s="345">
        <f t="shared" si="3"/>
        <v>1</v>
      </c>
      <c r="S52" s="61"/>
      <c r="T52" s="61"/>
      <c r="U52" s="61"/>
      <c r="V52" s="61"/>
      <c r="W52" s="61"/>
      <c r="X52" s="61"/>
      <c r="Y52" s="319"/>
      <c r="Z52" s="319"/>
      <c r="AA52" s="319"/>
      <c r="AB52" s="319"/>
      <c r="AC52" s="319"/>
    </row>
    <row r="53" spans="1:29" ht="15.75" customHeight="1">
      <c r="A53" s="6"/>
      <c r="B53" s="362" t="s">
        <v>200</v>
      </c>
      <c r="C53" s="368"/>
      <c r="D53" s="368"/>
      <c r="E53" s="286"/>
      <c r="F53" s="368"/>
      <c r="G53" s="368"/>
      <c r="H53" s="53"/>
      <c r="I53" s="53"/>
      <c r="J53" s="286"/>
      <c r="K53" s="53"/>
      <c r="L53" s="53"/>
      <c r="M53" s="368"/>
      <c r="N53" s="53"/>
      <c r="O53" s="53"/>
      <c r="P53" s="53"/>
      <c r="Q53" s="53"/>
      <c r="R53" s="345">
        <f t="shared" si="3"/>
        <v>0</v>
      </c>
      <c r="S53" s="61"/>
      <c r="T53" s="61"/>
      <c r="U53" s="61"/>
      <c r="V53" s="61"/>
      <c r="W53" s="61"/>
      <c r="X53" s="61"/>
      <c r="Y53" s="319"/>
      <c r="Z53" s="319"/>
      <c r="AA53" s="319"/>
      <c r="AB53" s="319"/>
      <c r="AC53" s="319"/>
    </row>
    <row r="54" spans="1:29" ht="15" customHeight="1">
      <c r="A54" s="6"/>
      <c r="B54" s="362" t="s">
        <v>193</v>
      </c>
      <c r="C54" s="368"/>
      <c r="D54" s="368"/>
      <c r="E54" s="286"/>
      <c r="F54" s="368"/>
      <c r="G54" s="368"/>
      <c r="H54" s="53"/>
      <c r="I54" s="53"/>
      <c r="J54" s="286"/>
      <c r="K54" s="53"/>
      <c r="L54" s="53"/>
      <c r="M54" s="368"/>
      <c r="N54" s="53"/>
      <c r="O54" s="53"/>
      <c r="P54" s="53"/>
      <c r="Q54" s="53"/>
      <c r="R54" s="345">
        <f t="shared" si="3"/>
        <v>0</v>
      </c>
      <c r="S54" s="61"/>
      <c r="T54" s="61"/>
      <c r="U54" s="61"/>
      <c r="V54" s="61"/>
      <c r="W54" s="61"/>
      <c r="X54" s="61"/>
      <c r="Y54" s="319"/>
      <c r="Z54" s="319"/>
      <c r="AA54" s="319"/>
      <c r="AB54" s="319"/>
      <c r="AC54" s="319"/>
    </row>
    <row r="55" spans="1:29" ht="15" customHeight="1">
      <c r="A55" s="6"/>
      <c r="B55" s="362" t="s">
        <v>180</v>
      </c>
      <c r="C55" s="368"/>
      <c r="D55" s="368"/>
      <c r="E55" s="286"/>
      <c r="F55" s="368"/>
      <c r="G55" s="368"/>
      <c r="H55" s="53"/>
      <c r="I55" s="53"/>
      <c r="J55" s="286"/>
      <c r="K55" s="53"/>
      <c r="L55" s="53"/>
      <c r="M55" s="368"/>
      <c r="N55" s="53"/>
      <c r="O55" s="53"/>
      <c r="P55" s="53"/>
      <c r="Q55" s="53"/>
      <c r="R55" s="345">
        <f t="shared" si="3"/>
        <v>0</v>
      </c>
      <c r="S55" s="61"/>
      <c r="T55" s="61"/>
      <c r="U55" s="61"/>
      <c r="V55" s="61"/>
      <c r="W55" s="61"/>
      <c r="X55" s="61"/>
      <c r="Y55" s="319"/>
      <c r="Z55" s="319"/>
      <c r="AA55" s="319"/>
      <c r="AB55" s="319"/>
      <c r="AC55" s="319"/>
    </row>
    <row r="56" spans="1:29" ht="15" customHeight="1">
      <c r="A56" s="6"/>
      <c r="B56" s="362" t="s">
        <v>176</v>
      </c>
      <c r="C56" s="327" t="s">
        <v>41</v>
      </c>
      <c r="D56" s="327" t="s">
        <v>41</v>
      </c>
      <c r="E56" s="327" t="s">
        <v>41</v>
      </c>
      <c r="F56" s="327" t="s">
        <v>41</v>
      </c>
      <c r="G56" s="368"/>
      <c r="H56" s="53"/>
      <c r="I56" s="53"/>
      <c r="J56" s="286"/>
      <c r="K56" s="53"/>
      <c r="L56" s="53"/>
      <c r="M56" s="368"/>
      <c r="N56" s="53"/>
      <c r="O56" s="53"/>
      <c r="P56" s="53"/>
      <c r="Q56" s="53"/>
      <c r="R56" s="345">
        <f t="shared" si="3"/>
        <v>4</v>
      </c>
      <c r="S56" s="61"/>
      <c r="T56" s="61"/>
      <c r="U56" s="61"/>
      <c r="V56" s="61"/>
      <c r="W56" s="61"/>
      <c r="X56" s="61"/>
      <c r="Y56" s="319"/>
      <c r="Z56" s="319"/>
      <c r="AA56" s="319"/>
      <c r="AB56" s="319"/>
      <c r="AC56" s="319"/>
    </row>
    <row r="57" spans="1:29">
      <c r="A57" s="6"/>
      <c r="B57" s="362" t="s">
        <v>178</v>
      </c>
      <c r="C57" s="327" t="s">
        <v>41</v>
      </c>
      <c r="D57" s="327" t="s">
        <v>41</v>
      </c>
      <c r="E57" s="327" t="s">
        <v>41</v>
      </c>
      <c r="F57" s="327" t="s">
        <v>41</v>
      </c>
      <c r="G57" s="327" t="s">
        <v>41</v>
      </c>
      <c r="H57" s="331"/>
      <c r="I57" s="331"/>
      <c r="J57" s="331"/>
      <c r="K57" s="331"/>
      <c r="L57" s="331"/>
      <c r="M57" s="331"/>
      <c r="N57" s="331"/>
      <c r="O57" s="328"/>
      <c r="P57" s="331"/>
      <c r="Q57" s="328"/>
      <c r="R57" s="345">
        <f t="shared" si="3"/>
        <v>5</v>
      </c>
      <c r="S57" s="61"/>
      <c r="T57" s="319"/>
      <c r="U57" s="319"/>
      <c r="V57" s="319"/>
      <c r="W57" s="319"/>
      <c r="X57" s="61"/>
      <c r="Y57" s="319"/>
      <c r="Z57" s="319"/>
      <c r="AA57" s="319"/>
      <c r="AB57" s="319"/>
      <c r="AC57" s="319"/>
    </row>
    <row r="58" spans="1:29" ht="15" customHeight="1">
      <c r="A58" s="6"/>
      <c r="B58" s="362" t="s">
        <v>168</v>
      </c>
      <c r="C58" s="368"/>
      <c r="D58" s="368"/>
      <c r="E58" s="286"/>
      <c r="F58" s="368"/>
      <c r="G58" s="368"/>
      <c r="H58" s="53"/>
      <c r="I58" s="53"/>
      <c r="J58" s="286"/>
      <c r="K58" s="53"/>
      <c r="L58" s="53"/>
      <c r="M58" s="368"/>
      <c r="N58" s="53"/>
      <c r="O58" s="53"/>
      <c r="P58" s="53"/>
      <c r="Q58" s="53"/>
      <c r="R58" s="345">
        <f t="shared" si="3"/>
        <v>0</v>
      </c>
      <c r="S58" s="61"/>
      <c r="T58" s="61"/>
      <c r="U58" s="61"/>
      <c r="V58" s="61"/>
      <c r="W58" s="61"/>
      <c r="X58" s="61"/>
      <c r="Y58" s="319"/>
      <c r="Z58" s="319"/>
      <c r="AA58" s="319"/>
      <c r="AB58" s="319"/>
      <c r="AC58" s="319"/>
    </row>
    <row r="59" spans="1:29" ht="15" customHeight="1">
      <c r="A59" s="6"/>
      <c r="B59" s="362" t="s">
        <v>223</v>
      </c>
      <c r="C59" s="368"/>
      <c r="D59" s="368"/>
      <c r="E59" s="286"/>
      <c r="F59" s="368"/>
      <c r="G59" s="368"/>
      <c r="H59" s="53"/>
      <c r="I59" s="53"/>
      <c r="J59" s="286"/>
      <c r="K59" s="53"/>
      <c r="L59" s="53"/>
      <c r="M59" s="368"/>
      <c r="N59" s="53"/>
      <c r="O59" s="53"/>
      <c r="P59" s="53"/>
      <c r="Q59" s="53"/>
      <c r="R59" s="345">
        <f t="shared" si="3"/>
        <v>0</v>
      </c>
      <c r="S59" s="61"/>
      <c r="T59" s="61"/>
      <c r="U59" s="61"/>
      <c r="V59" s="61"/>
      <c r="W59" s="61"/>
      <c r="X59" s="61"/>
      <c r="Y59" s="319"/>
      <c r="Z59" s="319"/>
      <c r="AA59" s="319"/>
      <c r="AB59" s="319"/>
      <c r="AC59" s="319"/>
    </row>
    <row r="60" spans="1:29">
      <c r="A60" s="6"/>
      <c r="B60" s="362" t="s">
        <v>159</v>
      </c>
      <c r="C60" s="368"/>
      <c r="D60" s="368"/>
      <c r="E60" s="286"/>
      <c r="F60" s="368"/>
      <c r="G60" s="368"/>
      <c r="H60" s="331"/>
      <c r="I60" s="331"/>
      <c r="J60" s="331"/>
      <c r="K60" s="331"/>
      <c r="L60" s="331"/>
      <c r="M60" s="331"/>
      <c r="N60" s="331"/>
      <c r="O60" s="328"/>
      <c r="P60" s="331"/>
      <c r="Q60" s="328"/>
      <c r="R60" s="345">
        <f t="shared" si="3"/>
        <v>0</v>
      </c>
      <c r="S60" s="61"/>
      <c r="T60" s="319"/>
      <c r="U60" s="319"/>
      <c r="V60" s="319"/>
      <c r="W60" s="319"/>
      <c r="X60" s="61"/>
      <c r="Y60" s="319"/>
      <c r="Z60" s="319"/>
      <c r="AA60" s="319"/>
      <c r="AB60" s="319"/>
      <c r="AC60" s="319"/>
    </row>
    <row r="61" spans="1:29" ht="15" customHeight="1">
      <c r="A61" s="6"/>
      <c r="B61" s="370"/>
      <c r="C61" s="371"/>
      <c r="D61" s="371"/>
      <c r="E61" s="372"/>
      <c r="F61" s="371"/>
      <c r="G61" s="371"/>
      <c r="H61" s="373"/>
      <c r="I61" s="373"/>
      <c r="J61" s="372"/>
      <c r="K61" s="373"/>
      <c r="L61" s="373"/>
      <c r="M61" s="371"/>
      <c r="N61" s="373"/>
      <c r="O61" s="373"/>
      <c r="P61" s="373"/>
      <c r="Q61" s="373"/>
      <c r="R61" s="345"/>
      <c r="S61" s="61"/>
      <c r="T61" s="61"/>
      <c r="U61" s="61"/>
      <c r="V61" s="61"/>
      <c r="W61" s="61"/>
      <c r="X61" s="61"/>
      <c r="Y61" s="319"/>
      <c r="Z61" s="319"/>
      <c r="AA61" s="319"/>
      <c r="AB61" s="319"/>
      <c r="AC61" s="319"/>
    </row>
    <row r="62" spans="1:29" ht="15.75" customHeight="1">
      <c r="A62" s="6"/>
      <c r="B62" s="6"/>
      <c r="C62" s="337">
        <f t="shared" ref="C62:G62" si="4">COUNTA(C2:C61)</f>
        <v>17</v>
      </c>
      <c r="D62" s="337">
        <f t="shared" si="4"/>
        <v>31</v>
      </c>
      <c r="E62" s="337">
        <f t="shared" si="4"/>
        <v>19</v>
      </c>
      <c r="F62" s="337">
        <f t="shared" si="4"/>
        <v>16</v>
      </c>
      <c r="G62" s="337">
        <f t="shared" si="4"/>
        <v>17</v>
      </c>
      <c r="L62" s="337"/>
      <c r="M62" s="337"/>
      <c r="N62" s="337"/>
      <c r="O62" s="337"/>
      <c r="P62" s="337"/>
      <c r="Q62" s="337"/>
      <c r="R62" s="374"/>
      <c r="S62" s="61"/>
      <c r="T62" s="61"/>
      <c r="U62" s="61"/>
      <c r="V62" s="61"/>
      <c r="W62" s="61"/>
      <c r="X62" s="61"/>
      <c r="Y62" s="319"/>
      <c r="Z62" s="319"/>
      <c r="AA62" s="319"/>
      <c r="AB62" s="319"/>
      <c r="AC62" s="319"/>
    </row>
    <row r="63" spans="1:29" ht="15.75" customHeight="1">
      <c r="A63" s="6"/>
      <c r="B63" s="6"/>
      <c r="C63" s="339">
        <v>44304</v>
      </c>
      <c r="D63" s="339">
        <v>44311</v>
      </c>
      <c r="E63" s="339">
        <v>44318</v>
      </c>
      <c r="F63" s="339">
        <v>44325</v>
      </c>
      <c r="G63" s="339">
        <v>44332</v>
      </c>
      <c r="H63" s="339">
        <v>44339</v>
      </c>
      <c r="I63" s="340"/>
      <c r="J63" s="341"/>
      <c r="K63" s="342"/>
      <c r="L63" s="342"/>
      <c r="M63" s="342"/>
      <c r="N63" s="342"/>
      <c r="O63" s="342"/>
      <c r="P63" s="342"/>
      <c r="Q63" s="342"/>
      <c r="R63" s="374"/>
      <c r="S63" s="61"/>
      <c r="T63" s="61"/>
      <c r="U63" s="61"/>
      <c r="V63" s="61"/>
      <c r="W63" s="61"/>
      <c r="X63" s="61"/>
      <c r="Y63" s="319"/>
      <c r="Z63" s="319"/>
      <c r="AA63" s="319"/>
      <c r="AB63" s="319"/>
      <c r="AC63" s="319"/>
    </row>
    <row r="64" spans="1:29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337"/>
      <c r="L64" s="337"/>
      <c r="M64" s="337"/>
      <c r="N64" s="337"/>
      <c r="O64" s="337"/>
      <c r="P64" s="337"/>
      <c r="Q64" s="337"/>
      <c r="R64" s="374"/>
      <c r="S64" s="61"/>
      <c r="T64" s="61"/>
      <c r="U64" s="61"/>
      <c r="V64" s="61"/>
      <c r="W64" s="61"/>
      <c r="X64" s="61"/>
      <c r="Y64" s="319"/>
      <c r="Z64" s="319"/>
      <c r="AA64" s="319"/>
      <c r="AB64" s="319"/>
      <c r="AC64" s="319"/>
    </row>
    <row r="65" spans="1:29" ht="15.75" customHeight="1">
      <c r="A65" s="6"/>
      <c r="B65" s="6"/>
      <c r="C65" s="6"/>
      <c r="D65" s="6"/>
      <c r="E65" s="6"/>
      <c r="F65" s="6"/>
      <c r="G65" s="6"/>
      <c r="H65" s="413" t="s">
        <v>221</v>
      </c>
      <c r="I65" s="396"/>
      <c r="J65" s="396"/>
      <c r="K65" s="337"/>
      <c r="L65" s="337"/>
      <c r="M65" s="337"/>
      <c r="N65" s="337"/>
      <c r="O65" s="337"/>
      <c r="P65" s="337"/>
      <c r="Q65" s="337"/>
      <c r="R65" s="374"/>
      <c r="S65" s="61"/>
      <c r="T65" s="61"/>
      <c r="U65" s="61"/>
      <c r="V65" s="61"/>
      <c r="W65" s="61"/>
      <c r="X65" s="61"/>
      <c r="Y65" s="319"/>
      <c r="Z65" s="319"/>
      <c r="AA65" s="319"/>
      <c r="AB65" s="319"/>
      <c r="AC65" s="319"/>
    </row>
    <row r="66" spans="1:29" ht="15.75" customHeight="1">
      <c r="A66" s="6"/>
      <c r="B66" s="6"/>
      <c r="C66" s="6"/>
      <c r="D66" s="6"/>
      <c r="E66" s="6"/>
      <c r="F66" s="6"/>
      <c r="G66" s="6"/>
      <c r="H66" s="414">
        <f>AVERAGE(C62:Q62)</f>
        <v>20</v>
      </c>
      <c r="I66" s="396"/>
      <c r="J66" s="396"/>
      <c r="K66" s="337"/>
      <c r="L66" s="337"/>
      <c r="M66" s="337"/>
      <c r="N66" s="337"/>
      <c r="O66" s="337"/>
      <c r="P66" s="337"/>
      <c r="Q66" s="337"/>
      <c r="R66" s="374"/>
      <c r="S66" s="61"/>
      <c r="T66" s="61"/>
      <c r="U66" s="61"/>
      <c r="V66" s="61"/>
      <c r="W66" s="61"/>
      <c r="X66" s="61"/>
      <c r="Y66" s="319"/>
      <c r="Z66" s="319"/>
      <c r="AA66" s="319"/>
      <c r="AB66" s="319"/>
      <c r="AC66" s="319"/>
    </row>
    <row r="67" spans="1:29" ht="15.75" customHeight="1">
      <c r="A67" s="6"/>
      <c r="B67" s="6"/>
      <c r="C67" s="6"/>
      <c r="D67" s="6"/>
      <c r="E67" s="6"/>
      <c r="F67" s="6"/>
      <c r="G67" s="6"/>
      <c r="H67" s="396"/>
      <c r="I67" s="396"/>
      <c r="J67" s="396"/>
      <c r="K67" s="337"/>
      <c r="L67" s="337"/>
      <c r="M67" s="337"/>
      <c r="N67" s="337"/>
      <c r="O67" s="337"/>
      <c r="P67" s="337"/>
      <c r="Q67" s="337"/>
      <c r="R67" s="374"/>
      <c r="S67" s="61"/>
      <c r="T67" s="61"/>
      <c r="U67" s="61"/>
      <c r="V67" s="61"/>
      <c r="W67" s="61"/>
      <c r="X67" s="61"/>
      <c r="Y67" s="319"/>
      <c r="Z67" s="319"/>
      <c r="AA67" s="319"/>
      <c r="AB67" s="319"/>
      <c r="AC67" s="319"/>
    </row>
    <row r="68" spans="1:29" ht="15.75" customHeight="1">
      <c r="A68" s="6"/>
      <c r="B68" s="6"/>
      <c r="C68" s="6"/>
      <c r="D68" s="6"/>
      <c r="E68" s="6"/>
      <c r="F68" s="6"/>
      <c r="G68" s="6"/>
      <c r="H68" s="396"/>
      <c r="I68" s="396"/>
      <c r="J68" s="396"/>
      <c r="K68" s="337"/>
      <c r="L68" s="337"/>
      <c r="M68" s="337"/>
      <c r="N68" s="337"/>
      <c r="O68" s="337"/>
      <c r="P68" s="337"/>
      <c r="Q68" s="337"/>
      <c r="R68" s="337"/>
      <c r="S68" s="6"/>
      <c r="T68" s="6"/>
      <c r="U68" s="6"/>
      <c r="V68" s="6"/>
      <c r="W68" s="6"/>
      <c r="X68" s="6"/>
    </row>
    <row r="69" spans="1:2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337"/>
      <c r="L69" s="337"/>
      <c r="M69" s="337"/>
      <c r="N69" s="337"/>
      <c r="O69" s="337"/>
      <c r="P69" s="337"/>
      <c r="Q69" s="337"/>
      <c r="R69" s="337"/>
      <c r="S69" s="6"/>
      <c r="T69" s="6"/>
      <c r="U69" s="6"/>
      <c r="V69" s="6"/>
      <c r="W69" s="6"/>
      <c r="X69" s="6"/>
    </row>
    <row r="70" spans="1:29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337"/>
      <c r="L70" s="337"/>
      <c r="M70" s="337"/>
      <c r="N70" s="337"/>
      <c r="O70" s="337"/>
      <c r="P70" s="337"/>
      <c r="Q70" s="337"/>
      <c r="R70" s="337"/>
      <c r="S70" s="6"/>
      <c r="T70" s="6"/>
      <c r="U70" s="6"/>
      <c r="V70" s="6"/>
      <c r="W70" s="6"/>
      <c r="X70" s="6"/>
    </row>
    <row r="71" spans="1:29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337"/>
      <c r="L71" s="337"/>
      <c r="M71" s="337"/>
      <c r="N71" s="337"/>
      <c r="O71" s="337"/>
      <c r="P71" s="337"/>
      <c r="Q71" s="337"/>
      <c r="R71" s="337"/>
      <c r="S71" s="6"/>
      <c r="T71" s="6"/>
      <c r="U71" s="6"/>
      <c r="V71" s="6"/>
      <c r="W71" s="6"/>
      <c r="X71" s="6"/>
    </row>
    <row r="72" spans="1:29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337"/>
      <c r="L72" s="337"/>
      <c r="M72" s="337"/>
      <c r="N72" s="337"/>
      <c r="O72" s="337"/>
      <c r="P72" s="337"/>
      <c r="Q72" s="337"/>
      <c r="R72" s="337"/>
      <c r="S72" s="6"/>
      <c r="T72" s="6"/>
      <c r="U72" s="6"/>
      <c r="V72" s="6"/>
      <c r="W72" s="6"/>
      <c r="X72" s="6"/>
    </row>
    <row r="73" spans="1:29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337"/>
      <c r="L73" s="337"/>
      <c r="M73" s="337"/>
      <c r="N73" s="337"/>
      <c r="O73" s="337"/>
      <c r="P73" s="337"/>
      <c r="Q73" s="337"/>
      <c r="R73" s="337"/>
      <c r="S73" s="6"/>
      <c r="T73" s="6"/>
      <c r="U73" s="6"/>
      <c r="V73" s="6"/>
      <c r="W73" s="6"/>
      <c r="X73" s="6"/>
    </row>
    <row r="74" spans="1:29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337"/>
      <c r="L74" s="337"/>
      <c r="M74" s="337"/>
      <c r="N74" s="337"/>
      <c r="O74" s="337"/>
      <c r="P74" s="337"/>
      <c r="Q74" s="337"/>
      <c r="R74" s="337"/>
      <c r="S74" s="6"/>
      <c r="T74" s="6"/>
      <c r="U74" s="6"/>
      <c r="V74" s="6"/>
      <c r="W74" s="6"/>
      <c r="X74" s="6"/>
    </row>
    <row r="75" spans="1:29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337"/>
      <c r="L75" s="337"/>
      <c r="M75" s="337"/>
      <c r="N75" s="337"/>
      <c r="O75" s="337"/>
      <c r="P75" s="337"/>
      <c r="Q75" s="337"/>
      <c r="R75" s="337"/>
      <c r="S75" s="6"/>
      <c r="T75" s="6"/>
      <c r="U75" s="6"/>
      <c r="V75" s="6"/>
      <c r="W75" s="6"/>
      <c r="X75" s="6"/>
    </row>
    <row r="76" spans="1:29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337"/>
      <c r="L76" s="337"/>
      <c r="M76" s="337"/>
      <c r="N76" s="337"/>
      <c r="O76" s="337"/>
      <c r="P76" s="337"/>
      <c r="Q76" s="337"/>
      <c r="R76" s="337"/>
      <c r="S76" s="6"/>
      <c r="T76" s="6"/>
      <c r="U76" s="6"/>
      <c r="V76" s="6"/>
      <c r="W76" s="6"/>
      <c r="X76" s="6"/>
    </row>
    <row r="77" spans="1:29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337"/>
      <c r="L77" s="337"/>
      <c r="M77" s="337"/>
      <c r="N77" s="337"/>
      <c r="O77" s="337"/>
      <c r="P77" s="337"/>
      <c r="Q77" s="337"/>
      <c r="R77" s="337"/>
      <c r="S77" s="6"/>
      <c r="T77" s="6"/>
      <c r="U77" s="6"/>
      <c r="V77" s="6"/>
      <c r="W77" s="6"/>
      <c r="X77" s="6"/>
    </row>
    <row r="78" spans="1:29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337"/>
      <c r="L78" s="337"/>
      <c r="M78" s="337"/>
      <c r="N78" s="337"/>
      <c r="O78" s="337"/>
      <c r="P78" s="337"/>
      <c r="Q78" s="337"/>
      <c r="R78" s="337"/>
      <c r="S78" s="6"/>
      <c r="T78" s="6"/>
      <c r="U78" s="6"/>
      <c r="V78" s="6"/>
      <c r="W78" s="6"/>
      <c r="X78" s="6"/>
    </row>
    <row r="79" spans="1:2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337"/>
      <c r="L79" s="337"/>
      <c r="M79" s="337"/>
      <c r="N79" s="337"/>
      <c r="O79" s="337"/>
      <c r="P79" s="337"/>
      <c r="Q79" s="337"/>
      <c r="R79" s="337"/>
      <c r="S79" s="6"/>
      <c r="T79" s="6"/>
      <c r="U79" s="6"/>
      <c r="V79" s="6"/>
      <c r="W79" s="6"/>
      <c r="X79" s="6"/>
    </row>
    <row r="80" spans="1:29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337"/>
      <c r="L80" s="337"/>
      <c r="M80" s="337"/>
      <c r="N80" s="337"/>
      <c r="O80" s="337"/>
      <c r="P80" s="337"/>
      <c r="Q80" s="337"/>
      <c r="R80" s="337"/>
      <c r="S80" s="6"/>
      <c r="T80" s="6"/>
      <c r="U80" s="6"/>
      <c r="V80" s="6"/>
      <c r="W80" s="6"/>
      <c r="X80" s="6"/>
    </row>
    <row r="81" spans="1:24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337"/>
      <c r="L81" s="337"/>
      <c r="M81" s="337"/>
      <c r="N81" s="337"/>
      <c r="O81" s="337"/>
      <c r="P81" s="337"/>
      <c r="Q81" s="337"/>
      <c r="R81" s="337"/>
      <c r="S81" s="6"/>
      <c r="T81" s="6"/>
      <c r="U81" s="6"/>
      <c r="V81" s="6"/>
      <c r="W81" s="6"/>
      <c r="X81" s="6"/>
    </row>
    <row r="82" spans="1:24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337"/>
      <c r="L82" s="337"/>
      <c r="M82" s="337"/>
      <c r="N82" s="337"/>
      <c r="O82" s="337"/>
      <c r="P82" s="337"/>
      <c r="Q82" s="337"/>
      <c r="R82" s="337"/>
      <c r="S82" s="6"/>
      <c r="T82" s="6"/>
      <c r="U82" s="6"/>
      <c r="V82" s="6"/>
      <c r="W82" s="6"/>
      <c r="X82" s="6"/>
    </row>
    <row r="83" spans="1:24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337"/>
      <c r="L83" s="337"/>
      <c r="M83" s="337"/>
      <c r="N83" s="337"/>
      <c r="O83" s="337"/>
      <c r="P83" s="337"/>
      <c r="Q83" s="337"/>
      <c r="R83" s="337"/>
      <c r="S83" s="6"/>
      <c r="T83" s="6"/>
      <c r="U83" s="6"/>
      <c r="V83" s="6"/>
      <c r="W83" s="6"/>
      <c r="X83" s="6"/>
    </row>
    <row r="84" spans="1:2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337"/>
      <c r="L84" s="337"/>
      <c r="M84" s="337"/>
      <c r="N84" s="337"/>
      <c r="O84" s="337"/>
      <c r="P84" s="337"/>
      <c r="Q84" s="337"/>
      <c r="R84" s="337"/>
      <c r="S84" s="6"/>
      <c r="T84" s="6"/>
      <c r="U84" s="6"/>
      <c r="V84" s="6"/>
      <c r="W84" s="6"/>
      <c r="X84" s="6"/>
    </row>
    <row r="85" spans="1:24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337"/>
      <c r="L85" s="337"/>
      <c r="M85" s="337"/>
      <c r="N85" s="337"/>
      <c r="O85" s="337"/>
      <c r="P85" s="337"/>
      <c r="Q85" s="337"/>
      <c r="R85" s="337"/>
      <c r="S85" s="6"/>
      <c r="T85" s="6"/>
      <c r="U85" s="6"/>
      <c r="V85" s="6"/>
      <c r="W85" s="6"/>
      <c r="X85" s="6"/>
    </row>
    <row r="86" spans="1:24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337"/>
      <c r="L86" s="337"/>
      <c r="M86" s="337"/>
      <c r="N86" s="337"/>
      <c r="O86" s="337"/>
      <c r="P86" s="337"/>
      <c r="Q86" s="337"/>
      <c r="R86" s="337"/>
      <c r="S86" s="6"/>
      <c r="T86" s="6"/>
      <c r="U86" s="6"/>
      <c r="V86" s="6"/>
      <c r="W86" s="6"/>
      <c r="X86" s="6"/>
    </row>
    <row r="87" spans="1:24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337"/>
      <c r="L87" s="337"/>
      <c r="M87" s="337"/>
      <c r="N87" s="337"/>
      <c r="O87" s="337"/>
      <c r="P87" s="337"/>
      <c r="Q87" s="337"/>
      <c r="R87" s="337"/>
      <c r="S87" s="6"/>
      <c r="T87" s="6"/>
      <c r="U87" s="6"/>
      <c r="V87" s="6"/>
      <c r="W87" s="6"/>
      <c r="X87" s="6"/>
    </row>
    <row r="88" spans="1:24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337"/>
      <c r="L88" s="337"/>
      <c r="M88" s="337"/>
      <c r="N88" s="337"/>
      <c r="O88" s="337"/>
      <c r="P88" s="337"/>
      <c r="Q88" s="337"/>
      <c r="R88" s="337"/>
      <c r="S88" s="6"/>
      <c r="T88" s="6"/>
      <c r="U88" s="6"/>
      <c r="V88" s="6"/>
      <c r="W88" s="6"/>
      <c r="X88" s="6"/>
    </row>
    <row r="89" spans="1:24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337"/>
      <c r="L89" s="337"/>
      <c r="M89" s="337"/>
      <c r="N89" s="337"/>
      <c r="O89" s="337"/>
      <c r="P89" s="337"/>
      <c r="Q89" s="337"/>
      <c r="R89" s="337"/>
      <c r="S89" s="6"/>
      <c r="T89" s="6"/>
      <c r="U89" s="6"/>
      <c r="V89" s="6"/>
      <c r="W89" s="6"/>
      <c r="X89" s="6"/>
    </row>
    <row r="90" spans="1:24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337"/>
      <c r="L90" s="337"/>
      <c r="M90" s="337"/>
      <c r="N90" s="337"/>
      <c r="O90" s="337"/>
      <c r="P90" s="337"/>
      <c r="Q90" s="337"/>
      <c r="R90" s="337"/>
      <c r="S90" s="6"/>
      <c r="T90" s="6"/>
      <c r="U90" s="6"/>
      <c r="V90" s="6"/>
      <c r="W90" s="6"/>
      <c r="X90" s="6"/>
    </row>
    <row r="91" spans="1:24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337"/>
      <c r="L91" s="337"/>
      <c r="M91" s="337"/>
      <c r="N91" s="337"/>
      <c r="O91" s="337"/>
      <c r="P91" s="337"/>
      <c r="Q91" s="337"/>
      <c r="R91" s="337"/>
      <c r="S91" s="6"/>
      <c r="T91" s="6"/>
      <c r="U91" s="6"/>
      <c r="V91" s="6"/>
      <c r="W91" s="6"/>
      <c r="X91" s="6"/>
    </row>
    <row r="92" spans="1:24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337"/>
      <c r="L92" s="337"/>
      <c r="M92" s="337"/>
      <c r="N92" s="337"/>
      <c r="O92" s="337"/>
      <c r="P92" s="337"/>
      <c r="Q92" s="337"/>
      <c r="R92" s="337"/>
      <c r="S92" s="6"/>
      <c r="T92" s="6"/>
      <c r="U92" s="6"/>
      <c r="V92" s="6"/>
      <c r="W92" s="6"/>
      <c r="X92" s="6"/>
    </row>
    <row r="93" spans="1:24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337"/>
      <c r="L93" s="337"/>
      <c r="M93" s="337"/>
      <c r="N93" s="337"/>
      <c r="O93" s="337"/>
      <c r="P93" s="337"/>
      <c r="Q93" s="337"/>
      <c r="R93" s="337"/>
      <c r="S93" s="6"/>
      <c r="T93" s="6"/>
      <c r="U93" s="6"/>
      <c r="V93" s="6"/>
      <c r="W93" s="6"/>
      <c r="X93" s="6"/>
    </row>
    <row r="94" spans="1:2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337"/>
      <c r="L94" s="337"/>
      <c r="M94" s="337"/>
      <c r="N94" s="337"/>
      <c r="O94" s="337"/>
      <c r="P94" s="337"/>
      <c r="Q94" s="337"/>
      <c r="R94" s="337"/>
      <c r="S94" s="6"/>
      <c r="T94" s="6"/>
      <c r="U94" s="6"/>
      <c r="V94" s="6"/>
      <c r="W94" s="6"/>
      <c r="X94" s="6"/>
    </row>
    <row r="95" spans="1:24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337"/>
      <c r="L95" s="337"/>
      <c r="M95" s="337"/>
      <c r="N95" s="337"/>
      <c r="O95" s="337"/>
      <c r="P95" s="337"/>
      <c r="Q95" s="337"/>
      <c r="R95" s="337"/>
      <c r="S95" s="6"/>
      <c r="T95" s="6"/>
      <c r="U95" s="6"/>
      <c r="V95" s="6"/>
      <c r="W95" s="6"/>
      <c r="X95" s="6"/>
    </row>
    <row r="96" spans="1:24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337"/>
      <c r="L96" s="337"/>
      <c r="M96" s="337"/>
      <c r="N96" s="337"/>
      <c r="O96" s="337"/>
      <c r="P96" s="337"/>
      <c r="Q96" s="337"/>
      <c r="R96" s="337"/>
      <c r="S96" s="6"/>
      <c r="T96" s="6"/>
      <c r="U96" s="6"/>
      <c r="V96" s="6"/>
      <c r="W96" s="6"/>
      <c r="X96" s="6"/>
    </row>
    <row r="97" spans="1:24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337"/>
      <c r="L97" s="337"/>
      <c r="M97" s="337"/>
      <c r="N97" s="337"/>
      <c r="O97" s="337"/>
      <c r="P97" s="337"/>
      <c r="Q97" s="337"/>
      <c r="R97" s="337"/>
      <c r="S97" s="6"/>
      <c r="T97" s="6"/>
      <c r="U97" s="6"/>
      <c r="V97" s="6"/>
      <c r="W97" s="6"/>
      <c r="X97" s="6"/>
    </row>
    <row r="98" spans="1:24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337"/>
      <c r="L98" s="337"/>
      <c r="M98" s="337"/>
      <c r="N98" s="337"/>
      <c r="O98" s="337"/>
      <c r="P98" s="337"/>
      <c r="Q98" s="337"/>
      <c r="R98" s="337"/>
      <c r="S98" s="6"/>
      <c r="T98" s="6"/>
      <c r="U98" s="6"/>
      <c r="V98" s="6"/>
      <c r="W98" s="6"/>
      <c r="X98" s="6"/>
    </row>
    <row r="99" spans="1:24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337"/>
      <c r="L99" s="337"/>
      <c r="M99" s="337"/>
      <c r="N99" s="337"/>
      <c r="O99" s="337"/>
      <c r="P99" s="337"/>
      <c r="Q99" s="337"/>
      <c r="R99" s="337"/>
      <c r="S99" s="6"/>
      <c r="T99" s="6"/>
      <c r="U99" s="6"/>
      <c r="V99" s="6"/>
      <c r="W99" s="6"/>
      <c r="X99" s="6"/>
    </row>
    <row r="100" spans="1:24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337"/>
      <c r="L100" s="337"/>
      <c r="M100" s="337"/>
      <c r="N100" s="337"/>
      <c r="O100" s="337"/>
      <c r="P100" s="337"/>
      <c r="Q100" s="337"/>
      <c r="R100" s="337"/>
      <c r="S100" s="6"/>
      <c r="T100" s="6"/>
      <c r="U100" s="6"/>
      <c r="V100" s="6"/>
      <c r="W100" s="6"/>
      <c r="X100" s="6"/>
    </row>
    <row r="101" spans="1:24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337"/>
      <c r="L101" s="337"/>
      <c r="M101" s="337"/>
      <c r="N101" s="337"/>
      <c r="O101" s="337"/>
      <c r="P101" s="337"/>
      <c r="Q101" s="337"/>
      <c r="R101" s="337"/>
      <c r="S101" s="6"/>
      <c r="T101" s="6"/>
      <c r="U101" s="6"/>
      <c r="V101" s="6"/>
      <c r="W101" s="6"/>
      <c r="X101" s="6"/>
    </row>
    <row r="102" spans="1:24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337"/>
      <c r="L102" s="337"/>
      <c r="M102" s="337"/>
      <c r="N102" s="337"/>
      <c r="O102" s="337"/>
      <c r="P102" s="337"/>
      <c r="Q102" s="337"/>
      <c r="R102" s="337"/>
      <c r="S102" s="6"/>
      <c r="T102" s="6"/>
      <c r="U102" s="6"/>
      <c r="V102" s="6"/>
      <c r="W102" s="6"/>
      <c r="X102" s="6"/>
    </row>
    <row r="103" spans="1:24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337"/>
      <c r="L103" s="337"/>
      <c r="M103" s="337"/>
      <c r="N103" s="337"/>
      <c r="O103" s="337"/>
      <c r="P103" s="337"/>
      <c r="Q103" s="337"/>
      <c r="R103" s="337"/>
      <c r="S103" s="6"/>
      <c r="T103" s="6"/>
      <c r="U103" s="6"/>
      <c r="V103" s="6"/>
      <c r="W103" s="6"/>
      <c r="X103" s="6"/>
    </row>
    <row r="104" spans="1:2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337"/>
      <c r="L104" s="337"/>
      <c r="M104" s="337"/>
      <c r="N104" s="337"/>
      <c r="O104" s="337"/>
      <c r="P104" s="337"/>
      <c r="Q104" s="337"/>
      <c r="R104" s="337"/>
      <c r="S104" s="6"/>
      <c r="T104" s="6"/>
      <c r="U104" s="6"/>
      <c r="V104" s="6"/>
      <c r="W104" s="6"/>
      <c r="X104" s="6"/>
    </row>
    <row r="105" spans="1:24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337"/>
      <c r="L105" s="337"/>
      <c r="M105" s="337"/>
      <c r="N105" s="337"/>
      <c r="O105" s="337"/>
      <c r="P105" s="337"/>
      <c r="Q105" s="337"/>
      <c r="R105" s="337"/>
      <c r="S105" s="6"/>
      <c r="T105" s="6"/>
      <c r="U105" s="6"/>
      <c r="V105" s="6"/>
      <c r="W105" s="6"/>
      <c r="X105" s="6"/>
    </row>
    <row r="106" spans="1:24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337"/>
      <c r="L106" s="337"/>
      <c r="M106" s="337"/>
      <c r="N106" s="337"/>
      <c r="O106" s="337"/>
      <c r="P106" s="337"/>
      <c r="Q106" s="337"/>
      <c r="R106" s="337"/>
      <c r="S106" s="6"/>
      <c r="T106" s="6"/>
      <c r="U106" s="6"/>
      <c r="V106" s="6"/>
      <c r="W106" s="6"/>
      <c r="X106" s="6"/>
    </row>
    <row r="107" spans="1:24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337"/>
      <c r="L107" s="337"/>
      <c r="M107" s="337"/>
      <c r="N107" s="337"/>
      <c r="O107" s="337"/>
      <c r="P107" s="337"/>
      <c r="Q107" s="337"/>
      <c r="R107" s="337"/>
      <c r="S107" s="6"/>
      <c r="T107" s="6"/>
      <c r="U107" s="6"/>
      <c r="V107" s="6"/>
      <c r="W107" s="6"/>
      <c r="X107" s="6"/>
    </row>
    <row r="108" spans="1:24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337"/>
      <c r="L108" s="337"/>
      <c r="M108" s="337"/>
      <c r="N108" s="337"/>
      <c r="O108" s="337"/>
      <c r="P108" s="337"/>
      <c r="Q108" s="337"/>
      <c r="R108" s="337"/>
      <c r="S108" s="6"/>
      <c r="T108" s="6"/>
      <c r="U108" s="6"/>
      <c r="V108" s="6"/>
      <c r="W108" s="6"/>
      <c r="X108" s="6"/>
    </row>
    <row r="109" spans="1:24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337"/>
      <c r="L109" s="337"/>
      <c r="M109" s="337"/>
      <c r="N109" s="337"/>
      <c r="O109" s="337"/>
      <c r="P109" s="337"/>
      <c r="Q109" s="337"/>
      <c r="R109" s="337"/>
      <c r="S109" s="6"/>
      <c r="T109" s="6"/>
      <c r="U109" s="6"/>
      <c r="V109" s="6"/>
      <c r="W109" s="6"/>
      <c r="X109" s="6"/>
    </row>
    <row r="110" spans="1:24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337"/>
      <c r="L110" s="337"/>
      <c r="M110" s="337"/>
      <c r="N110" s="337"/>
      <c r="O110" s="337"/>
      <c r="P110" s="337"/>
      <c r="Q110" s="337"/>
      <c r="R110" s="337"/>
      <c r="S110" s="6"/>
      <c r="T110" s="6"/>
      <c r="U110" s="6"/>
      <c r="V110" s="6"/>
      <c r="W110" s="6"/>
      <c r="X110" s="6"/>
    </row>
    <row r="111" spans="1:24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337"/>
      <c r="L111" s="337"/>
      <c r="M111" s="337"/>
      <c r="N111" s="337"/>
      <c r="O111" s="337"/>
      <c r="P111" s="337"/>
      <c r="Q111" s="337"/>
      <c r="R111" s="337"/>
      <c r="S111" s="6"/>
      <c r="T111" s="6"/>
      <c r="U111" s="6"/>
      <c r="V111" s="6"/>
      <c r="W111" s="6"/>
      <c r="X111" s="6"/>
    </row>
    <row r="112" spans="1:24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337"/>
      <c r="L112" s="337"/>
      <c r="M112" s="337"/>
      <c r="N112" s="337"/>
      <c r="O112" s="337"/>
      <c r="P112" s="337"/>
      <c r="Q112" s="337"/>
      <c r="R112" s="337"/>
      <c r="S112" s="6"/>
      <c r="T112" s="6"/>
      <c r="U112" s="6"/>
      <c r="V112" s="6"/>
      <c r="W112" s="6"/>
      <c r="X112" s="6"/>
    </row>
    <row r="113" spans="1:24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337"/>
      <c r="L113" s="337"/>
      <c r="M113" s="337"/>
      <c r="N113" s="337"/>
      <c r="O113" s="337"/>
      <c r="P113" s="337"/>
      <c r="Q113" s="337"/>
      <c r="R113" s="337"/>
      <c r="S113" s="6"/>
      <c r="T113" s="6"/>
      <c r="U113" s="6"/>
      <c r="V113" s="6"/>
      <c r="W113" s="6"/>
      <c r="X113" s="6"/>
    </row>
    <row r="114" spans="1:2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337"/>
      <c r="L114" s="337"/>
      <c r="M114" s="337"/>
      <c r="N114" s="337"/>
      <c r="O114" s="337"/>
      <c r="P114" s="337"/>
      <c r="Q114" s="337"/>
      <c r="R114" s="337"/>
      <c r="S114" s="6"/>
      <c r="T114" s="6"/>
      <c r="U114" s="6"/>
      <c r="V114" s="6"/>
      <c r="W114" s="6"/>
      <c r="X114" s="6"/>
    </row>
    <row r="115" spans="1:24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337"/>
      <c r="L115" s="337"/>
      <c r="M115" s="337"/>
      <c r="N115" s="337"/>
      <c r="O115" s="337"/>
      <c r="P115" s="337"/>
      <c r="Q115" s="337"/>
      <c r="R115" s="337"/>
      <c r="S115" s="6"/>
      <c r="T115" s="6"/>
      <c r="U115" s="6"/>
      <c r="V115" s="6"/>
      <c r="W115" s="6"/>
      <c r="X115" s="6"/>
    </row>
    <row r="116" spans="1:24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337"/>
      <c r="L116" s="337"/>
      <c r="M116" s="337"/>
      <c r="N116" s="337"/>
      <c r="O116" s="337"/>
      <c r="P116" s="337"/>
      <c r="Q116" s="337"/>
      <c r="R116" s="337"/>
      <c r="S116" s="6"/>
      <c r="T116" s="6"/>
      <c r="U116" s="6"/>
      <c r="V116" s="6"/>
      <c r="W116" s="6"/>
      <c r="X116" s="6"/>
    </row>
    <row r="117" spans="1:24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337"/>
      <c r="L117" s="337"/>
      <c r="M117" s="337"/>
      <c r="N117" s="337"/>
      <c r="O117" s="337"/>
      <c r="P117" s="337"/>
      <c r="Q117" s="337"/>
      <c r="R117" s="337"/>
      <c r="S117" s="6"/>
      <c r="T117" s="6"/>
      <c r="U117" s="6"/>
      <c r="V117" s="6"/>
      <c r="W117" s="6"/>
      <c r="X117" s="6"/>
    </row>
    <row r="118" spans="1:24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337"/>
      <c r="L118" s="337"/>
      <c r="M118" s="337"/>
      <c r="N118" s="337"/>
      <c r="O118" s="337"/>
      <c r="P118" s="337"/>
      <c r="Q118" s="337"/>
      <c r="R118" s="337"/>
      <c r="S118" s="6"/>
      <c r="T118" s="6"/>
      <c r="U118" s="6"/>
      <c r="V118" s="6"/>
      <c r="W118" s="6"/>
      <c r="X118" s="6"/>
    </row>
    <row r="119" spans="1:24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337"/>
      <c r="L119" s="337"/>
      <c r="M119" s="337"/>
      <c r="N119" s="337"/>
      <c r="O119" s="337"/>
      <c r="P119" s="337"/>
      <c r="Q119" s="337"/>
      <c r="R119" s="337"/>
      <c r="S119" s="6"/>
      <c r="T119" s="6"/>
      <c r="U119" s="6"/>
      <c r="V119" s="6"/>
      <c r="W119" s="6"/>
      <c r="X119" s="6"/>
    </row>
    <row r="120" spans="1:24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337"/>
      <c r="L120" s="337"/>
      <c r="M120" s="337"/>
      <c r="N120" s="337"/>
      <c r="O120" s="337"/>
      <c r="P120" s="337"/>
      <c r="Q120" s="337"/>
      <c r="R120" s="337"/>
      <c r="S120" s="6"/>
      <c r="T120" s="6"/>
      <c r="U120" s="6"/>
      <c r="V120" s="6"/>
      <c r="W120" s="6"/>
      <c r="X120" s="6"/>
    </row>
    <row r="121" spans="1:24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337"/>
      <c r="L121" s="337"/>
      <c r="M121" s="337"/>
      <c r="N121" s="337"/>
      <c r="O121" s="337"/>
      <c r="P121" s="337"/>
      <c r="Q121" s="337"/>
      <c r="R121" s="337"/>
      <c r="S121" s="6"/>
      <c r="T121" s="6"/>
      <c r="U121" s="6"/>
      <c r="V121" s="6"/>
      <c r="W121" s="6"/>
      <c r="X121" s="6"/>
    </row>
    <row r="122" spans="1:24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337"/>
      <c r="L122" s="337"/>
      <c r="M122" s="337"/>
      <c r="N122" s="337"/>
      <c r="O122" s="337"/>
      <c r="P122" s="337"/>
      <c r="Q122" s="337"/>
      <c r="R122" s="337"/>
      <c r="S122" s="6"/>
      <c r="T122" s="6"/>
      <c r="U122" s="6"/>
      <c r="V122" s="6"/>
      <c r="W122" s="6"/>
      <c r="X122" s="6"/>
    </row>
    <row r="123" spans="1:24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337"/>
      <c r="L123" s="337"/>
      <c r="M123" s="337"/>
      <c r="N123" s="337"/>
      <c r="O123" s="337"/>
      <c r="P123" s="337"/>
      <c r="Q123" s="337"/>
      <c r="R123" s="337"/>
      <c r="S123" s="6"/>
      <c r="T123" s="6"/>
      <c r="U123" s="6"/>
      <c r="V123" s="6"/>
      <c r="W123" s="6"/>
      <c r="X123" s="6"/>
    </row>
    <row r="124" spans="1: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337"/>
      <c r="L124" s="337"/>
      <c r="M124" s="337"/>
      <c r="N124" s="337"/>
      <c r="O124" s="337"/>
      <c r="P124" s="337"/>
      <c r="Q124" s="337"/>
      <c r="R124" s="337"/>
      <c r="S124" s="6"/>
      <c r="T124" s="6"/>
      <c r="U124" s="6"/>
      <c r="V124" s="6"/>
      <c r="W124" s="6"/>
      <c r="X124" s="6"/>
    </row>
    <row r="125" spans="1:24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337"/>
      <c r="L125" s="337"/>
      <c r="M125" s="337"/>
      <c r="N125" s="337"/>
      <c r="O125" s="337"/>
      <c r="P125" s="337"/>
      <c r="Q125" s="337"/>
      <c r="R125" s="337"/>
      <c r="S125" s="6"/>
      <c r="T125" s="6"/>
      <c r="U125" s="6"/>
      <c r="V125" s="6"/>
      <c r="W125" s="6"/>
      <c r="X125" s="6"/>
    </row>
    <row r="126" spans="1:24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337"/>
      <c r="L126" s="337"/>
      <c r="M126" s="337"/>
      <c r="N126" s="337"/>
      <c r="O126" s="337"/>
      <c r="P126" s="337"/>
      <c r="Q126" s="337"/>
      <c r="R126" s="337"/>
      <c r="S126" s="6"/>
      <c r="T126" s="6"/>
      <c r="U126" s="6"/>
      <c r="V126" s="6"/>
      <c r="W126" s="6"/>
      <c r="X126" s="6"/>
    </row>
    <row r="127" spans="1:24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337"/>
      <c r="L127" s="337"/>
      <c r="M127" s="337"/>
      <c r="N127" s="337"/>
      <c r="O127" s="337"/>
      <c r="P127" s="337"/>
      <c r="Q127" s="337"/>
      <c r="R127" s="337"/>
      <c r="S127" s="6"/>
      <c r="T127" s="6"/>
      <c r="U127" s="6"/>
      <c r="V127" s="6"/>
      <c r="W127" s="6"/>
      <c r="X127" s="6"/>
    </row>
    <row r="128" spans="1:24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337"/>
      <c r="L128" s="337"/>
      <c r="M128" s="337"/>
      <c r="N128" s="337"/>
      <c r="O128" s="337"/>
      <c r="P128" s="337"/>
      <c r="Q128" s="337"/>
      <c r="R128" s="337"/>
      <c r="S128" s="6"/>
      <c r="T128" s="6"/>
      <c r="U128" s="6"/>
      <c r="V128" s="6"/>
      <c r="W128" s="6"/>
      <c r="X128" s="6"/>
    </row>
    <row r="129" spans="1:24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337"/>
      <c r="L129" s="337"/>
      <c r="M129" s="337"/>
      <c r="N129" s="337"/>
      <c r="O129" s="337"/>
      <c r="P129" s="337"/>
      <c r="Q129" s="337"/>
      <c r="R129" s="337"/>
      <c r="S129" s="6"/>
      <c r="T129" s="6"/>
      <c r="U129" s="6"/>
      <c r="V129" s="6"/>
      <c r="W129" s="6"/>
      <c r="X129" s="6"/>
    </row>
    <row r="130" spans="1:24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337"/>
      <c r="L130" s="337"/>
      <c r="M130" s="337"/>
      <c r="N130" s="337"/>
      <c r="O130" s="337"/>
      <c r="P130" s="337"/>
      <c r="Q130" s="337"/>
      <c r="R130" s="337"/>
      <c r="S130" s="6"/>
      <c r="T130" s="6"/>
      <c r="U130" s="6"/>
      <c r="V130" s="6"/>
      <c r="W130" s="6"/>
      <c r="X130" s="6"/>
    </row>
    <row r="131" spans="1:24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337"/>
      <c r="L131" s="337"/>
      <c r="M131" s="337"/>
      <c r="N131" s="337"/>
      <c r="O131" s="337"/>
      <c r="P131" s="337"/>
      <c r="Q131" s="337"/>
      <c r="R131" s="337"/>
      <c r="S131" s="6"/>
      <c r="T131" s="6"/>
      <c r="U131" s="6"/>
      <c r="V131" s="6"/>
      <c r="W131" s="6"/>
      <c r="X131" s="6"/>
    </row>
    <row r="132" spans="1:24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337"/>
      <c r="L132" s="337"/>
      <c r="M132" s="337"/>
      <c r="N132" s="337"/>
      <c r="O132" s="337"/>
      <c r="P132" s="337"/>
      <c r="Q132" s="337"/>
      <c r="R132" s="337"/>
      <c r="S132" s="6"/>
      <c r="T132" s="6"/>
      <c r="U132" s="6"/>
      <c r="V132" s="6"/>
      <c r="W132" s="6"/>
      <c r="X132" s="6"/>
    </row>
    <row r="133" spans="1:24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337"/>
      <c r="L133" s="337"/>
      <c r="M133" s="337"/>
      <c r="N133" s="337"/>
      <c r="O133" s="337"/>
      <c r="P133" s="337"/>
      <c r="Q133" s="337"/>
      <c r="R133" s="337"/>
      <c r="S133" s="6"/>
      <c r="T133" s="6"/>
      <c r="U133" s="6"/>
      <c r="V133" s="6"/>
      <c r="W133" s="6"/>
      <c r="X133" s="6"/>
    </row>
    <row r="134" spans="1:2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337"/>
      <c r="L134" s="337"/>
      <c r="M134" s="337"/>
      <c r="N134" s="337"/>
      <c r="O134" s="337"/>
      <c r="P134" s="337"/>
      <c r="Q134" s="337"/>
      <c r="R134" s="337"/>
      <c r="S134" s="6"/>
      <c r="T134" s="6"/>
      <c r="U134" s="6"/>
      <c r="V134" s="6"/>
      <c r="W134" s="6"/>
      <c r="X134" s="6"/>
    </row>
    <row r="135" spans="1:24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337"/>
      <c r="L135" s="337"/>
      <c r="M135" s="337"/>
      <c r="N135" s="337"/>
      <c r="O135" s="337"/>
      <c r="P135" s="337"/>
      <c r="Q135" s="337"/>
      <c r="R135" s="337"/>
      <c r="S135" s="6"/>
      <c r="T135" s="6"/>
      <c r="U135" s="6"/>
      <c r="V135" s="6"/>
      <c r="W135" s="6"/>
      <c r="X135" s="6"/>
    </row>
    <row r="136" spans="1:24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337"/>
      <c r="L136" s="337"/>
      <c r="M136" s="337"/>
      <c r="N136" s="337"/>
      <c r="O136" s="337"/>
      <c r="P136" s="337"/>
      <c r="Q136" s="337"/>
      <c r="R136" s="337"/>
      <c r="S136" s="6"/>
      <c r="T136" s="6"/>
      <c r="U136" s="6"/>
      <c r="V136" s="6"/>
      <c r="W136" s="6"/>
      <c r="X136" s="6"/>
    </row>
    <row r="137" spans="1:24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337"/>
      <c r="L137" s="337"/>
      <c r="M137" s="337"/>
      <c r="N137" s="337"/>
      <c r="O137" s="337"/>
      <c r="P137" s="337"/>
      <c r="Q137" s="337"/>
      <c r="R137" s="337"/>
      <c r="S137" s="6"/>
      <c r="T137" s="6"/>
      <c r="U137" s="6"/>
      <c r="V137" s="6"/>
      <c r="W137" s="6"/>
      <c r="X137" s="6"/>
    </row>
    <row r="138" spans="1:24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337"/>
      <c r="L138" s="337"/>
      <c r="M138" s="337"/>
      <c r="N138" s="337"/>
      <c r="O138" s="337"/>
      <c r="P138" s="337"/>
      <c r="Q138" s="337"/>
      <c r="R138" s="337"/>
      <c r="S138" s="6"/>
      <c r="T138" s="6"/>
      <c r="U138" s="6"/>
      <c r="V138" s="6"/>
      <c r="W138" s="6"/>
      <c r="X138" s="6"/>
    </row>
    <row r="139" spans="1:24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337"/>
      <c r="L139" s="337"/>
      <c r="M139" s="337"/>
      <c r="N139" s="337"/>
      <c r="O139" s="337"/>
      <c r="P139" s="337"/>
      <c r="Q139" s="337"/>
      <c r="R139" s="337"/>
      <c r="S139" s="6"/>
      <c r="T139" s="6"/>
      <c r="U139" s="6"/>
      <c r="V139" s="6"/>
      <c r="W139" s="6"/>
      <c r="X139" s="6"/>
    </row>
    <row r="140" spans="1:24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337"/>
      <c r="L140" s="337"/>
      <c r="M140" s="337"/>
      <c r="N140" s="337"/>
      <c r="O140" s="337"/>
      <c r="P140" s="337"/>
      <c r="Q140" s="337"/>
      <c r="R140" s="337"/>
      <c r="S140" s="6"/>
      <c r="T140" s="6"/>
      <c r="U140" s="6"/>
      <c r="V140" s="6"/>
      <c r="W140" s="6"/>
      <c r="X140" s="6"/>
    </row>
    <row r="141" spans="1:24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337"/>
      <c r="L141" s="337"/>
      <c r="M141" s="337"/>
      <c r="N141" s="337"/>
      <c r="O141" s="337"/>
      <c r="P141" s="337"/>
      <c r="Q141" s="337"/>
      <c r="R141" s="337"/>
      <c r="S141" s="6"/>
      <c r="T141" s="6"/>
      <c r="U141" s="6"/>
      <c r="V141" s="6"/>
      <c r="W141" s="6"/>
      <c r="X141" s="6"/>
    </row>
    <row r="142" spans="1:24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337"/>
      <c r="L142" s="337"/>
      <c r="M142" s="337"/>
      <c r="N142" s="337"/>
      <c r="O142" s="337"/>
      <c r="P142" s="337"/>
      <c r="Q142" s="337"/>
      <c r="R142" s="337"/>
      <c r="S142" s="6"/>
      <c r="T142" s="6"/>
      <c r="U142" s="6"/>
      <c r="V142" s="6"/>
      <c r="W142" s="6"/>
      <c r="X142" s="6"/>
    </row>
    <row r="143" spans="1:24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337"/>
      <c r="L143" s="337"/>
      <c r="M143" s="337"/>
      <c r="N143" s="337"/>
      <c r="O143" s="337"/>
      <c r="P143" s="337"/>
      <c r="Q143" s="337"/>
      <c r="R143" s="337"/>
      <c r="S143" s="6"/>
      <c r="T143" s="6"/>
      <c r="U143" s="6"/>
      <c r="V143" s="6"/>
      <c r="W143" s="6"/>
      <c r="X143" s="6"/>
    </row>
    <row r="144" spans="1:2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337"/>
      <c r="L144" s="337"/>
      <c r="M144" s="337"/>
      <c r="N144" s="337"/>
      <c r="O144" s="337"/>
      <c r="P144" s="337"/>
      <c r="Q144" s="337"/>
      <c r="R144" s="337"/>
      <c r="S144" s="6"/>
      <c r="T144" s="6"/>
      <c r="U144" s="6"/>
      <c r="V144" s="6"/>
      <c r="W144" s="6"/>
      <c r="X144" s="6"/>
    </row>
    <row r="145" spans="1:24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337"/>
      <c r="L145" s="337"/>
      <c r="M145" s="337"/>
      <c r="N145" s="337"/>
      <c r="O145" s="337"/>
      <c r="P145" s="337"/>
      <c r="Q145" s="337"/>
      <c r="R145" s="337"/>
      <c r="S145" s="6"/>
      <c r="T145" s="6"/>
      <c r="U145" s="6"/>
      <c r="V145" s="6"/>
      <c r="W145" s="6"/>
      <c r="X145" s="6"/>
    </row>
    <row r="146" spans="1:24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337"/>
      <c r="L146" s="337"/>
      <c r="M146" s="337"/>
      <c r="N146" s="337"/>
      <c r="O146" s="337"/>
      <c r="P146" s="337"/>
      <c r="Q146" s="337"/>
      <c r="R146" s="337"/>
      <c r="S146" s="6"/>
      <c r="T146" s="6"/>
      <c r="U146" s="6"/>
      <c r="V146" s="6"/>
      <c r="W146" s="6"/>
      <c r="X146" s="6"/>
    </row>
    <row r="147" spans="1:24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337"/>
      <c r="L147" s="337"/>
      <c r="M147" s="337"/>
      <c r="N147" s="337"/>
      <c r="O147" s="337"/>
      <c r="P147" s="337"/>
      <c r="Q147" s="337"/>
      <c r="R147" s="337"/>
      <c r="S147" s="6"/>
      <c r="T147" s="6"/>
      <c r="U147" s="6"/>
      <c r="V147" s="6"/>
      <c r="W147" s="6"/>
      <c r="X147" s="6"/>
    </row>
    <row r="148" spans="1:24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337"/>
      <c r="L148" s="337"/>
      <c r="M148" s="337"/>
      <c r="N148" s="337"/>
      <c r="O148" s="337"/>
      <c r="P148" s="337"/>
      <c r="Q148" s="337"/>
      <c r="R148" s="337"/>
      <c r="S148" s="6"/>
      <c r="T148" s="6"/>
      <c r="U148" s="6"/>
      <c r="V148" s="6"/>
      <c r="W148" s="6"/>
      <c r="X148" s="6"/>
    </row>
    <row r="149" spans="1:24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337"/>
      <c r="L149" s="337"/>
      <c r="M149" s="337"/>
      <c r="N149" s="337"/>
      <c r="O149" s="337"/>
      <c r="P149" s="337"/>
      <c r="Q149" s="337"/>
      <c r="R149" s="337"/>
      <c r="S149" s="6"/>
      <c r="T149" s="6"/>
      <c r="U149" s="6"/>
      <c r="V149" s="6"/>
      <c r="W149" s="6"/>
      <c r="X149" s="6"/>
    </row>
    <row r="150" spans="1:24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337"/>
      <c r="L150" s="337"/>
      <c r="M150" s="337"/>
      <c r="N150" s="337"/>
      <c r="O150" s="337"/>
      <c r="P150" s="337"/>
      <c r="Q150" s="337"/>
      <c r="R150" s="337"/>
      <c r="S150" s="6"/>
      <c r="T150" s="6"/>
      <c r="U150" s="6"/>
      <c r="V150" s="6"/>
      <c r="W150" s="6"/>
      <c r="X150" s="6"/>
    </row>
    <row r="151" spans="1:24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337"/>
      <c r="L151" s="337"/>
      <c r="M151" s="337"/>
      <c r="N151" s="337"/>
      <c r="O151" s="337"/>
      <c r="P151" s="337"/>
      <c r="Q151" s="337"/>
      <c r="R151" s="337"/>
      <c r="S151" s="6"/>
      <c r="T151" s="6"/>
      <c r="U151" s="6"/>
      <c r="V151" s="6"/>
      <c r="W151" s="6"/>
      <c r="X151" s="6"/>
    </row>
    <row r="152" spans="1:24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337"/>
      <c r="L152" s="337"/>
      <c r="M152" s="337"/>
      <c r="N152" s="337"/>
      <c r="O152" s="337"/>
      <c r="P152" s="337"/>
      <c r="Q152" s="337"/>
      <c r="R152" s="337"/>
      <c r="S152" s="6"/>
      <c r="T152" s="6"/>
      <c r="U152" s="6"/>
      <c r="V152" s="6"/>
      <c r="W152" s="6"/>
      <c r="X152" s="6"/>
    </row>
    <row r="153" spans="1:24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337"/>
      <c r="L153" s="337"/>
      <c r="M153" s="337"/>
      <c r="N153" s="337"/>
      <c r="O153" s="337"/>
      <c r="P153" s="337"/>
      <c r="Q153" s="337"/>
      <c r="R153" s="337"/>
      <c r="S153" s="6"/>
      <c r="T153" s="6"/>
      <c r="U153" s="6"/>
      <c r="V153" s="6"/>
      <c r="W153" s="6"/>
      <c r="X153" s="6"/>
    </row>
    <row r="154" spans="1:2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337"/>
      <c r="L154" s="337"/>
      <c r="M154" s="337"/>
      <c r="N154" s="337"/>
      <c r="O154" s="337"/>
      <c r="P154" s="337"/>
      <c r="Q154" s="337"/>
      <c r="R154" s="337"/>
      <c r="S154" s="6"/>
      <c r="T154" s="6"/>
      <c r="U154" s="6"/>
      <c r="V154" s="6"/>
      <c r="W154" s="6"/>
      <c r="X154" s="6"/>
    </row>
    <row r="155" spans="1:24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337"/>
      <c r="L155" s="337"/>
      <c r="M155" s="337"/>
      <c r="N155" s="337"/>
      <c r="O155" s="337"/>
      <c r="P155" s="337"/>
      <c r="Q155" s="337"/>
      <c r="R155" s="337"/>
      <c r="S155" s="6"/>
      <c r="T155" s="6"/>
      <c r="U155" s="6"/>
      <c r="V155" s="6"/>
      <c r="W155" s="6"/>
      <c r="X155" s="6"/>
    </row>
    <row r="156" spans="1:24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337"/>
      <c r="L156" s="337"/>
      <c r="M156" s="337"/>
      <c r="N156" s="337"/>
      <c r="O156" s="337"/>
      <c r="P156" s="337"/>
      <c r="Q156" s="337"/>
      <c r="R156" s="337"/>
      <c r="S156" s="6"/>
      <c r="T156" s="6"/>
      <c r="U156" s="6"/>
      <c r="V156" s="6"/>
      <c r="W156" s="6"/>
      <c r="X156" s="6"/>
    </row>
    <row r="157" spans="1:24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337"/>
      <c r="L157" s="337"/>
      <c r="M157" s="337"/>
      <c r="N157" s="337"/>
      <c r="O157" s="337"/>
      <c r="P157" s="337"/>
      <c r="Q157" s="337"/>
      <c r="R157" s="337"/>
      <c r="S157" s="6"/>
      <c r="T157" s="6"/>
      <c r="U157" s="6"/>
      <c r="V157" s="6"/>
      <c r="W157" s="6"/>
      <c r="X157" s="6"/>
    </row>
    <row r="158" spans="1:24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337"/>
      <c r="L158" s="337"/>
      <c r="M158" s="337"/>
      <c r="N158" s="337"/>
      <c r="O158" s="337"/>
      <c r="P158" s="337"/>
      <c r="Q158" s="337"/>
      <c r="R158" s="337"/>
      <c r="S158" s="6"/>
      <c r="T158" s="6"/>
      <c r="U158" s="6"/>
      <c r="V158" s="6"/>
      <c r="W158" s="6"/>
      <c r="X158" s="6"/>
    </row>
    <row r="159" spans="1:24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337"/>
      <c r="L159" s="337"/>
      <c r="M159" s="337"/>
      <c r="N159" s="337"/>
      <c r="O159" s="337"/>
      <c r="P159" s="337"/>
      <c r="Q159" s="337"/>
      <c r="R159" s="337"/>
      <c r="S159" s="6"/>
      <c r="T159" s="6"/>
      <c r="U159" s="6"/>
      <c r="V159" s="6"/>
      <c r="W159" s="6"/>
      <c r="X159" s="6"/>
    </row>
    <row r="160" spans="1:24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337"/>
      <c r="L160" s="337"/>
      <c r="M160" s="337"/>
      <c r="N160" s="337"/>
      <c r="O160" s="337"/>
      <c r="P160" s="337"/>
      <c r="Q160" s="337"/>
      <c r="R160" s="337"/>
      <c r="S160" s="6"/>
      <c r="T160" s="6"/>
      <c r="U160" s="6"/>
      <c r="V160" s="6"/>
      <c r="W160" s="6"/>
      <c r="X160" s="6"/>
    </row>
    <row r="161" spans="1:24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337"/>
      <c r="L161" s="337"/>
      <c r="M161" s="337"/>
      <c r="N161" s="337"/>
      <c r="O161" s="337"/>
      <c r="P161" s="337"/>
      <c r="Q161" s="337"/>
      <c r="R161" s="337"/>
      <c r="S161" s="6"/>
      <c r="T161" s="6"/>
      <c r="U161" s="6"/>
      <c r="V161" s="6"/>
      <c r="W161" s="6"/>
      <c r="X161" s="6"/>
    </row>
    <row r="162" spans="1:24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337"/>
      <c r="L162" s="337"/>
      <c r="M162" s="337"/>
      <c r="N162" s="337"/>
      <c r="O162" s="337"/>
      <c r="P162" s="337"/>
      <c r="Q162" s="337"/>
      <c r="R162" s="337"/>
      <c r="S162" s="6"/>
      <c r="T162" s="6"/>
      <c r="U162" s="6"/>
      <c r="V162" s="6"/>
      <c r="W162" s="6"/>
      <c r="X162" s="6"/>
    </row>
    <row r="163" spans="1:24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337"/>
      <c r="L163" s="337"/>
      <c r="M163" s="337"/>
      <c r="N163" s="337"/>
      <c r="O163" s="337"/>
      <c r="P163" s="337"/>
      <c r="Q163" s="337"/>
      <c r="R163" s="337"/>
      <c r="S163" s="6"/>
      <c r="T163" s="6"/>
      <c r="U163" s="6"/>
      <c r="V163" s="6"/>
      <c r="W163" s="6"/>
      <c r="X163" s="6"/>
    </row>
    <row r="164" spans="1:2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337"/>
      <c r="L164" s="337"/>
      <c r="M164" s="337"/>
      <c r="N164" s="337"/>
      <c r="O164" s="337"/>
      <c r="P164" s="337"/>
      <c r="Q164" s="337"/>
      <c r="R164" s="337"/>
      <c r="S164" s="6"/>
      <c r="T164" s="6"/>
      <c r="U164" s="6"/>
      <c r="V164" s="6"/>
      <c r="W164" s="6"/>
      <c r="X164" s="6"/>
    </row>
    <row r="165" spans="1:24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337"/>
      <c r="L165" s="337"/>
      <c r="M165" s="337"/>
      <c r="N165" s="337"/>
      <c r="O165" s="337"/>
      <c r="P165" s="337"/>
      <c r="Q165" s="337"/>
      <c r="R165" s="337"/>
      <c r="S165" s="6"/>
      <c r="T165" s="6"/>
      <c r="U165" s="6"/>
      <c r="V165" s="6"/>
      <c r="W165" s="6"/>
      <c r="X165" s="6"/>
    </row>
    <row r="166" spans="1:24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337"/>
      <c r="L166" s="337"/>
      <c r="M166" s="337"/>
      <c r="N166" s="337"/>
      <c r="O166" s="337"/>
      <c r="P166" s="337"/>
      <c r="Q166" s="337"/>
      <c r="R166" s="337"/>
      <c r="S166" s="6"/>
      <c r="T166" s="6"/>
      <c r="U166" s="6"/>
      <c r="V166" s="6"/>
      <c r="W166" s="6"/>
      <c r="X166" s="6"/>
    </row>
    <row r="167" spans="1:24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337"/>
      <c r="L167" s="337"/>
      <c r="M167" s="337"/>
      <c r="N167" s="337"/>
      <c r="O167" s="337"/>
      <c r="P167" s="337"/>
      <c r="Q167" s="337"/>
      <c r="R167" s="337"/>
      <c r="S167" s="6"/>
      <c r="T167" s="6"/>
      <c r="U167" s="6"/>
      <c r="V167" s="6"/>
      <c r="W167" s="6"/>
      <c r="X167" s="6"/>
    </row>
    <row r="168" spans="1:24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337"/>
      <c r="L168" s="337"/>
      <c r="M168" s="337"/>
      <c r="N168" s="337"/>
      <c r="O168" s="337"/>
      <c r="P168" s="337"/>
      <c r="Q168" s="337"/>
      <c r="R168" s="337"/>
      <c r="S168" s="6"/>
      <c r="T168" s="6"/>
      <c r="U168" s="6"/>
      <c r="V168" s="6"/>
      <c r="W168" s="6"/>
      <c r="X168" s="6"/>
    </row>
    <row r="169" spans="1:24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337"/>
      <c r="L169" s="337"/>
      <c r="M169" s="337"/>
      <c r="N169" s="337"/>
      <c r="O169" s="337"/>
      <c r="P169" s="337"/>
      <c r="Q169" s="337"/>
      <c r="R169" s="337"/>
      <c r="S169" s="6"/>
      <c r="T169" s="6"/>
      <c r="U169" s="6"/>
      <c r="V169" s="6"/>
      <c r="W169" s="6"/>
      <c r="X169" s="6"/>
    </row>
    <row r="170" spans="1:24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337"/>
      <c r="L170" s="337"/>
      <c r="M170" s="337"/>
      <c r="N170" s="337"/>
      <c r="O170" s="337"/>
      <c r="P170" s="337"/>
      <c r="Q170" s="337"/>
      <c r="R170" s="337"/>
      <c r="S170" s="6"/>
      <c r="T170" s="6"/>
      <c r="U170" s="6"/>
      <c r="V170" s="6"/>
      <c r="W170" s="6"/>
      <c r="X170" s="6"/>
    </row>
    <row r="171" spans="1:24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337"/>
      <c r="L171" s="337"/>
      <c r="M171" s="337"/>
      <c r="N171" s="337"/>
      <c r="O171" s="337"/>
      <c r="P171" s="337"/>
      <c r="Q171" s="337"/>
      <c r="R171" s="337"/>
      <c r="S171" s="6"/>
      <c r="T171" s="6"/>
      <c r="U171" s="6"/>
      <c r="V171" s="6"/>
      <c r="W171" s="6"/>
      <c r="X171" s="6"/>
    </row>
    <row r="172" spans="1:24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337"/>
      <c r="L172" s="337"/>
      <c r="M172" s="337"/>
      <c r="N172" s="337"/>
      <c r="O172" s="337"/>
      <c r="P172" s="337"/>
      <c r="Q172" s="337"/>
      <c r="R172" s="337"/>
      <c r="S172" s="6"/>
      <c r="T172" s="6"/>
      <c r="U172" s="6"/>
      <c r="V172" s="6"/>
      <c r="W172" s="6"/>
      <c r="X172" s="6"/>
    </row>
    <row r="173" spans="1:24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337"/>
      <c r="L173" s="337"/>
      <c r="M173" s="337"/>
      <c r="N173" s="337"/>
      <c r="O173" s="337"/>
      <c r="P173" s="337"/>
      <c r="Q173" s="337"/>
      <c r="R173" s="337"/>
      <c r="S173" s="6"/>
      <c r="T173" s="6"/>
      <c r="U173" s="6"/>
      <c r="V173" s="6"/>
      <c r="W173" s="6"/>
      <c r="X173" s="6"/>
    </row>
    <row r="174" spans="1:2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337"/>
      <c r="L174" s="337"/>
      <c r="M174" s="337"/>
      <c r="N174" s="337"/>
      <c r="O174" s="337"/>
      <c r="P174" s="337"/>
      <c r="Q174" s="337"/>
      <c r="R174" s="337"/>
      <c r="S174" s="6"/>
      <c r="T174" s="6"/>
      <c r="U174" s="6"/>
      <c r="V174" s="6"/>
      <c r="W174" s="6"/>
      <c r="X174" s="6"/>
    </row>
    <row r="175" spans="1:24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337"/>
      <c r="L175" s="337"/>
      <c r="M175" s="337"/>
      <c r="N175" s="337"/>
      <c r="O175" s="337"/>
      <c r="P175" s="337"/>
      <c r="Q175" s="337"/>
      <c r="R175" s="337"/>
      <c r="S175" s="6"/>
      <c r="T175" s="6"/>
      <c r="U175" s="6"/>
      <c r="V175" s="6"/>
      <c r="W175" s="6"/>
      <c r="X175" s="6"/>
    </row>
    <row r="176" spans="1:24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337"/>
      <c r="L176" s="337"/>
      <c r="M176" s="337"/>
      <c r="N176" s="337"/>
      <c r="O176" s="337"/>
      <c r="P176" s="337"/>
      <c r="Q176" s="337"/>
      <c r="R176" s="337"/>
      <c r="S176" s="6"/>
      <c r="T176" s="6"/>
      <c r="U176" s="6"/>
      <c r="V176" s="6"/>
      <c r="W176" s="6"/>
      <c r="X176" s="6"/>
    </row>
    <row r="177" spans="1:24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337"/>
      <c r="L177" s="337"/>
      <c r="M177" s="337"/>
      <c r="N177" s="337"/>
      <c r="O177" s="337"/>
      <c r="P177" s="337"/>
      <c r="Q177" s="337"/>
      <c r="R177" s="337"/>
      <c r="S177" s="6"/>
      <c r="T177" s="6"/>
      <c r="U177" s="6"/>
      <c r="V177" s="6"/>
      <c r="W177" s="6"/>
      <c r="X177" s="6"/>
    </row>
    <row r="178" spans="1:24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337"/>
      <c r="L178" s="337"/>
      <c r="M178" s="337"/>
      <c r="N178" s="337"/>
      <c r="O178" s="337"/>
      <c r="P178" s="337"/>
      <c r="Q178" s="337"/>
      <c r="R178" s="337"/>
      <c r="S178" s="6"/>
      <c r="T178" s="6"/>
      <c r="U178" s="6"/>
      <c r="V178" s="6"/>
      <c r="W178" s="6"/>
      <c r="X178" s="6"/>
    </row>
    <row r="179" spans="1:24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337"/>
      <c r="L179" s="337"/>
      <c r="M179" s="337"/>
      <c r="N179" s="337"/>
      <c r="O179" s="337"/>
      <c r="P179" s="337"/>
      <c r="Q179" s="337"/>
      <c r="R179" s="337"/>
      <c r="S179" s="6"/>
      <c r="T179" s="6"/>
      <c r="U179" s="6"/>
      <c r="V179" s="6"/>
      <c r="W179" s="6"/>
      <c r="X179" s="6"/>
    </row>
    <row r="180" spans="1:24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337"/>
      <c r="L180" s="337"/>
      <c r="M180" s="337"/>
      <c r="N180" s="337"/>
      <c r="O180" s="337"/>
      <c r="P180" s="337"/>
      <c r="Q180" s="337"/>
      <c r="R180" s="337"/>
      <c r="S180" s="6"/>
      <c r="T180" s="6"/>
      <c r="U180" s="6"/>
      <c r="V180" s="6"/>
      <c r="W180" s="6"/>
      <c r="X180" s="6"/>
    </row>
    <row r="181" spans="1:24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337"/>
      <c r="L181" s="337"/>
      <c r="M181" s="337"/>
      <c r="N181" s="337"/>
      <c r="O181" s="337"/>
      <c r="P181" s="337"/>
      <c r="Q181" s="337"/>
      <c r="R181" s="337"/>
      <c r="S181" s="6"/>
      <c r="T181" s="6"/>
      <c r="U181" s="6"/>
      <c r="V181" s="6"/>
      <c r="W181" s="6"/>
      <c r="X181" s="6"/>
    </row>
    <row r="182" spans="1:24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337"/>
      <c r="L182" s="337"/>
      <c r="M182" s="337"/>
      <c r="N182" s="337"/>
      <c r="O182" s="337"/>
      <c r="P182" s="337"/>
      <c r="Q182" s="337"/>
      <c r="R182" s="337"/>
      <c r="S182" s="6"/>
      <c r="T182" s="6"/>
      <c r="U182" s="6"/>
      <c r="V182" s="6"/>
      <c r="W182" s="6"/>
      <c r="X182" s="6"/>
    </row>
    <row r="183" spans="1:24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337"/>
      <c r="L183" s="337"/>
      <c r="M183" s="337"/>
      <c r="N183" s="337"/>
      <c r="O183" s="337"/>
      <c r="P183" s="337"/>
      <c r="Q183" s="337"/>
      <c r="R183" s="337"/>
      <c r="S183" s="6"/>
      <c r="T183" s="6"/>
      <c r="U183" s="6"/>
      <c r="V183" s="6"/>
      <c r="W183" s="6"/>
      <c r="X183" s="6"/>
    </row>
    <row r="184" spans="1:2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337"/>
      <c r="L184" s="337"/>
      <c r="M184" s="337"/>
      <c r="N184" s="337"/>
      <c r="O184" s="337"/>
      <c r="P184" s="337"/>
      <c r="Q184" s="337"/>
      <c r="R184" s="337"/>
      <c r="S184" s="6"/>
      <c r="T184" s="6"/>
      <c r="U184" s="6"/>
      <c r="V184" s="6"/>
      <c r="W184" s="6"/>
      <c r="X184" s="6"/>
    </row>
    <row r="185" spans="1:24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337"/>
      <c r="L185" s="337"/>
      <c r="M185" s="337"/>
      <c r="N185" s="337"/>
      <c r="O185" s="337"/>
      <c r="P185" s="337"/>
      <c r="Q185" s="337"/>
      <c r="R185" s="337"/>
      <c r="S185" s="6"/>
      <c r="T185" s="6"/>
      <c r="U185" s="6"/>
      <c r="V185" s="6"/>
      <c r="W185" s="6"/>
      <c r="X185" s="6"/>
    </row>
    <row r="186" spans="1:24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337"/>
      <c r="L186" s="337"/>
      <c r="M186" s="337"/>
      <c r="N186" s="337"/>
      <c r="O186" s="337"/>
      <c r="P186" s="337"/>
      <c r="Q186" s="337"/>
      <c r="R186" s="337"/>
      <c r="S186" s="6"/>
      <c r="T186" s="6"/>
      <c r="U186" s="6"/>
      <c r="V186" s="6"/>
      <c r="W186" s="6"/>
      <c r="X186" s="6"/>
    </row>
    <row r="187" spans="1:24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337"/>
      <c r="L187" s="337"/>
      <c r="M187" s="337"/>
      <c r="N187" s="337"/>
      <c r="O187" s="337"/>
      <c r="P187" s="337"/>
      <c r="Q187" s="337"/>
      <c r="R187" s="337"/>
      <c r="S187" s="6"/>
      <c r="T187" s="6"/>
      <c r="U187" s="6"/>
      <c r="V187" s="6"/>
      <c r="W187" s="6"/>
      <c r="X187" s="6"/>
    </row>
    <row r="188" spans="1:24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337"/>
      <c r="L188" s="337"/>
      <c r="M188" s="337"/>
      <c r="N188" s="337"/>
      <c r="O188" s="337"/>
      <c r="P188" s="337"/>
      <c r="Q188" s="337"/>
      <c r="R188" s="337"/>
      <c r="S188" s="6"/>
      <c r="T188" s="6"/>
      <c r="U188" s="6"/>
      <c r="V188" s="6"/>
      <c r="W188" s="6"/>
      <c r="X188" s="6"/>
    </row>
    <row r="189" spans="1:24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337"/>
      <c r="L189" s="337"/>
      <c r="M189" s="337"/>
      <c r="N189" s="337"/>
      <c r="O189" s="337"/>
      <c r="P189" s="337"/>
      <c r="Q189" s="337"/>
      <c r="R189" s="337"/>
      <c r="S189" s="6"/>
      <c r="T189" s="6"/>
      <c r="U189" s="6"/>
      <c r="V189" s="6"/>
      <c r="W189" s="6"/>
      <c r="X189" s="6"/>
    </row>
    <row r="190" spans="1:24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337"/>
      <c r="L190" s="337"/>
      <c r="M190" s="337"/>
      <c r="N190" s="337"/>
      <c r="O190" s="337"/>
      <c r="P190" s="337"/>
      <c r="Q190" s="337"/>
      <c r="R190" s="337"/>
      <c r="S190" s="6"/>
      <c r="T190" s="6"/>
      <c r="U190" s="6"/>
      <c r="V190" s="6"/>
      <c r="W190" s="6"/>
      <c r="X190" s="6"/>
    </row>
    <row r="191" spans="1:24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337"/>
      <c r="L191" s="337"/>
      <c r="M191" s="337"/>
      <c r="N191" s="337"/>
      <c r="O191" s="337"/>
      <c r="P191" s="337"/>
      <c r="Q191" s="337"/>
      <c r="R191" s="337"/>
      <c r="S191" s="6"/>
      <c r="T191" s="6"/>
      <c r="U191" s="6"/>
      <c r="V191" s="6"/>
      <c r="W191" s="6"/>
      <c r="X191" s="6"/>
    </row>
    <row r="192" spans="1:24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337"/>
      <c r="L192" s="337"/>
      <c r="M192" s="337"/>
      <c r="N192" s="337"/>
      <c r="O192" s="337"/>
      <c r="P192" s="337"/>
      <c r="Q192" s="337"/>
      <c r="R192" s="337"/>
      <c r="S192" s="6"/>
      <c r="T192" s="6"/>
      <c r="U192" s="6"/>
      <c r="V192" s="6"/>
      <c r="W192" s="6"/>
      <c r="X192" s="6"/>
    </row>
    <row r="193" spans="1:24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337"/>
      <c r="L193" s="337"/>
      <c r="M193" s="337"/>
      <c r="N193" s="337"/>
      <c r="O193" s="337"/>
      <c r="P193" s="337"/>
      <c r="Q193" s="337"/>
      <c r="R193" s="337"/>
      <c r="S193" s="6"/>
      <c r="T193" s="6"/>
      <c r="U193" s="6"/>
      <c r="V193" s="6"/>
      <c r="W193" s="6"/>
      <c r="X193" s="6"/>
    </row>
    <row r="194" spans="1:2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337"/>
      <c r="L194" s="337"/>
      <c r="M194" s="337"/>
      <c r="N194" s="337"/>
      <c r="O194" s="337"/>
      <c r="P194" s="337"/>
      <c r="Q194" s="337"/>
      <c r="R194" s="337"/>
      <c r="S194" s="6"/>
      <c r="T194" s="6"/>
      <c r="U194" s="6"/>
      <c r="V194" s="6"/>
      <c r="W194" s="6"/>
      <c r="X194" s="6"/>
    </row>
    <row r="195" spans="1:24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337"/>
      <c r="L195" s="337"/>
      <c r="M195" s="337"/>
      <c r="N195" s="337"/>
      <c r="O195" s="337"/>
      <c r="P195" s="337"/>
      <c r="Q195" s="337"/>
      <c r="R195" s="337"/>
      <c r="S195" s="6"/>
      <c r="T195" s="6"/>
      <c r="U195" s="6"/>
      <c r="V195" s="6"/>
      <c r="W195" s="6"/>
      <c r="X195" s="6"/>
    </row>
    <row r="196" spans="1:24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337"/>
      <c r="L196" s="337"/>
      <c r="M196" s="337"/>
      <c r="N196" s="337"/>
      <c r="O196" s="337"/>
      <c r="P196" s="337"/>
      <c r="Q196" s="337"/>
      <c r="R196" s="337"/>
      <c r="S196" s="6"/>
      <c r="T196" s="6"/>
      <c r="U196" s="6"/>
      <c r="V196" s="6"/>
      <c r="W196" s="6"/>
      <c r="X196" s="6"/>
    </row>
    <row r="197" spans="1:24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337"/>
      <c r="L197" s="337"/>
      <c r="M197" s="337"/>
      <c r="N197" s="337"/>
      <c r="O197" s="337"/>
      <c r="P197" s="337"/>
      <c r="Q197" s="337"/>
      <c r="R197" s="337"/>
      <c r="S197" s="6"/>
      <c r="T197" s="6"/>
      <c r="U197" s="6"/>
      <c r="V197" s="6"/>
      <c r="W197" s="6"/>
      <c r="X197" s="6"/>
    </row>
    <row r="198" spans="1:24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337"/>
      <c r="L198" s="337"/>
      <c r="M198" s="337"/>
      <c r="N198" s="337"/>
      <c r="O198" s="337"/>
      <c r="P198" s="337"/>
      <c r="Q198" s="337"/>
      <c r="R198" s="337"/>
      <c r="S198" s="6"/>
      <c r="T198" s="6"/>
      <c r="U198" s="6"/>
      <c r="V198" s="6"/>
      <c r="W198" s="6"/>
      <c r="X198" s="6"/>
    </row>
    <row r="199" spans="1:24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337"/>
      <c r="L199" s="337"/>
      <c r="M199" s="337"/>
      <c r="N199" s="337"/>
      <c r="O199" s="337"/>
      <c r="P199" s="337"/>
      <c r="Q199" s="337"/>
      <c r="R199" s="337"/>
      <c r="S199" s="6"/>
      <c r="T199" s="6"/>
      <c r="U199" s="6"/>
      <c r="V199" s="6"/>
      <c r="W199" s="6"/>
      <c r="X199" s="6"/>
    </row>
    <row r="200" spans="1:24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337"/>
      <c r="L200" s="337"/>
      <c r="M200" s="337"/>
      <c r="N200" s="337"/>
      <c r="O200" s="337"/>
      <c r="P200" s="337"/>
      <c r="Q200" s="337"/>
      <c r="R200" s="337"/>
      <c r="S200" s="6"/>
      <c r="T200" s="6"/>
      <c r="U200" s="6"/>
      <c r="V200" s="6"/>
      <c r="W200" s="6"/>
      <c r="X200" s="6"/>
    </row>
    <row r="201" spans="1:24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337"/>
      <c r="L201" s="337"/>
      <c r="M201" s="337"/>
      <c r="N201" s="337"/>
      <c r="O201" s="337"/>
      <c r="P201" s="337"/>
      <c r="Q201" s="337"/>
      <c r="R201" s="337"/>
      <c r="S201" s="6"/>
      <c r="T201" s="6"/>
      <c r="U201" s="6"/>
      <c r="V201" s="6"/>
      <c r="W201" s="6"/>
      <c r="X201" s="6"/>
    </row>
    <row r="202" spans="1:24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337"/>
      <c r="L202" s="337"/>
      <c r="M202" s="337"/>
      <c r="N202" s="337"/>
      <c r="O202" s="337"/>
      <c r="P202" s="337"/>
      <c r="Q202" s="337"/>
      <c r="R202" s="337"/>
      <c r="S202" s="6"/>
      <c r="T202" s="6"/>
      <c r="U202" s="6"/>
      <c r="V202" s="6"/>
      <c r="W202" s="6"/>
      <c r="X202" s="6"/>
    </row>
    <row r="203" spans="1:24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337"/>
      <c r="L203" s="337"/>
      <c r="M203" s="337"/>
      <c r="N203" s="337"/>
      <c r="O203" s="337"/>
      <c r="P203" s="337"/>
      <c r="Q203" s="337"/>
      <c r="R203" s="337"/>
      <c r="S203" s="6"/>
      <c r="T203" s="6"/>
      <c r="U203" s="6"/>
      <c r="V203" s="6"/>
      <c r="W203" s="6"/>
      <c r="X203" s="6"/>
    </row>
    <row r="204" spans="1:2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337"/>
      <c r="L204" s="337"/>
      <c r="M204" s="337"/>
      <c r="N204" s="337"/>
      <c r="O204" s="337"/>
      <c r="P204" s="337"/>
      <c r="Q204" s="337"/>
      <c r="R204" s="337"/>
      <c r="S204" s="6"/>
      <c r="T204" s="6"/>
      <c r="U204" s="6"/>
      <c r="V204" s="6"/>
      <c r="W204" s="6"/>
      <c r="X204" s="6"/>
    </row>
    <row r="205" spans="1:24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337"/>
      <c r="L205" s="337"/>
      <c r="M205" s="337"/>
      <c r="N205" s="337"/>
      <c r="O205" s="337"/>
      <c r="P205" s="337"/>
      <c r="Q205" s="337"/>
      <c r="R205" s="337"/>
      <c r="S205" s="6"/>
      <c r="T205" s="6"/>
      <c r="U205" s="6"/>
      <c r="V205" s="6"/>
      <c r="W205" s="6"/>
      <c r="X205" s="6"/>
    </row>
    <row r="206" spans="1:24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337"/>
      <c r="L206" s="337"/>
      <c r="M206" s="337"/>
      <c r="N206" s="337"/>
      <c r="O206" s="337"/>
      <c r="P206" s="337"/>
      <c r="Q206" s="337"/>
      <c r="R206" s="337"/>
      <c r="S206" s="6"/>
      <c r="T206" s="6"/>
      <c r="U206" s="6"/>
      <c r="V206" s="6"/>
      <c r="W206" s="6"/>
      <c r="X206" s="6"/>
    </row>
    <row r="207" spans="1:24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337"/>
      <c r="L207" s="337"/>
      <c r="M207" s="337"/>
      <c r="N207" s="337"/>
      <c r="O207" s="337"/>
      <c r="P207" s="337"/>
      <c r="Q207" s="337"/>
      <c r="R207" s="337"/>
      <c r="S207" s="6"/>
      <c r="T207" s="6"/>
      <c r="U207" s="6"/>
      <c r="V207" s="6"/>
      <c r="W207" s="6"/>
      <c r="X207" s="6"/>
    </row>
    <row r="208" spans="1:24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337"/>
      <c r="L208" s="337"/>
      <c r="M208" s="337"/>
      <c r="N208" s="337"/>
      <c r="O208" s="337"/>
      <c r="P208" s="337"/>
      <c r="Q208" s="337"/>
      <c r="R208" s="337"/>
      <c r="S208" s="6"/>
      <c r="T208" s="6"/>
      <c r="U208" s="6"/>
      <c r="V208" s="6"/>
      <c r="W208" s="6"/>
      <c r="X208" s="6"/>
    </row>
    <row r="209" spans="1:24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337"/>
      <c r="L209" s="337"/>
      <c r="M209" s="337"/>
      <c r="N209" s="337"/>
      <c r="O209" s="337"/>
      <c r="P209" s="337"/>
      <c r="Q209" s="337"/>
      <c r="R209" s="337"/>
      <c r="S209" s="6"/>
      <c r="T209" s="6"/>
      <c r="U209" s="6"/>
      <c r="V209" s="6"/>
      <c r="W209" s="6"/>
      <c r="X209" s="6"/>
    </row>
    <row r="210" spans="1:24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337"/>
      <c r="L210" s="337"/>
      <c r="M210" s="337"/>
      <c r="N210" s="337"/>
      <c r="O210" s="337"/>
      <c r="P210" s="337"/>
      <c r="Q210" s="337"/>
      <c r="R210" s="337"/>
      <c r="S210" s="6"/>
      <c r="T210" s="6"/>
      <c r="U210" s="6"/>
      <c r="V210" s="6"/>
      <c r="W210" s="6"/>
      <c r="X210" s="6"/>
    </row>
    <row r="211" spans="1:24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337"/>
      <c r="L211" s="337"/>
      <c r="M211" s="337"/>
      <c r="N211" s="337"/>
      <c r="O211" s="337"/>
      <c r="P211" s="337"/>
      <c r="Q211" s="337"/>
      <c r="R211" s="337"/>
      <c r="S211" s="6"/>
      <c r="T211" s="6"/>
      <c r="U211" s="6"/>
      <c r="V211" s="6"/>
      <c r="W211" s="6"/>
      <c r="X211" s="6"/>
    </row>
    <row r="212" spans="1:24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337"/>
      <c r="L212" s="337"/>
      <c r="M212" s="337"/>
      <c r="N212" s="337"/>
      <c r="O212" s="337"/>
      <c r="P212" s="337"/>
      <c r="Q212" s="337"/>
      <c r="R212" s="337"/>
      <c r="S212" s="6"/>
      <c r="T212" s="6"/>
      <c r="U212" s="6"/>
      <c r="V212" s="6"/>
      <c r="W212" s="6"/>
      <c r="X212" s="6"/>
    </row>
    <row r="213" spans="1:24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337"/>
      <c r="L213" s="337"/>
      <c r="M213" s="337"/>
      <c r="N213" s="337"/>
      <c r="O213" s="337"/>
      <c r="P213" s="337"/>
      <c r="Q213" s="337"/>
      <c r="R213" s="337"/>
      <c r="S213" s="6"/>
      <c r="T213" s="6"/>
      <c r="U213" s="6"/>
      <c r="V213" s="6"/>
      <c r="W213" s="6"/>
      <c r="X213" s="6"/>
    </row>
    <row r="214" spans="1:2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337"/>
      <c r="L214" s="337"/>
      <c r="M214" s="337"/>
      <c r="N214" s="337"/>
      <c r="O214" s="337"/>
      <c r="P214" s="337"/>
      <c r="Q214" s="337"/>
      <c r="R214" s="337"/>
      <c r="S214" s="6"/>
      <c r="T214" s="6"/>
      <c r="U214" s="6"/>
      <c r="V214" s="6"/>
      <c r="W214" s="6"/>
      <c r="X214" s="6"/>
    </row>
    <row r="215" spans="1:24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337"/>
      <c r="L215" s="337"/>
      <c r="M215" s="337"/>
      <c r="N215" s="337"/>
      <c r="O215" s="337"/>
      <c r="P215" s="337"/>
      <c r="Q215" s="337"/>
      <c r="R215" s="337"/>
      <c r="S215" s="6"/>
      <c r="T215" s="6"/>
      <c r="U215" s="6"/>
      <c r="V215" s="6"/>
      <c r="W215" s="6"/>
      <c r="X215" s="6"/>
    </row>
    <row r="216" spans="1:24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337"/>
      <c r="L216" s="337"/>
      <c r="M216" s="337"/>
      <c r="N216" s="337"/>
      <c r="O216" s="337"/>
      <c r="P216" s="337"/>
      <c r="Q216" s="337"/>
      <c r="R216" s="337"/>
      <c r="S216" s="6"/>
      <c r="T216" s="6"/>
      <c r="U216" s="6"/>
      <c r="V216" s="6"/>
      <c r="W216" s="6"/>
      <c r="X216" s="6"/>
    </row>
    <row r="217" spans="1:24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337"/>
      <c r="L217" s="337"/>
      <c r="M217" s="337"/>
      <c r="N217" s="337"/>
      <c r="O217" s="337"/>
      <c r="P217" s="337"/>
      <c r="Q217" s="337"/>
      <c r="R217" s="337"/>
      <c r="S217" s="6"/>
      <c r="T217" s="6"/>
      <c r="U217" s="6"/>
      <c r="V217" s="6"/>
      <c r="W217" s="6"/>
      <c r="X217" s="6"/>
    </row>
    <row r="218" spans="1:24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337"/>
      <c r="L218" s="337"/>
      <c r="M218" s="337"/>
      <c r="N218" s="337"/>
      <c r="O218" s="337"/>
      <c r="P218" s="337"/>
      <c r="Q218" s="337"/>
      <c r="R218" s="337"/>
      <c r="S218" s="6"/>
      <c r="T218" s="6"/>
      <c r="U218" s="6"/>
      <c r="V218" s="6"/>
      <c r="W218" s="6"/>
      <c r="X218" s="6"/>
    </row>
    <row r="219" spans="1:24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337"/>
      <c r="L219" s="337"/>
      <c r="M219" s="337"/>
      <c r="N219" s="337"/>
      <c r="O219" s="337"/>
      <c r="P219" s="337"/>
      <c r="Q219" s="337"/>
      <c r="R219" s="337"/>
      <c r="S219" s="6"/>
      <c r="T219" s="6"/>
      <c r="U219" s="6"/>
      <c r="V219" s="6"/>
      <c r="W219" s="6"/>
      <c r="X219" s="6"/>
    </row>
    <row r="220" spans="1:24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337"/>
      <c r="L220" s="337"/>
      <c r="M220" s="337"/>
      <c r="N220" s="337"/>
      <c r="O220" s="337"/>
      <c r="P220" s="337"/>
      <c r="Q220" s="337"/>
      <c r="R220" s="337"/>
      <c r="S220" s="6"/>
      <c r="T220" s="6"/>
      <c r="U220" s="6"/>
      <c r="V220" s="6"/>
      <c r="W220" s="6"/>
      <c r="X220" s="6"/>
    </row>
    <row r="221" spans="1:24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337"/>
      <c r="L221" s="337"/>
      <c r="M221" s="337"/>
      <c r="N221" s="337"/>
      <c r="O221" s="337"/>
      <c r="P221" s="337"/>
      <c r="Q221" s="337"/>
      <c r="R221" s="337"/>
      <c r="S221" s="6"/>
      <c r="T221" s="6"/>
      <c r="U221" s="6"/>
      <c r="V221" s="6"/>
      <c r="W221" s="6"/>
      <c r="X221" s="6"/>
    </row>
    <row r="222" spans="1:24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337"/>
      <c r="L222" s="337"/>
      <c r="M222" s="337"/>
      <c r="N222" s="337"/>
      <c r="O222" s="337"/>
      <c r="P222" s="337"/>
      <c r="Q222" s="337"/>
      <c r="R222" s="337"/>
      <c r="S222" s="6"/>
      <c r="T222" s="6"/>
      <c r="U222" s="6"/>
      <c r="V222" s="6"/>
      <c r="W222" s="6"/>
      <c r="X222" s="6"/>
    </row>
    <row r="223" spans="1:24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337"/>
      <c r="L223" s="337"/>
      <c r="M223" s="337"/>
      <c r="N223" s="337"/>
      <c r="O223" s="337"/>
      <c r="P223" s="337"/>
      <c r="Q223" s="337"/>
      <c r="R223" s="337"/>
      <c r="S223" s="6"/>
      <c r="T223" s="6"/>
      <c r="U223" s="6"/>
      <c r="V223" s="6"/>
      <c r="W223" s="6"/>
      <c r="X223" s="6"/>
    </row>
    <row r="224" spans="1: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337"/>
      <c r="L224" s="337"/>
      <c r="M224" s="337"/>
      <c r="N224" s="337"/>
      <c r="O224" s="337"/>
      <c r="P224" s="337"/>
      <c r="Q224" s="337"/>
      <c r="R224" s="337"/>
      <c r="S224" s="6"/>
      <c r="T224" s="6"/>
      <c r="U224" s="6"/>
      <c r="V224" s="6"/>
      <c r="W224" s="6"/>
      <c r="X224" s="6"/>
    </row>
    <row r="225" spans="1:24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337"/>
      <c r="L225" s="337"/>
      <c r="M225" s="337"/>
      <c r="N225" s="337"/>
      <c r="O225" s="337"/>
      <c r="P225" s="337"/>
      <c r="Q225" s="337"/>
      <c r="R225" s="337"/>
      <c r="S225" s="6"/>
      <c r="T225" s="6"/>
      <c r="U225" s="6"/>
      <c r="V225" s="6"/>
      <c r="W225" s="6"/>
      <c r="X225" s="6"/>
    </row>
    <row r="226" spans="1:24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337"/>
      <c r="L226" s="337"/>
      <c r="M226" s="337"/>
      <c r="N226" s="337"/>
      <c r="O226" s="337"/>
      <c r="P226" s="337"/>
      <c r="Q226" s="337"/>
      <c r="R226" s="337"/>
      <c r="S226" s="6"/>
      <c r="T226" s="6"/>
      <c r="U226" s="6"/>
      <c r="V226" s="6"/>
      <c r="W226" s="6"/>
      <c r="X226" s="6"/>
    </row>
    <row r="227" spans="1:24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337"/>
      <c r="L227" s="337"/>
      <c r="M227" s="337"/>
      <c r="N227" s="337"/>
      <c r="O227" s="337"/>
      <c r="P227" s="337"/>
      <c r="Q227" s="337"/>
      <c r="R227" s="337"/>
      <c r="S227" s="6"/>
      <c r="T227" s="6"/>
      <c r="U227" s="6"/>
      <c r="V227" s="6"/>
      <c r="W227" s="6"/>
      <c r="X227" s="6"/>
    </row>
    <row r="228" spans="1:24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337"/>
      <c r="L228" s="337"/>
      <c r="M228" s="337"/>
      <c r="N228" s="337"/>
      <c r="O228" s="337"/>
      <c r="P228" s="337"/>
      <c r="Q228" s="337"/>
      <c r="R228" s="337"/>
      <c r="S228" s="6"/>
      <c r="T228" s="6"/>
      <c r="U228" s="6"/>
      <c r="V228" s="6"/>
      <c r="W228" s="6"/>
      <c r="X228" s="6"/>
    </row>
    <row r="229" spans="1:24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337"/>
      <c r="L229" s="337"/>
      <c r="M229" s="337"/>
      <c r="N229" s="337"/>
      <c r="O229" s="337"/>
      <c r="P229" s="337"/>
      <c r="Q229" s="337"/>
      <c r="R229" s="337"/>
      <c r="S229" s="6"/>
      <c r="T229" s="6"/>
      <c r="U229" s="6"/>
      <c r="V229" s="6"/>
      <c r="W229" s="6"/>
      <c r="X229" s="6"/>
    </row>
    <row r="230" spans="1:24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337"/>
      <c r="L230" s="337"/>
      <c r="M230" s="337"/>
      <c r="N230" s="337"/>
      <c r="O230" s="337"/>
      <c r="P230" s="337"/>
      <c r="Q230" s="337"/>
      <c r="R230" s="337"/>
      <c r="S230" s="6"/>
      <c r="T230" s="6"/>
      <c r="U230" s="6"/>
      <c r="V230" s="6"/>
      <c r="W230" s="6"/>
      <c r="X230" s="6"/>
    </row>
    <row r="231" spans="1:24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337"/>
      <c r="L231" s="337"/>
      <c r="M231" s="337"/>
      <c r="N231" s="337"/>
      <c r="O231" s="337"/>
      <c r="P231" s="337"/>
      <c r="Q231" s="337"/>
      <c r="R231" s="337"/>
      <c r="S231" s="6"/>
      <c r="T231" s="6"/>
      <c r="U231" s="6"/>
      <c r="V231" s="6"/>
      <c r="W231" s="6"/>
      <c r="X231" s="6"/>
    </row>
    <row r="232" spans="1:24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337"/>
      <c r="L232" s="337"/>
      <c r="M232" s="337"/>
      <c r="N232" s="337"/>
      <c r="O232" s="337"/>
      <c r="P232" s="337"/>
      <c r="Q232" s="337"/>
      <c r="R232" s="337"/>
      <c r="S232" s="6"/>
      <c r="T232" s="6"/>
      <c r="U232" s="6"/>
      <c r="V232" s="6"/>
      <c r="W232" s="6"/>
      <c r="X232" s="6"/>
    </row>
    <row r="233" spans="1:24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337"/>
      <c r="L233" s="337"/>
      <c r="M233" s="337"/>
      <c r="N233" s="337"/>
      <c r="O233" s="337"/>
      <c r="P233" s="337"/>
      <c r="Q233" s="337"/>
      <c r="R233" s="337"/>
      <c r="S233" s="6"/>
      <c r="T233" s="6"/>
      <c r="U233" s="6"/>
      <c r="V233" s="6"/>
      <c r="W233" s="6"/>
      <c r="X233" s="6"/>
    </row>
    <row r="234" spans="1:2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337"/>
      <c r="L234" s="337"/>
      <c r="M234" s="337"/>
      <c r="N234" s="337"/>
      <c r="O234" s="337"/>
      <c r="P234" s="337"/>
      <c r="Q234" s="337"/>
      <c r="R234" s="337"/>
      <c r="S234" s="6"/>
      <c r="T234" s="6"/>
      <c r="U234" s="6"/>
      <c r="V234" s="6"/>
      <c r="W234" s="6"/>
      <c r="X234" s="6"/>
    </row>
    <row r="235" spans="1:24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337"/>
      <c r="L235" s="337"/>
      <c r="M235" s="337"/>
      <c r="N235" s="337"/>
      <c r="O235" s="337"/>
      <c r="P235" s="337"/>
      <c r="Q235" s="337"/>
      <c r="R235" s="337"/>
      <c r="S235" s="6"/>
      <c r="T235" s="6"/>
      <c r="U235" s="6"/>
      <c r="V235" s="6"/>
      <c r="W235" s="6"/>
      <c r="X235" s="6"/>
    </row>
    <row r="236" spans="1:24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337"/>
      <c r="L236" s="337"/>
      <c r="M236" s="337"/>
      <c r="N236" s="337"/>
      <c r="O236" s="337"/>
      <c r="P236" s="337"/>
      <c r="Q236" s="337"/>
      <c r="R236" s="337"/>
      <c r="S236" s="6"/>
      <c r="T236" s="6"/>
      <c r="U236" s="6"/>
      <c r="V236" s="6"/>
      <c r="W236" s="6"/>
      <c r="X236" s="6"/>
    </row>
    <row r="237" spans="1:24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337"/>
      <c r="L237" s="337"/>
      <c r="M237" s="337"/>
      <c r="N237" s="337"/>
      <c r="O237" s="337"/>
      <c r="P237" s="337"/>
      <c r="Q237" s="337"/>
      <c r="R237" s="337"/>
      <c r="S237" s="6"/>
      <c r="T237" s="6"/>
      <c r="U237" s="6"/>
      <c r="V237" s="6"/>
      <c r="W237" s="6"/>
      <c r="X237" s="6"/>
    </row>
    <row r="238" spans="1:24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337"/>
      <c r="L238" s="337"/>
      <c r="M238" s="337"/>
      <c r="N238" s="337"/>
      <c r="O238" s="337"/>
      <c r="P238" s="337"/>
      <c r="Q238" s="337"/>
      <c r="R238" s="337"/>
      <c r="S238" s="6"/>
      <c r="T238" s="6"/>
      <c r="U238" s="6"/>
      <c r="V238" s="6"/>
      <c r="W238" s="6"/>
      <c r="X238" s="6"/>
    </row>
    <row r="239" spans="1:24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337"/>
      <c r="L239" s="337"/>
      <c r="M239" s="337"/>
      <c r="N239" s="337"/>
      <c r="O239" s="337"/>
      <c r="P239" s="337"/>
      <c r="Q239" s="337"/>
      <c r="R239" s="337"/>
      <c r="S239" s="6"/>
      <c r="T239" s="6"/>
      <c r="U239" s="6"/>
      <c r="V239" s="6"/>
      <c r="W239" s="6"/>
      <c r="X239" s="6"/>
    </row>
    <row r="240" spans="1:24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337"/>
      <c r="L240" s="337"/>
      <c r="M240" s="337"/>
      <c r="N240" s="337"/>
      <c r="O240" s="337"/>
      <c r="P240" s="337"/>
      <c r="Q240" s="337"/>
      <c r="R240" s="337"/>
      <c r="S240" s="6"/>
      <c r="T240" s="6"/>
      <c r="U240" s="6"/>
      <c r="V240" s="6"/>
      <c r="W240" s="6"/>
      <c r="X240" s="6"/>
    </row>
    <row r="241" spans="1:24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337"/>
      <c r="L241" s="337"/>
      <c r="M241" s="337"/>
      <c r="N241" s="337"/>
      <c r="O241" s="337"/>
      <c r="P241" s="337"/>
      <c r="Q241" s="337"/>
      <c r="R241" s="337"/>
      <c r="S241" s="6"/>
      <c r="T241" s="6"/>
      <c r="U241" s="6"/>
      <c r="V241" s="6"/>
      <c r="W241" s="6"/>
      <c r="X241" s="6"/>
    </row>
    <row r="242" spans="1:24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337"/>
      <c r="L242" s="337"/>
      <c r="M242" s="337"/>
      <c r="N242" s="337"/>
      <c r="O242" s="337"/>
      <c r="P242" s="337"/>
      <c r="Q242" s="337"/>
      <c r="R242" s="337"/>
      <c r="S242" s="6"/>
      <c r="T242" s="6"/>
      <c r="U242" s="6"/>
      <c r="V242" s="6"/>
      <c r="W242" s="6"/>
      <c r="X242" s="6"/>
    </row>
    <row r="243" spans="1:24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337"/>
      <c r="L243" s="337"/>
      <c r="M243" s="337"/>
      <c r="N243" s="337"/>
      <c r="O243" s="337"/>
      <c r="P243" s="337"/>
      <c r="Q243" s="337"/>
      <c r="R243" s="337"/>
      <c r="S243" s="6"/>
      <c r="T243" s="6"/>
      <c r="U243" s="6"/>
      <c r="V243" s="6"/>
      <c r="W243" s="6"/>
      <c r="X243" s="6"/>
    </row>
    <row r="244" spans="1:2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337"/>
      <c r="L244" s="337"/>
      <c r="M244" s="337"/>
      <c r="N244" s="337"/>
      <c r="O244" s="337"/>
      <c r="P244" s="337"/>
      <c r="Q244" s="337"/>
      <c r="R244" s="337"/>
      <c r="S244" s="6"/>
      <c r="T244" s="6"/>
      <c r="U244" s="6"/>
      <c r="V244" s="6"/>
      <c r="W244" s="6"/>
      <c r="X244" s="6"/>
    </row>
    <row r="245" spans="1:24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337"/>
      <c r="L245" s="337"/>
      <c r="M245" s="337"/>
      <c r="N245" s="337"/>
      <c r="O245" s="337"/>
      <c r="P245" s="337"/>
      <c r="Q245" s="337"/>
      <c r="R245" s="337"/>
      <c r="S245" s="6"/>
      <c r="T245" s="6"/>
      <c r="U245" s="6"/>
      <c r="V245" s="6"/>
      <c r="W245" s="6"/>
      <c r="X245" s="6"/>
    </row>
    <row r="246" spans="1:24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337"/>
      <c r="L246" s="337"/>
      <c r="M246" s="337"/>
      <c r="N246" s="337"/>
      <c r="O246" s="337"/>
      <c r="P246" s="337"/>
      <c r="Q246" s="337"/>
      <c r="R246" s="337"/>
      <c r="S246" s="6"/>
      <c r="T246" s="6"/>
      <c r="U246" s="6"/>
      <c r="V246" s="6"/>
      <c r="W246" s="6"/>
      <c r="X246" s="6"/>
    </row>
    <row r="247" spans="1:24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337"/>
      <c r="L247" s="337"/>
      <c r="M247" s="337"/>
      <c r="N247" s="337"/>
      <c r="O247" s="337"/>
      <c r="P247" s="337"/>
      <c r="Q247" s="337"/>
      <c r="R247" s="337"/>
      <c r="S247" s="6"/>
      <c r="T247" s="6"/>
      <c r="U247" s="6"/>
      <c r="V247" s="6"/>
      <c r="W247" s="6"/>
      <c r="X247" s="6"/>
    </row>
    <row r="248" spans="1:24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337"/>
      <c r="L248" s="337"/>
      <c r="M248" s="337"/>
      <c r="N248" s="337"/>
      <c r="O248" s="337"/>
      <c r="P248" s="337"/>
      <c r="Q248" s="337"/>
      <c r="R248" s="337"/>
      <c r="S248" s="6"/>
      <c r="T248" s="6"/>
      <c r="U248" s="6"/>
      <c r="V248" s="6"/>
      <c r="W248" s="6"/>
      <c r="X248" s="6"/>
    </row>
    <row r="249" spans="1:24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337"/>
      <c r="L249" s="337"/>
      <c r="M249" s="337"/>
      <c r="N249" s="337"/>
      <c r="O249" s="337"/>
      <c r="P249" s="337"/>
      <c r="Q249" s="337"/>
      <c r="R249" s="337"/>
      <c r="S249" s="6"/>
      <c r="T249" s="6"/>
      <c r="U249" s="6"/>
      <c r="V249" s="6"/>
      <c r="W249" s="6"/>
      <c r="X249" s="6"/>
    </row>
    <row r="250" spans="1:24" ht="15.75" customHeight="1">
      <c r="K250" s="338"/>
      <c r="L250" s="338"/>
      <c r="M250" s="338"/>
      <c r="N250" s="338"/>
      <c r="O250" s="338"/>
      <c r="P250" s="338"/>
      <c r="Q250" s="338"/>
      <c r="R250" s="338"/>
    </row>
    <row r="251" spans="1:24" ht="15.75" customHeight="1">
      <c r="K251" s="338"/>
      <c r="L251" s="338"/>
      <c r="M251" s="338"/>
      <c r="N251" s="338"/>
      <c r="O251" s="338"/>
      <c r="P251" s="338"/>
      <c r="Q251" s="338"/>
      <c r="R251" s="338"/>
    </row>
    <row r="252" spans="1:24" ht="15.75" customHeight="1">
      <c r="K252" s="338"/>
      <c r="L252" s="338"/>
      <c r="M252" s="338"/>
      <c r="N252" s="338"/>
      <c r="O252" s="338"/>
      <c r="P252" s="338"/>
      <c r="Q252" s="338"/>
      <c r="R252" s="338"/>
    </row>
    <row r="253" spans="1:24" ht="15.75" customHeight="1">
      <c r="K253" s="338"/>
      <c r="L253" s="338"/>
      <c r="M253" s="338"/>
      <c r="N253" s="338"/>
      <c r="O253" s="338"/>
      <c r="P253" s="338"/>
      <c r="Q253" s="338"/>
      <c r="R253" s="338"/>
    </row>
    <row r="254" spans="1:24" ht="15.75" customHeight="1">
      <c r="K254" s="338"/>
      <c r="L254" s="338"/>
      <c r="M254" s="338"/>
      <c r="N254" s="338"/>
      <c r="O254" s="338"/>
      <c r="P254" s="338"/>
      <c r="Q254" s="338"/>
      <c r="R254" s="338"/>
    </row>
    <row r="255" spans="1:24" ht="15.75" customHeight="1">
      <c r="K255" s="338"/>
      <c r="L255" s="338"/>
      <c r="M255" s="338"/>
      <c r="N255" s="338"/>
      <c r="O255" s="338"/>
      <c r="P255" s="338"/>
      <c r="Q255" s="338"/>
      <c r="R255" s="338"/>
    </row>
    <row r="256" spans="1:24" ht="15.75" customHeight="1">
      <c r="K256" s="338"/>
      <c r="L256" s="338"/>
      <c r="M256" s="338"/>
      <c r="N256" s="338"/>
      <c r="O256" s="338"/>
      <c r="P256" s="338"/>
      <c r="Q256" s="338"/>
      <c r="R256" s="338"/>
    </row>
    <row r="257" spans="11:18" ht="15.75" customHeight="1">
      <c r="K257" s="338"/>
      <c r="L257" s="338"/>
      <c r="M257" s="338"/>
      <c r="N257" s="338"/>
      <c r="O257" s="338"/>
      <c r="P257" s="338"/>
      <c r="Q257" s="338"/>
      <c r="R257" s="338"/>
    </row>
    <row r="258" spans="11:18" ht="15.75" customHeight="1">
      <c r="K258" s="338"/>
      <c r="L258" s="338"/>
      <c r="M258" s="338"/>
      <c r="N258" s="338"/>
      <c r="O258" s="338"/>
      <c r="P258" s="338"/>
      <c r="Q258" s="338"/>
      <c r="R258" s="338"/>
    </row>
    <row r="259" spans="11:18" ht="15.75" customHeight="1">
      <c r="K259" s="338"/>
      <c r="L259" s="338"/>
      <c r="M259" s="338"/>
      <c r="N259" s="338"/>
      <c r="O259" s="338"/>
      <c r="P259" s="338"/>
      <c r="Q259" s="338"/>
      <c r="R259" s="338"/>
    </row>
    <row r="260" spans="11:18" ht="15.75" customHeight="1">
      <c r="K260" s="338"/>
      <c r="L260" s="338"/>
      <c r="M260" s="338"/>
      <c r="N260" s="338"/>
      <c r="O260" s="338"/>
      <c r="P260" s="338"/>
      <c r="Q260" s="338"/>
      <c r="R260" s="338"/>
    </row>
    <row r="261" spans="11:18" ht="15.75" customHeight="1">
      <c r="K261" s="338"/>
      <c r="L261" s="338"/>
      <c r="M261" s="338"/>
      <c r="N261" s="338"/>
      <c r="O261" s="338"/>
      <c r="P261" s="338"/>
      <c r="Q261" s="338"/>
      <c r="R261" s="338"/>
    </row>
    <row r="262" spans="11:18" ht="15.75" customHeight="1">
      <c r="K262" s="338"/>
      <c r="L262" s="338"/>
      <c r="M262" s="338"/>
      <c r="N262" s="338"/>
      <c r="O262" s="338"/>
      <c r="P262" s="338"/>
      <c r="Q262" s="338"/>
      <c r="R262" s="338"/>
    </row>
    <row r="263" spans="11:18" ht="15.75" customHeight="1">
      <c r="K263" s="338"/>
      <c r="L263" s="338"/>
      <c r="M263" s="338"/>
      <c r="N263" s="338"/>
      <c r="O263" s="338"/>
      <c r="P263" s="338"/>
      <c r="Q263" s="338"/>
      <c r="R263" s="338"/>
    </row>
    <row r="264" spans="11:18" ht="15.75" customHeight="1">
      <c r="K264" s="338"/>
      <c r="L264" s="338"/>
      <c r="M264" s="338"/>
      <c r="N264" s="338"/>
      <c r="O264" s="338"/>
      <c r="P264" s="338"/>
      <c r="Q264" s="338"/>
      <c r="R264" s="338"/>
    </row>
    <row r="265" spans="11:18" ht="15.75" customHeight="1">
      <c r="K265" s="338"/>
      <c r="L265" s="338"/>
      <c r="M265" s="338"/>
      <c r="N265" s="338"/>
      <c r="O265" s="338"/>
      <c r="P265" s="338"/>
      <c r="Q265" s="338"/>
      <c r="R265" s="338"/>
    </row>
    <row r="266" spans="11:18" ht="15.75" customHeight="1">
      <c r="K266" s="338"/>
      <c r="L266" s="338"/>
      <c r="M266" s="338"/>
      <c r="N266" s="338"/>
      <c r="O266" s="338"/>
      <c r="P266" s="338"/>
      <c r="Q266" s="338"/>
      <c r="R266" s="338"/>
    </row>
    <row r="267" spans="11:18" ht="15.75" customHeight="1">
      <c r="K267" s="338"/>
      <c r="L267" s="338"/>
      <c r="M267" s="338"/>
      <c r="N267" s="338"/>
      <c r="O267" s="338"/>
      <c r="P267" s="338"/>
      <c r="Q267" s="338"/>
      <c r="R267" s="338"/>
    </row>
    <row r="268" spans="11:18" ht="15.75" customHeight="1">
      <c r="K268" s="338"/>
      <c r="L268" s="338"/>
      <c r="M268" s="338"/>
      <c r="N268" s="338"/>
      <c r="O268" s="338"/>
      <c r="P268" s="338"/>
      <c r="Q268" s="338"/>
      <c r="R268" s="338"/>
    </row>
    <row r="269" spans="11:18" ht="15.75" customHeight="1">
      <c r="K269" s="338"/>
      <c r="L269" s="338"/>
      <c r="M269" s="338"/>
      <c r="N269" s="338"/>
      <c r="O269" s="338"/>
      <c r="P269" s="338"/>
      <c r="Q269" s="338"/>
      <c r="R269" s="338"/>
    </row>
    <row r="270" spans="11:18" ht="15.75" customHeight="1">
      <c r="K270" s="338"/>
      <c r="L270" s="338"/>
      <c r="M270" s="338"/>
      <c r="N270" s="338"/>
      <c r="O270" s="338"/>
      <c r="P270" s="338"/>
      <c r="Q270" s="338"/>
      <c r="R270" s="338"/>
    </row>
    <row r="271" spans="11:18" ht="15.75" customHeight="1">
      <c r="K271" s="338"/>
      <c r="L271" s="338"/>
      <c r="M271" s="338"/>
      <c r="N271" s="338"/>
      <c r="O271" s="338"/>
      <c r="P271" s="338"/>
      <c r="Q271" s="338"/>
      <c r="R271" s="338"/>
    </row>
    <row r="272" spans="11:18" ht="15.75" customHeight="1">
      <c r="K272" s="338"/>
      <c r="L272" s="338"/>
      <c r="M272" s="338"/>
      <c r="N272" s="338"/>
      <c r="O272" s="338"/>
      <c r="P272" s="338"/>
      <c r="Q272" s="338"/>
      <c r="R272" s="338"/>
    </row>
    <row r="273" spans="11:18" ht="15.75" customHeight="1">
      <c r="K273" s="338"/>
      <c r="L273" s="338"/>
      <c r="M273" s="338"/>
      <c r="N273" s="338"/>
      <c r="O273" s="338"/>
      <c r="P273" s="338"/>
      <c r="Q273" s="338"/>
      <c r="R273" s="338"/>
    </row>
    <row r="274" spans="11:18" ht="15.75" customHeight="1">
      <c r="K274" s="338"/>
      <c r="L274" s="338"/>
      <c r="M274" s="338"/>
      <c r="N274" s="338"/>
      <c r="O274" s="338"/>
      <c r="P274" s="338"/>
      <c r="Q274" s="338"/>
      <c r="R274" s="338"/>
    </row>
    <row r="275" spans="11:18" ht="15.75" customHeight="1">
      <c r="K275" s="338"/>
      <c r="L275" s="338"/>
      <c r="M275" s="338"/>
      <c r="N275" s="338"/>
      <c r="O275" s="338"/>
      <c r="P275" s="338"/>
      <c r="Q275" s="338"/>
      <c r="R275" s="338"/>
    </row>
    <row r="276" spans="11:18" ht="15.75" customHeight="1">
      <c r="K276" s="338"/>
      <c r="L276" s="338"/>
      <c r="M276" s="338"/>
      <c r="N276" s="338"/>
      <c r="O276" s="338"/>
      <c r="P276" s="338"/>
      <c r="Q276" s="338"/>
      <c r="R276" s="338"/>
    </row>
    <row r="277" spans="11:18" ht="15.75" customHeight="1">
      <c r="K277" s="338"/>
      <c r="L277" s="338"/>
      <c r="M277" s="338"/>
      <c r="N277" s="338"/>
      <c r="O277" s="338"/>
      <c r="P277" s="338"/>
      <c r="Q277" s="338"/>
      <c r="R277" s="338"/>
    </row>
    <row r="278" spans="11:18" ht="15.75" customHeight="1">
      <c r="K278" s="338"/>
      <c r="L278" s="338"/>
      <c r="M278" s="338"/>
      <c r="N278" s="338"/>
      <c r="O278" s="338"/>
      <c r="P278" s="338"/>
      <c r="Q278" s="338"/>
      <c r="R278" s="338"/>
    </row>
    <row r="279" spans="11:18" ht="15.75" customHeight="1">
      <c r="K279" s="338"/>
      <c r="L279" s="338"/>
      <c r="M279" s="338"/>
      <c r="N279" s="338"/>
      <c r="O279" s="338"/>
      <c r="P279" s="338"/>
      <c r="Q279" s="338"/>
      <c r="R279" s="338"/>
    </row>
    <row r="280" spans="11:18" ht="15.75" customHeight="1">
      <c r="K280" s="338"/>
      <c r="L280" s="338"/>
      <c r="M280" s="338"/>
      <c r="N280" s="338"/>
      <c r="O280" s="338"/>
      <c r="P280" s="338"/>
      <c r="Q280" s="338"/>
      <c r="R280" s="338"/>
    </row>
    <row r="281" spans="11:18" ht="15.75" customHeight="1">
      <c r="K281" s="338"/>
      <c r="L281" s="338"/>
      <c r="M281" s="338"/>
      <c r="N281" s="338"/>
      <c r="O281" s="338"/>
      <c r="P281" s="338"/>
      <c r="Q281" s="338"/>
      <c r="R281" s="338"/>
    </row>
    <row r="282" spans="11:18" ht="15.75" customHeight="1">
      <c r="K282" s="338"/>
      <c r="L282" s="338"/>
      <c r="M282" s="338"/>
      <c r="N282" s="338"/>
      <c r="O282" s="338"/>
      <c r="P282" s="338"/>
      <c r="Q282" s="338"/>
      <c r="R282" s="338"/>
    </row>
    <row r="283" spans="11:18" ht="15.75" customHeight="1">
      <c r="K283" s="338"/>
      <c r="L283" s="338"/>
      <c r="M283" s="338"/>
      <c r="N283" s="338"/>
      <c r="O283" s="338"/>
      <c r="P283" s="338"/>
      <c r="Q283" s="338"/>
      <c r="R283" s="338"/>
    </row>
    <row r="284" spans="11:18" ht="15.75" customHeight="1">
      <c r="K284" s="338"/>
      <c r="L284" s="338"/>
      <c r="M284" s="338"/>
      <c r="N284" s="338"/>
      <c r="O284" s="338"/>
      <c r="P284" s="338"/>
      <c r="Q284" s="338"/>
      <c r="R284" s="338"/>
    </row>
    <row r="285" spans="11:18" ht="15.75" customHeight="1">
      <c r="K285" s="338"/>
      <c r="L285" s="338"/>
      <c r="M285" s="338"/>
      <c r="N285" s="338"/>
      <c r="O285" s="338"/>
      <c r="P285" s="338"/>
      <c r="Q285" s="338"/>
      <c r="R285" s="338"/>
    </row>
    <row r="286" spans="11:18" ht="15.75" customHeight="1">
      <c r="K286" s="338"/>
      <c r="L286" s="338"/>
      <c r="M286" s="338"/>
      <c r="N286" s="338"/>
      <c r="O286" s="338"/>
      <c r="P286" s="338"/>
      <c r="Q286" s="338"/>
      <c r="R286" s="338"/>
    </row>
    <row r="287" spans="11:18" ht="15.75" customHeight="1">
      <c r="K287" s="338"/>
      <c r="L287" s="338"/>
      <c r="M287" s="338"/>
      <c r="N287" s="338"/>
      <c r="O287" s="338"/>
      <c r="P287" s="338"/>
      <c r="Q287" s="338"/>
      <c r="R287" s="338"/>
    </row>
    <row r="288" spans="11:18" ht="15.75" customHeight="1">
      <c r="K288" s="338"/>
      <c r="L288" s="338"/>
      <c r="M288" s="338"/>
      <c r="N288" s="338"/>
      <c r="O288" s="338"/>
      <c r="P288" s="338"/>
      <c r="Q288" s="338"/>
      <c r="R288" s="338"/>
    </row>
    <row r="289" spans="11:18" ht="15.75" customHeight="1">
      <c r="K289" s="338"/>
      <c r="L289" s="338"/>
      <c r="M289" s="338"/>
      <c r="N289" s="338"/>
      <c r="O289" s="338"/>
      <c r="P289" s="338"/>
      <c r="Q289" s="338"/>
      <c r="R289" s="338"/>
    </row>
    <row r="290" spans="11:18" ht="15.75" customHeight="1">
      <c r="K290" s="338"/>
      <c r="L290" s="338"/>
      <c r="M290" s="338"/>
      <c r="N290" s="338"/>
      <c r="O290" s="338"/>
      <c r="P290" s="338"/>
      <c r="Q290" s="338"/>
      <c r="R290" s="338"/>
    </row>
    <row r="291" spans="11:18" ht="15.75" customHeight="1">
      <c r="K291" s="338"/>
      <c r="L291" s="338"/>
      <c r="M291" s="338"/>
      <c r="N291" s="338"/>
      <c r="O291" s="338"/>
      <c r="P291" s="338"/>
      <c r="Q291" s="338"/>
      <c r="R291" s="338"/>
    </row>
    <row r="292" spans="11:18" ht="15.75" customHeight="1">
      <c r="K292" s="338"/>
      <c r="L292" s="338"/>
      <c r="M292" s="338"/>
      <c r="N292" s="338"/>
      <c r="O292" s="338"/>
      <c r="P292" s="338"/>
      <c r="Q292" s="338"/>
      <c r="R292" s="338"/>
    </row>
    <row r="293" spans="11:18" ht="15.75" customHeight="1">
      <c r="K293" s="338"/>
      <c r="L293" s="338"/>
      <c r="M293" s="338"/>
      <c r="N293" s="338"/>
      <c r="O293" s="338"/>
      <c r="P293" s="338"/>
      <c r="Q293" s="338"/>
      <c r="R293" s="338"/>
    </row>
    <row r="294" spans="11:18" ht="15.75" customHeight="1">
      <c r="K294" s="338"/>
      <c r="L294" s="338"/>
      <c r="M294" s="338"/>
      <c r="N294" s="338"/>
      <c r="O294" s="338"/>
      <c r="P294" s="338"/>
      <c r="Q294" s="338"/>
      <c r="R294" s="338"/>
    </row>
    <row r="295" spans="11:18" ht="15.75" customHeight="1">
      <c r="K295" s="338"/>
      <c r="L295" s="338"/>
      <c r="M295" s="338"/>
      <c r="N295" s="338"/>
      <c r="O295" s="338"/>
      <c r="P295" s="338"/>
      <c r="Q295" s="338"/>
      <c r="R295" s="338"/>
    </row>
    <row r="296" spans="11:18" ht="15.75" customHeight="1">
      <c r="K296" s="338"/>
      <c r="L296" s="338"/>
      <c r="M296" s="338"/>
      <c r="N296" s="338"/>
      <c r="O296" s="338"/>
      <c r="P296" s="338"/>
      <c r="Q296" s="338"/>
      <c r="R296" s="338"/>
    </row>
    <row r="297" spans="11:18" ht="15.75" customHeight="1">
      <c r="K297" s="338"/>
      <c r="L297" s="338"/>
      <c r="M297" s="338"/>
      <c r="N297" s="338"/>
      <c r="O297" s="338"/>
      <c r="P297" s="338"/>
      <c r="Q297" s="338"/>
      <c r="R297" s="338"/>
    </row>
    <row r="298" spans="11:18" ht="15.75" customHeight="1">
      <c r="K298" s="338"/>
      <c r="L298" s="338"/>
      <c r="M298" s="338"/>
      <c r="N298" s="338"/>
      <c r="O298" s="338"/>
      <c r="P298" s="338"/>
      <c r="Q298" s="338"/>
      <c r="R298" s="338"/>
    </row>
    <row r="299" spans="11:18" ht="15.75" customHeight="1">
      <c r="K299" s="338"/>
      <c r="L299" s="338"/>
      <c r="M299" s="338"/>
      <c r="N299" s="338"/>
      <c r="O299" s="338"/>
      <c r="P299" s="338"/>
      <c r="Q299" s="338"/>
      <c r="R299" s="338"/>
    </row>
    <row r="300" spans="11:18" ht="15.75" customHeight="1">
      <c r="K300" s="338"/>
      <c r="L300" s="338"/>
      <c r="M300" s="338"/>
      <c r="N300" s="338"/>
      <c r="O300" s="338"/>
      <c r="P300" s="338"/>
      <c r="Q300" s="338"/>
      <c r="R300" s="338"/>
    </row>
    <row r="301" spans="11:18" ht="15.75" customHeight="1">
      <c r="K301" s="338"/>
      <c r="L301" s="338"/>
      <c r="M301" s="338"/>
      <c r="N301" s="338"/>
      <c r="O301" s="338"/>
      <c r="P301" s="338"/>
      <c r="Q301" s="338"/>
      <c r="R301" s="338"/>
    </row>
    <row r="302" spans="11:18" ht="15.75" customHeight="1">
      <c r="K302" s="338"/>
      <c r="L302" s="338"/>
      <c r="M302" s="338"/>
      <c r="N302" s="338"/>
      <c r="O302" s="338"/>
      <c r="P302" s="338"/>
      <c r="Q302" s="338"/>
      <c r="R302" s="338"/>
    </row>
    <row r="303" spans="11:18" ht="15.75" customHeight="1">
      <c r="K303" s="338"/>
      <c r="L303" s="338"/>
      <c r="M303" s="338"/>
      <c r="N303" s="338"/>
      <c r="O303" s="338"/>
      <c r="P303" s="338"/>
      <c r="Q303" s="338"/>
      <c r="R303" s="338"/>
    </row>
    <row r="304" spans="11:18" ht="15.75" customHeight="1">
      <c r="K304" s="338"/>
      <c r="L304" s="338"/>
      <c r="M304" s="338"/>
      <c r="N304" s="338"/>
      <c r="O304" s="338"/>
      <c r="P304" s="338"/>
      <c r="Q304" s="338"/>
      <c r="R304" s="338"/>
    </row>
    <row r="305" spans="11:18" ht="15.75" customHeight="1">
      <c r="K305" s="338"/>
      <c r="L305" s="338"/>
      <c r="M305" s="338"/>
      <c r="N305" s="338"/>
      <c r="O305" s="338"/>
      <c r="P305" s="338"/>
      <c r="Q305" s="338"/>
      <c r="R305" s="338"/>
    </row>
    <row r="306" spans="11:18" ht="15.75" customHeight="1">
      <c r="K306" s="338"/>
      <c r="L306" s="338"/>
      <c r="M306" s="338"/>
      <c r="N306" s="338"/>
      <c r="O306" s="338"/>
      <c r="P306" s="338"/>
      <c r="Q306" s="338"/>
      <c r="R306" s="338"/>
    </row>
    <row r="307" spans="11:18" ht="15.75" customHeight="1">
      <c r="K307" s="338"/>
      <c r="L307" s="338"/>
      <c r="M307" s="338"/>
      <c r="N307" s="338"/>
      <c r="O307" s="338"/>
      <c r="P307" s="338"/>
      <c r="Q307" s="338"/>
      <c r="R307" s="338"/>
    </row>
    <row r="308" spans="11:18" ht="15.75" customHeight="1">
      <c r="K308" s="338"/>
      <c r="L308" s="338"/>
      <c r="M308" s="338"/>
      <c r="N308" s="338"/>
      <c r="O308" s="338"/>
      <c r="P308" s="338"/>
      <c r="Q308" s="338"/>
      <c r="R308" s="338"/>
    </row>
    <row r="309" spans="11:18" ht="15.75" customHeight="1">
      <c r="K309" s="338"/>
      <c r="L309" s="338"/>
      <c r="M309" s="338"/>
      <c r="N309" s="338"/>
      <c r="O309" s="338"/>
      <c r="P309" s="338"/>
      <c r="Q309" s="338"/>
      <c r="R309" s="338"/>
    </row>
    <row r="310" spans="11:18" ht="15.75" customHeight="1">
      <c r="K310" s="338"/>
      <c r="L310" s="338"/>
      <c r="M310" s="338"/>
      <c r="N310" s="338"/>
      <c r="O310" s="338"/>
      <c r="P310" s="338"/>
      <c r="Q310" s="338"/>
      <c r="R310" s="338"/>
    </row>
    <row r="311" spans="11:18" ht="15.75" customHeight="1">
      <c r="K311" s="338"/>
      <c r="L311" s="338"/>
      <c r="M311" s="338"/>
      <c r="N311" s="338"/>
      <c r="O311" s="338"/>
      <c r="P311" s="338"/>
      <c r="Q311" s="338"/>
      <c r="R311" s="338"/>
    </row>
    <row r="312" spans="11:18" ht="15.75" customHeight="1">
      <c r="K312" s="338"/>
      <c r="L312" s="338"/>
      <c r="M312" s="338"/>
      <c r="N312" s="338"/>
      <c r="O312" s="338"/>
      <c r="P312" s="338"/>
      <c r="Q312" s="338"/>
      <c r="R312" s="338"/>
    </row>
    <row r="313" spans="11:18" ht="15.75" customHeight="1">
      <c r="K313" s="338"/>
      <c r="L313" s="338"/>
      <c r="M313" s="338"/>
      <c r="N313" s="338"/>
      <c r="O313" s="338"/>
      <c r="P313" s="338"/>
      <c r="Q313" s="338"/>
      <c r="R313" s="338"/>
    </row>
    <row r="314" spans="11:18" ht="15.75" customHeight="1">
      <c r="K314" s="338"/>
      <c r="L314" s="338"/>
      <c r="M314" s="338"/>
      <c r="N314" s="338"/>
      <c r="O314" s="338"/>
      <c r="P314" s="338"/>
      <c r="Q314" s="338"/>
      <c r="R314" s="338"/>
    </row>
    <row r="315" spans="11:18" ht="15.75" customHeight="1">
      <c r="K315" s="338"/>
      <c r="L315" s="338"/>
      <c r="M315" s="338"/>
      <c r="N315" s="338"/>
      <c r="O315" s="338"/>
      <c r="P315" s="338"/>
      <c r="Q315" s="338"/>
      <c r="R315" s="338"/>
    </row>
    <row r="316" spans="11:18" ht="15.75" customHeight="1">
      <c r="K316" s="338"/>
      <c r="L316" s="338"/>
      <c r="M316" s="338"/>
      <c r="N316" s="338"/>
      <c r="O316" s="338"/>
      <c r="P316" s="338"/>
      <c r="Q316" s="338"/>
      <c r="R316" s="338"/>
    </row>
    <row r="317" spans="11:18" ht="15.75" customHeight="1">
      <c r="K317" s="338"/>
      <c r="L317" s="338"/>
      <c r="M317" s="338"/>
      <c r="N317" s="338"/>
      <c r="O317" s="338"/>
      <c r="P317" s="338"/>
      <c r="Q317" s="338"/>
      <c r="R317" s="338"/>
    </row>
    <row r="318" spans="11:18" ht="15.75" customHeight="1">
      <c r="K318" s="338"/>
      <c r="L318" s="338"/>
      <c r="M318" s="338"/>
      <c r="N318" s="338"/>
      <c r="O318" s="338"/>
      <c r="P318" s="338"/>
      <c r="Q318" s="338"/>
      <c r="R318" s="338"/>
    </row>
    <row r="319" spans="11:18" ht="15.75" customHeight="1">
      <c r="K319" s="338"/>
      <c r="L319" s="338"/>
      <c r="M319" s="338"/>
      <c r="N319" s="338"/>
      <c r="O319" s="338"/>
      <c r="P319" s="338"/>
      <c r="Q319" s="338"/>
      <c r="R319" s="338"/>
    </row>
    <row r="320" spans="11:18" ht="15.75" customHeight="1">
      <c r="K320" s="338"/>
      <c r="L320" s="338"/>
      <c r="M320" s="338"/>
      <c r="N320" s="338"/>
      <c r="O320" s="338"/>
      <c r="P320" s="338"/>
      <c r="Q320" s="338"/>
      <c r="R320" s="338"/>
    </row>
    <row r="321" spans="11:18" ht="15.75" customHeight="1">
      <c r="K321" s="338"/>
      <c r="L321" s="338"/>
      <c r="M321" s="338"/>
      <c r="N321" s="338"/>
      <c r="O321" s="338"/>
      <c r="P321" s="338"/>
      <c r="Q321" s="338"/>
      <c r="R321" s="338"/>
    </row>
    <row r="322" spans="11:18" ht="15.75" customHeight="1">
      <c r="K322" s="338"/>
      <c r="L322" s="338"/>
      <c r="M322" s="338"/>
      <c r="N322" s="338"/>
      <c r="O322" s="338"/>
      <c r="P322" s="338"/>
      <c r="Q322" s="338"/>
      <c r="R322" s="338"/>
    </row>
    <row r="323" spans="11:18" ht="15.75" customHeight="1">
      <c r="K323" s="338"/>
      <c r="L323" s="338"/>
      <c r="M323" s="338"/>
      <c r="N323" s="338"/>
      <c r="O323" s="338"/>
      <c r="P323" s="338"/>
      <c r="Q323" s="338"/>
      <c r="R323" s="338"/>
    </row>
    <row r="324" spans="11:18" ht="15.75" customHeight="1">
      <c r="K324" s="338"/>
      <c r="L324" s="338"/>
      <c r="M324" s="338"/>
      <c r="N324" s="338"/>
      <c r="O324" s="338"/>
      <c r="P324" s="338"/>
      <c r="Q324" s="338"/>
      <c r="R324" s="338"/>
    </row>
    <row r="325" spans="11:18" ht="15.75" customHeight="1">
      <c r="K325" s="338"/>
      <c r="L325" s="338"/>
      <c r="M325" s="338"/>
      <c r="N325" s="338"/>
      <c r="O325" s="338"/>
      <c r="P325" s="338"/>
      <c r="Q325" s="338"/>
      <c r="R325" s="338"/>
    </row>
    <row r="326" spans="11:18" ht="15.75" customHeight="1">
      <c r="K326" s="338"/>
      <c r="L326" s="338"/>
      <c r="M326" s="338"/>
      <c r="N326" s="338"/>
      <c r="O326" s="338"/>
      <c r="P326" s="338"/>
      <c r="Q326" s="338"/>
      <c r="R326" s="338"/>
    </row>
    <row r="327" spans="11:18" ht="15.75" customHeight="1">
      <c r="K327" s="338"/>
      <c r="L327" s="338"/>
      <c r="M327" s="338"/>
      <c r="N327" s="338"/>
      <c r="O327" s="338"/>
      <c r="P327" s="338"/>
      <c r="Q327" s="338"/>
      <c r="R327" s="338"/>
    </row>
    <row r="328" spans="11:18" ht="15.75" customHeight="1">
      <c r="K328" s="338"/>
      <c r="L328" s="338"/>
      <c r="M328" s="338"/>
      <c r="N328" s="338"/>
      <c r="O328" s="338"/>
      <c r="P328" s="338"/>
      <c r="Q328" s="338"/>
      <c r="R328" s="338"/>
    </row>
    <row r="329" spans="11:18" ht="15.75" customHeight="1">
      <c r="K329" s="338"/>
      <c r="L329" s="338"/>
      <c r="M329" s="338"/>
      <c r="N329" s="338"/>
      <c r="O329" s="338"/>
      <c r="P329" s="338"/>
      <c r="Q329" s="338"/>
      <c r="R329" s="338"/>
    </row>
    <row r="330" spans="11:18" ht="15.75" customHeight="1">
      <c r="K330" s="338"/>
      <c r="L330" s="338"/>
      <c r="M330" s="338"/>
      <c r="N330" s="338"/>
      <c r="O330" s="338"/>
      <c r="P330" s="338"/>
      <c r="Q330" s="338"/>
      <c r="R330" s="338"/>
    </row>
    <row r="331" spans="11:18" ht="15.75" customHeight="1">
      <c r="K331" s="338"/>
      <c r="L331" s="338"/>
      <c r="M331" s="338"/>
      <c r="N331" s="338"/>
      <c r="O331" s="338"/>
      <c r="P331" s="338"/>
      <c r="Q331" s="338"/>
      <c r="R331" s="338"/>
    </row>
    <row r="332" spans="11:18" ht="15.75" customHeight="1">
      <c r="K332" s="338"/>
      <c r="L332" s="338"/>
      <c r="M332" s="338"/>
      <c r="N332" s="338"/>
      <c r="O332" s="338"/>
      <c r="P332" s="338"/>
      <c r="Q332" s="338"/>
      <c r="R332" s="338"/>
    </row>
    <row r="333" spans="11:18" ht="15.75" customHeight="1">
      <c r="K333" s="338"/>
      <c r="L333" s="338"/>
      <c r="M333" s="338"/>
      <c r="N333" s="338"/>
      <c r="O333" s="338"/>
      <c r="P333" s="338"/>
      <c r="Q333" s="338"/>
      <c r="R333" s="338"/>
    </row>
    <row r="334" spans="11:18" ht="15.75" customHeight="1">
      <c r="K334" s="338"/>
      <c r="L334" s="338"/>
      <c r="M334" s="338"/>
      <c r="N334" s="338"/>
      <c r="O334" s="338"/>
      <c r="P334" s="338"/>
      <c r="Q334" s="338"/>
      <c r="R334" s="338"/>
    </row>
    <row r="335" spans="11:18" ht="15.75" customHeight="1">
      <c r="K335" s="338"/>
      <c r="L335" s="338"/>
      <c r="M335" s="338"/>
      <c r="N335" s="338"/>
      <c r="O335" s="338"/>
      <c r="P335" s="338"/>
      <c r="Q335" s="338"/>
      <c r="R335" s="338"/>
    </row>
    <row r="336" spans="11:18" ht="15.75" customHeight="1">
      <c r="K336" s="338"/>
      <c r="L336" s="338"/>
      <c r="M336" s="338"/>
      <c r="N336" s="338"/>
      <c r="O336" s="338"/>
      <c r="P336" s="338"/>
      <c r="Q336" s="338"/>
      <c r="R336" s="338"/>
    </row>
    <row r="337" spans="11:18" ht="15.75" customHeight="1">
      <c r="K337" s="338"/>
      <c r="L337" s="338"/>
      <c r="M337" s="338"/>
      <c r="N337" s="338"/>
      <c r="O337" s="338"/>
      <c r="P337" s="338"/>
      <c r="Q337" s="338"/>
      <c r="R337" s="338"/>
    </row>
    <row r="338" spans="11:18" ht="15.75" customHeight="1">
      <c r="K338" s="338"/>
      <c r="L338" s="338"/>
      <c r="M338" s="338"/>
      <c r="N338" s="338"/>
      <c r="O338" s="338"/>
      <c r="P338" s="338"/>
      <c r="Q338" s="338"/>
      <c r="R338" s="338"/>
    </row>
    <row r="339" spans="11:18" ht="15.75" customHeight="1">
      <c r="K339" s="338"/>
      <c r="L339" s="338"/>
      <c r="M339" s="338"/>
      <c r="N339" s="338"/>
      <c r="O339" s="338"/>
      <c r="P339" s="338"/>
      <c r="Q339" s="338"/>
      <c r="R339" s="338"/>
    </row>
    <row r="340" spans="11:18" ht="15.75" customHeight="1">
      <c r="K340" s="338"/>
      <c r="L340" s="338"/>
      <c r="M340" s="338"/>
      <c r="N340" s="338"/>
      <c r="O340" s="338"/>
      <c r="P340" s="338"/>
      <c r="Q340" s="338"/>
      <c r="R340" s="338"/>
    </row>
    <row r="341" spans="11:18" ht="15.75" customHeight="1">
      <c r="K341" s="338"/>
      <c r="L341" s="338"/>
      <c r="M341" s="338"/>
      <c r="N341" s="338"/>
      <c r="O341" s="338"/>
      <c r="P341" s="338"/>
      <c r="Q341" s="338"/>
      <c r="R341" s="338"/>
    </row>
    <row r="342" spans="11:18" ht="15.75" customHeight="1">
      <c r="K342" s="338"/>
      <c r="L342" s="338"/>
      <c r="M342" s="338"/>
      <c r="N342" s="338"/>
      <c r="O342" s="338"/>
      <c r="P342" s="338"/>
      <c r="Q342" s="338"/>
      <c r="R342" s="338"/>
    </row>
    <row r="343" spans="11:18" ht="15.75" customHeight="1">
      <c r="K343" s="338"/>
      <c r="L343" s="338"/>
      <c r="M343" s="338"/>
      <c r="N343" s="338"/>
      <c r="O343" s="338"/>
      <c r="P343" s="338"/>
      <c r="Q343" s="338"/>
      <c r="R343" s="338"/>
    </row>
    <row r="344" spans="11:18" ht="15.75" customHeight="1">
      <c r="K344" s="338"/>
      <c r="L344" s="338"/>
      <c r="M344" s="338"/>
      <c r="N344" s="338"/>
      <c r="O344" s="338"/>
      <c r="P344" s="338"/>
      <c r="Q344" s="338"/>
      <c r="R344" s="338"/>
    </row>
    <row r="345" spans="11:18" ht="15.75" customHeight="1">
      <c r="K345" s="338"/>
      <c r="L345" s="338"/>
      <c r="M345" s="338"/>
      <c r="N345" s="338"/>
      <c r="O345" s="338"/>
      <c r="P345" s="338"/>
      <c r="Q345" s="338"/>
      <c r="R345" s="338"/>
    </row>
    <row r="346" spans="11:18" ht="15.75" customHeight="1">
      <c r="K346" s="338"/>
      <c r="L346" s="338"/>
      <c r="M346" s="338"/>
      <c r="N346" s="338"/>
      <c r="O346" s="338"/>
      <c r="P346" s="338"/>
      <c r="Q346" s="338"/>
      <c r="R346" s="338"/>
    </row>
    <row r="347" spans="11:18" ht="15.75" customHeight="1">
      <c r="K347" s="338"/>
      <c r="L347" s="338"/>
      <c r="M347" s="338"/>
      <c r="N347" s="338"/>
      <c r="O347" s="338"/>
      <c r="P347" s="338"/>
      <c r="Q347" s="338"/>
      <c r="R347" s="338"/>
    </row>
    <row r="348" spans="11:18" ht="15.75" customHeight="1">
      <c r="K348" s="338"/>
      <c r="L348" s="338"/>
      <c r="M348" s="338"/>
      <c r="N348" s="338"/>
      <c r="O348" s="338"/>
      <c r="P348" s="338"/>
      <c r="Q348" s="338"/>
      <c r="R348" s="338"/>
    </row>
    <row r="349" spans="11:18" ht="15.75" customHeight="1">
      <c r="K349" s="338"/>
      <c r="L349" s="338"/>
      <c r="M349" s="338"/>
      <c r="N349" s="338"/>
      <c r="O349" s="338"/>
      <c r="P349" s="338"/>
      <c r="Q349" s="338"/>
      <c r="R349" s="338"/>
    </row>
    <row r="350" spans="11:18" ht="15.75" customHeight="1">
      <c r="K350" s="338"/>
      <c r="L350" s="338"/>
      <c r="M350" s="338"/>
      <c r="N350" s="338"/>
      <c r="O350" s="338"/>
      <c r="P350" s="338"/>
      <c r="Q350" s="338"/>
      <c r="R350" s="338"/>
    </row>
    <row r="351" spans="11:18" ht="15.75" customHeight="1">
      <c r="K351" s="338"/>
      <c r="L351" s="338"/>
      <c r="M351" s="338"/>
      <c r="N351" s="338"/>
      <c r="O351" s="338"/>
      <c r="P351" s="338"/>
      <c r="Q351" s="338"/>
      <c r="R351" s="338"/>
    </row>
    <row r="352" spans="11:18" ht="15.75" customHeight="1">
      <c r="K352" s="338"/>
      <c r="L352" s="338"/>
      <c r="M352" s="338"/>
      <c r="N352" s="338"/>
      <c r="O352" s="338"/>
      <c r="P352" s="338"/>
      <c r="Q352" s="338"/>
      <c r="R352" s="338"/>
    </row>
    <row r="353" spans="11:18" ht="15.75" customHeight="1">
      <c r="K353" s="338"/>
      <c r="L353" s="338"/>
      <c r="M353" s="338"/>
      <c r="N353" s="338"/>
      <c r="O353" s="338"/>
      <c r="P353" s="338"/>
      <c r="Q353" s="338"/>
      <c r="R353" s="338"/>
    </row>
    <row r="354" spans="11:18" ht="15.75" customHeight="1">
      <c r="K354" s="338"/>
      <c r="L354" s="338"/>
      <c r="M354" s="338"/>
      <c r="N354" s="338"/>
      <c r="O354" s="338"/>
      <c r="P354" s="338"/>
      <c r="Q354" s="338"/>
      <c r="R354" s="338"/>
    </row>
    <row r="355" spans="11:18" ht="15.75" customHeight="1">
      <c r="K355" s="338"/>
      <c r="L355" s="338"/>
      <c r="M355" s="338"/>
      <c r="N355" s="338"/>
      <c r="O355" s="338"/>
      <c r="P355" s="338"/>
      <c r="Q355" s="338"/>
      <c r="R355" s="338"/>
    </row>
    <row r="356" spans="11:18" ht="15.75" customHeight="1">
      <c r="K356" s="338"/>
      <c r="L356" s="338"/>
      <c r="M356" s="338"/>
      <c r="N356" s="338"/>
      <c r="O356" s="338"/>
      <c r="P356" s="338"/>
      <c r="Q356" s="338"/>
      <c r="R356" s="338"/>
    </row>
    <row r="357" spans="11:18" ht="15.75" customHeight="1">
      <c r="K357" s="338"/>
      <c r="L357" s="338"/>
      <c r="M357" s="338"/>
      <c r="N357" s="338"/>
      <c r="O357" s="338"/>
      <c r="P357" s="338"/>
      <c r="Q357" s="338"/>
      <c r="R357" s="338"/>
    </row>
    <row r="358" spans="11:18" ht="15.75" customHeight="1">
      <c r="K358" s="338"/>
      <c r="L358" s="338"/>
      <c r="M358" s="338"/>
      <c r="N358" s="338"/>
      <c r="O358" s="338"/>
      <c r="P358" s="338"/>
      <c r="Q358" s="338"/>
      <c r="R358" s="338"/>
    </row>
    <row r="359" spans="11:18" ht="15.75" customHeight="1">
      <c r="K359" s="338"/>
      <c r="L359" s="338"/>
      <c r="M359" s="338"/>
      <c r="N359" s="338"/>
      <c r="O359" s="338"/>
      <c r="P359" s="338"/>
      <c r="Q359" s="338"/>
      <c r="R359" s="338"/>
    </row>
    <row r="360" spans="11:18" ht="15.75" customHeight="1">
      <c r="K360" s="338"/>
      <c r="L360" s="338"/>
      <c r="M360" s="338"/>
      <c r="N360" s="338"/>
      <c r="O360" s="338"/>
      <c r="P360" s="338"/>
      <c r="Q360" s="338"/>
      <c r="R360" s="338"/>
    </row>
    <row r="361" spans="11:18" ht="15.75" customHeight="1">
      <c r="K361" s="338"/>
      <c r="L361" s="338"/>
      <c r="M361" s="338"/>
      <c r="N361" s="338"/>
      <c r="O361" s="338"/>
      <c r="P361" s="338"/>
      <c r="Q361" s="338"/>
      <c r="R361" s="338"/>
    </row>
    <row r="362" spans="11:18" ht="15.75" customHeight="1">
      <c r="K362" s="338"/>
      <c r="L362" s="338"/>
      <c r="M362" s="338"/>
      <c r="N362" s="338"/>
      <c r="O362" s="338"/>
      <c r="P362" s="338"/>
      <c r="Q362" s="338"/>
      <c r="R362" s="338"/>
    </row>
    <row r="363" spans="11:18" ht="15.75" customHeight="1">
      <c r="K363" s="338"/>
      <c r="L363" s="338"/>
      <c r="M363" s="338"/>
      <c r="N363" s="338"/>
      <c r="O363" s="338"/>
      <c r="P363" s="338"/>
      <c r="Q363" s="338"/>
      <c r="R363" s="338"/>
    </row>
    <row r="364" spans="11:18" ht="15.75" customHeight="1">
      <c r="K364" s="338"/>
      <c r="L364" s="338"/>
      <c r="M364" s="338"/>
      <c r="N364" s="338"/>
      <c r="O364" s="338"/>
      <c r="P364" s="338"/>
      <c r="Q364" s="338"/>
      <c r="R364" s="338"/>
    </row>
    <row r="365" spans="11:18" ht="15.75" customHeight="1">
      <c r="K365" s="338"/>
      <c r="L365" s="338"/>
      <c r="M365" s="338"/>
      <c r="N365" s="338"/>
      <c r="O365" s="338"/>
      <c r="P365" s="338"/>
      <c r="Q365" s="338"/>
      <c r="R365" s="338"/>
    </row>
    <row r="366" spans="11:18" ht="15.75" customHeight="1">
      <c r="K366" s="338"/>
      <c r="L366" s="338"/>
      <c r="M366" s="338"/>
      <c r="N366" s="338"/>
      <c r="O366" s="338"/>
      <c r="P366" s="338"/>
      <c r="Q366" s="338"/>
      <c r="R366" s="338"/>
    </row>
    <row r="367" spans="11:18" ht="15.75" customHeight="1">
      <c r="K367" s="338"/>
      <c r="L367" s="338"/>
      <c r="M367" s="338"/>
      <c r="N367" s="338"/>
      <c r="O367" s="338"/>
      <c r="P367" s="338"/>
      <c r="Q367" s="338"/>
      <c r="R367" s="338"/>
    </row>
    <row r="368" spans="11:18" ht="15.75" customHeight="1">
      <c r="K368" s="338"/>
      <c r="L368" s="338"/>
      <c r="M368" s="338"/>
      <c r="N368" s="338"/>
      <c r="O368" s="338"/>
      <c r="P368" s="338"/>
      <c r="Q368" s="338"/>
      <c r="R368" s="338"/>
    </row>
    <row r="369" spans="11:18" ht="15.75" customHeight="1">
      <c r="K369" s="338"/>
      <c r="L369" s="338"/>
      <c r="M369" s="338"/>
      <c r="N369" s="338"/>
      <c r="O369" s="338"/>
      <c r="P369" s="338"/>
      <c r="Q369" s="338"/>
      <c r="R369" s="338"/>
    </row>
    <row r="370" spans="11:18" ht="15.75" customHeight="1">
      <c r="K370" s="338"/>
      <c r="L370" s="338"/>
      <c r="M370" s="338"/>
      <c r="N370" s="338"/>
      <c r="O370" s="338"/>
      <c r="P370" s="338"/>
      <c r="Q370" s="338"/>
      <c r="R370" s="338"/>
    </row>
    <row r="371" spans="11:18" ht="15.75" customHeight="1">
      <c r="K371" s="338"/>
      <c r="L371" s="338"/>
      <c r="M371" s="338"/>
      <c r="N371" s="338"/>
      <c r="O371" s="338"/>
      <c r="P371" s="338"/>
      <c r="Q371" s="338"/>
      <c r="R371" s="338"/>
    </row>
    <row r="372" spans="11:18" ht="15.75" customHeight="1">
      <c r="K372" s="338"/>
      <c r="L372" s="338"/>
      <c r="M372" s="338"/>
      <c r="N372" s="338"/>
      <c r="O372" s="338"/>
      <c r="P372" s="338"/>
      <c r="Q372" s="338"/>
      <c r="R372" s="338"/>
    </row>
    <row r="373" spans="11:18" ht="15.75" customHeight="1">
      <c r="K373" s="338"/>
      <c r="L373" s="338"/>
      <c r="M373" s="338"/>
      <c r="N373" s="338"/>
      <c r="O373" s="338"/>
      <c r="P373" s="338"/>
      <c r="Q373" s="338"/>
      <c r="R373" s="338"/>
    </row>
    <row r="374" spans="11:18" ht="15.75" customHeight="1">
      <c r="K374" s="338"/>
      <c r="L374" s="338"/>
      <c r="M374" s="338"/>
      <c r="N374" s="338"/>
      <c r="O374" s="338"/>
      <c r="P374" s="338"/>
      <c r="Q374" s="338"/>
      <c r="R374" s="338"/>
    </row>
    <row r="375" spans="11:18" ht="15.75" customHeight="1">
      <c r="K375" s="338"/>
      <c r="L375" s="338"/>
      <c r="M375" s="338"/>
      <c r="N375" s="338"/>
      <c r="O375" s="338"/>
      <c r="P375" s="338"/>
      <c r="Q375" s="338"/>
      <c r="R375" s="338"/>
    </row>
    <row r="376" spans="11:18" ht="15.75" customHeight="1">
      <c r="K376" s="338"/>
      <c r="L376" s="338"/>
      <c r="M376" s="338"/>
      <c r="N376" s="338"/>
      <c r="O376" s="338"/>
      <c r="P376" s="338"/>
      <c r="Q376" s="338"/>
      <c r="R376" s="338"/>
    </row>
    <row r="377" spans="11:18" ht="15.75" customHeight="1">
      <c r="K377" s="338"/>
      <c r="L377" s="338"/>
      <c r="M377" s="338"/>
      <c r="N377" s="338"/>
      <c r="O377" s="338"/>
      <c r="P377" s="338"/>
      <c r="Q377" s="338"/>
      <c r="R377" s="338"/>
    </row>
    <row r="378" spans="11:18" ht="15.75" customHeight="1">
      <c r="K378" s="338"/>
      <c r="L378" s="338"/>
      <c r="M378" s="338"/>
      <c r="N378" s="338"/>
      <c r="O378" s="338"/>
      <c r="P378" s="338"/>
      <c r="Q378" s="338"/>
      <c r="R378" s="338"/>
    </row>
    <row r="379" spans="11:18" ht="15.75" customHeight="1">
      <c r="K379" s="338"/>
      <c r="L379" s="338"/>
      <c r="M379" s="338"/>
      <c r="N379" s="338"/>
      <c r="O379" s="338"/>
      <c r="P379" s="338"/>
      <c r="Q379" s="338"/>
      <c r="R379" s="338"/>
    </row>
    <row r="380" spans="11:18" ht="15.75" customHeight="1">
      <c r="K380" s="338"/>
      <c r="L380" s="338"/>
      <c r="M380" s="338"/>
      <c r="N380" s="338"/>
      <c r="O380" s="338"/>
      <c r="P380" s="338"/>
      <c r="Q380" s="338"/>
      <c r="R380" s="338"/>
    </row>
    <row r="381" spans="11:18" ht="15.75" customHeight="1">
      <c r="K381" s="338"/>
      <c r="L381" s="338"/>
      <c r="M381" s="338"/>
      <c r="N381" s="338"/>
      <c r="O381" s="338"/>
      <c r="P381" s="338"/>
      <c r="Q381" s="338"/>
      <c r="R381" s="338"/>
    </row>
    <row r="382" spans="11:18" ht="15.75" customHeight="1">
      <c r="K382" s="338"/>
      <c r="L382" s="338"/>
      <c r="M382" s="338"/>
      <c r="N382" s="338"/>
      <c r="O382" s="338"/>
      <c r="P382" s="338"/>
      <c r="Q382" s="338"/>
      <c r="R382" s="338"/>
    </row>
    <row r="383" spans="11:18" ht="15.75" customHeight="1">
      <c r="K383" s="338"/>
      <c r="L383" s="338"/>
      <c r="M383" s="338"/>
      <c r="N383" s="338"/>
      <c r="O383" s="338"/>
      <c r="P383" s="338"/>
      <c r="Q383" s="338"/>
      <c r="R383" s="338"/>
    </row>
    <row r="384" spans="11:18" ht="15.75" customHeight="1">
      <c r="K384" s="338"/>
      <c r="L384" s="338"/>
      <c r="M384" s="338"/>
      <c r="N384" s="338"/>
      <c r="O384" s="338"/>
      <c r="P384" s="338"/>
      <c r="Q384" s="338"/>
      <c r="R384" s="338"/>
    </row>
    <row r="385" spans="11:18" ht="15.75" customHeight="1">
      <c r="K385" s="338"/>
      <c r="L385" s="338"/>
      <c r="M385" s="338"/>
      <c r="N385" s="338"/>
      <c r="O385" s="338"/>
      <c r="P385" s="338"/>
      <c r="Q385" s="338"/>
      <c r="R385" s="338"/>
    </row>
    <row r="386" spans="11:18" ht="15.75" customHeight="1">
      <c r="K386" s="338"/>
      <c r="L386" s="338"/>
      <c r="M386" s="338"/>
      <c r="N386" s="338"/>
      <c r="O386" s="338"/>
      <c r="P386" s="338"/>
      <c r="Q386" s="338"/>
      <c r="R386" s="338"/>
    </row>
    <row r="387" spans="11:18" ht="15.75" customHeight="1">
      <c r="K387" s="338"/>
      <c r="L387" s="338"/>
      <c r="M387" s="338"/>
      <c r="N387" s="338"/>
      <c r="O387" s="338"/>
      <c r="P387" s="338"/>
      <c r="Q387" s="338"/>
      <c r="R387" s="338"/>
    </row>
    <row r="388" spans="11:18" ht="15.75" customHeight="1">
      <c r="K388" s="338"/>
      <c r="L388" s="338"/>
      <c r="M388" s="338"/>
      <c r="N388" s="338"/>
      <c r="O388" s="338"/>
      <c r="P388" s="338"/>
      <c r="Q388" s="338"/>
      <c r="R388" s="338"/>
    </row>
    <row r="389" spans="11:18" ht="15.75" customHeight="1">
      <c r="K389" s="338"/>
      <c r="L389" s="338"/>
      <c r="M389" s="338"/>
      <c r="N389" s="338"/>
      <c r="O389" s="338"/>
      <c r="P389" s="338"/>
      <c r="Q389" s="338"/>
      <c r="R389" s="338"/>
    </row>
    <row r="390" spans="11:18" ht="15.75" customHeight="1">
      <c r="K390" s="338"/>
      <c r="L390" s="338"/>
      <c r="M390" s="338"/>
      <c r="N390" s="338"/>
      <c r="O390" s="338"/>
      <c r="P390" s="338"/>
      <c r="Q390" s="338"/>
      <c r="R390" s="338"/>
    </row>
    <row r="391" spans="11:18" ht="15.75" customHeight="1">
      <c r="K391" s="338"/>
      <c r="L391" s="338"/>
      <c r="M391" s="338"/>
      <c r="N391" s="338"/>
      <c r="O391" s="338"/>
      <c r="P391" s="338"/>
      <c r="Q391" s="338"/>
      <c r="R391" s="338"/>
    </row>
    <row r="392" spans="11:18" ht="15.75" customHeight="1">
      <c r="K392" s="338"/>
      <c r="L392" s="338"/>
      <c r="M392" s="338"/>
      <c r="N392" s="338"/>
      <c r="O392" s="338"/>
      <c r="P392" s="338"/>
      <c r="Q392" s="338"/>
      <c r="R392" s="338"/>
    </row>
    <row r="393" spans="11:18" ht="15.75" customHeight="1">
      <c r="K393" s="338"/>
      <c r="L393" s="338"/>
      <c r="M393" s="338"/>
      <c r="N393" s="338"/>
      <c r="O393" s="338"/>
      <c r="P393" s="338"/>
      <c r="Q393" s="338"/>
      <c r="R393" s="338"/>
    </row>
    <row r="394" spans="11:18" ht="15.75" customHeight="1">
      <c r="K394" s="338"/>
      <c r="L394" s="338"/>
      <c r="M394" s="338"/>
      <c r="N394" s="338"/>
      <c r="O394" s="338"/>
      <c r="P394" s="338"/>
      <c r="Q394" s="338"/>
      <c r="R394" s="338"/>
    </row>
    <row r="395" spans="11:18" ht="15.75" customHeight="1">
      <c r="K395" s="338"/>
      <c r="L395" s="338"/>
      <c r="M395" s="338"/>
      <c r="N395" s="338"/>
      <c r="O395" s="338"/>
      <c r="P395" s="338"/>
      <c r="Q395" s="338"/>
      <c r="R395" s="338"/>
    </row>
    <row r="396" spans="11:18" ht="15.75" customHeight="1">
      <c r="K396" s="338"/>
      <c r="L396" s="338"/>
      <c r="M396" s="338"/>
      <c r="N396" s="338"/>
      <c r="O396" s="338"/>
      <c r="P396" s="338"/>
      <c r="Q396" s="338"/>
      <c r="R396" s="338"/>
    </row>
    <row r="397" spans="11:18" ht="15.75" customHeight="1">
      <c r="K397" s="338"/>
      <c r="L397" s="338"/>
      <c r="M397" s="338"/>
      <c r="N397" s="338"/>
      <c r="O397" s="338"/>
      <c r="P397" s="338"/>
      <c r="Q397" s="338"/>
      <c r="R397" s="338"/>
    </row>
    <row r="398" spans="11:18" ht="15.75" customHeight="1">
      <c r="K398" s="338"/>
      <c r="L398" s="338"/>
      <c r="M398" s="338"/>
      <c r="N398" s="338"/>
      <c r="O398" s="338"/>
      <c r="P398" s="338"/>
      <c r="Q398" s="338"/>
      <c r="R398" s="338"/>
    </row>
    <row r="399" spans="11:18" ht="15.75" customHeight="1">
      <c r="K399" s="338"/>
      <c r="L399" s="338"/>
      <c r="M399" s="338"/>
      <c r="N399" s="338"/>
      <c r="O399" s="338"/>
      <c r="P399" s="338"/>
      <c r="Q399" s="338"/>
      <c r="R399" s="338"/>
    </row>
    <row r="400" spans="11:18" ht="15.75" customHeight="1">
      <c r="K400" s="338"/>
      <c r="L400" s="338"/>
      <c r="M400" s="338"/>
      <c r="N400" s="338"/>
      <c r="O400" s="338"/>
      <c r="P400" s="338"/>
      <c r="Q400" s="338"/>
      <c r="R400" s="338"/>
    </row>
    <row r="401" spans="11:18" ht="15.75" customHeight="1">
      <c r="K401" s="338"/>
      <c r="L401" s="338"/>
      <c r="M401" s="338"/>
      <c r="N401" s="338"/>
      <c r="O401" s="338"/>
      <c r="P401" s="338"/>
      <c r="Q401" s="338"/>
      <c r="R401" s="338"/>
    </row>
    <row r="402" spans="11:18" ht="15.75" customHeight="1">
      <c r="K402" s="338"/>
      <c r="L402" s="338"/>
      <c r="M402" s="338"/>
      <c r="N402" s="338"/>
      <c r="O402" s="338"/>
      <c r="P402" s="338"/>
      <c r="Q402" s="338"/>
      <c r="R402" s="338"/>
    </row>
    <row r="403" spans="11:18" ht="15.75" customHeight="1">
      <c r="K403" s="338"/>
      <c r="L403" s="338"/>
      <c r="M403" s="338"/>
      <c r="N403" s="338"/>
      <c r="O403" s="338"/>
      <c r="P403" s="338"/>
      <c r="Q403" s="338"/>
      <c r="R403" s="338"/>
    </row>
    <row r="404" spans="11:18" ht="15.75" customHeight="1">
      <c r="K404" s="338"/>
      <c r="L404" s="338"/>
      <c r="M404" s="338"/>
      <c r="N404" s="338"/>
      <c r="O404" s="338"/>
      <c r="P404" s="338"/>
      <c r="Q404" s="338"/>
      <c r="R404" s="338"/>
    </row>
    <row r="405" spans="11:18" ht="15.75" customHeight="1">
      <c r="K405" s="338"/>
      <c r="L405" s="338"/>
      <c r="M405" s="338"/>
      <c r="N405" s="338"/>
      <c r="O405" s="338"/>
      <c r="P405" s="338"/>
      <c r="Q405" s="338"/>
      <c r="R405" s="338"/>
    </row>
    <row r="406" spans="11:18" ht="15.75" customHeight="1">
      <c r="K406" s="338"/>
      <c r="L406" s="338"/>
      <c r="M406" s="338"/>
      <c r="N406" s="338"/>
      <c r="O406" s="338"/>
      <c r="P406" s="338"/>
      <c r="Q406" s="338"/>
      <c r="R406" s="338"/>
    </row>
    <row r="407" spans="11:18" ht="15.75" customHeight="1">
      <c r="K407" s="338"/>
      <c r="L407" s="338"/>
      <c r="M407" s="338"/>
      <c r="N407" s="338"/>
      <c r="O407" s="338"/>
      <c r="P407" s="338"/>
      <c r="Q407" s="338"/>
      <c r="R407" s="338"/>
    </row>
    <row r="408" spans="11:18" ht="15.75" customHeight="1">
      <c r="K408" s="338"/>
      <c r="L408" s="338"/>
      <c r="M408" s="338"/>
      <c r="N408" s="338"/>
      <c r="O408" s="338"/>
      <c r="P408" s="338"/>
      <c r="Q408" s="338"/>
      <c r="R408" s="338"/>
    </row>
    <row r="409" spans="11:18" ht="15.75" customHeight="1">
      <c r="K409" s="338"/>
      <c r="L409" s="338"/>
      <c r="M409" s="338"/>
      <c r="N409" s="338"/>
      <c r="O409" s="338"/>
      <c r="P409" s="338"/>
      <c r="Q409" s="338"/>
      <c r="R409" s="338"/>
    </row>
    <row r="410" spans="11:18" ht="15.75" customHeight="1">
      <c r="K410" s="338"/>
      <c r="L410" s="338"/>
      <c r="M410" s="338"/>
      <c r="N410" s="338"/>
      <c r="O410" s="338"/>
      <c r="P410" s="338"/>
      <c r="Q410" s="338"/>
      <c r="R410" s="338"/>
    </row>
    <row r="411" spans="11:18" ht="15.75" customHeight="1">
      <c r="K411" s="338"/>
      <c r="L411" s="338"/>
      <c r="M411" s="338"/>
      <c r="N411" s="338"/>
      <c r="O411" s="338"/>
      <c r="P411" s="338"/>
      <c r="Q411" s="338"/>
      <c r="R411" s="338"/>
    </row>
    <row r="412" spans="11:18" ht="15.75" customHeight="1">
      <c r="K412" s="338"/>
      <c r="L412" s="338"/>
      <c r="M412" s="338"/>
      <c r="N412" s="338"/>
      <c r="O412" s="338"/>
      <c r="P412" s="338"/>
      <c r="Q412" s="338"/>
      <c r="R412" s="338"/>
    </row>
    <row r="413" spans="11:18" ht="15.75" customHeight="1">
      <c r="K413" s="338"/>
      <c r="L413" s="338"/>
      <c r="M413" s="338"/>
      <c r="N413" s="338"/>
      <c r="O413" s="338"/>
      <c r="P413" s="338"/>
      <c r="Q413" s="338"/>
      <c r="R413" s="338"/>
    </row>
    <row r="414" spans="11:18" ht="15.75" customHeight="1">
      <c r="K414" s="338"/>
      <c r="L414" s="338"/>
      <c r="M414" s="338"/>
      <c r="N414" s="338"/>
      <c r="O414" s="338"/>
      <c r="P414" s="338"/>
      <c r="Q414" s="338"/>
      <c r="R414" s="338"/>
    </row>
    <row r="415" spans="11:18" ht="15.75" customHeight="1">
      <c r="K415" s="338"/>
      <c r="L415" s="338"/>
      <c r="M415" s="338"/>
      <c r="N415" s="338"/>
      <c r="O415" s="338"/>
      <c r="P415" s="338"/>
      <c r="Q415" s="338"/>
      <c r="R415" s="338"/>
    </row>
    <row r="416" spans="11:18" ht="15.75" customHeight="1">
      <c r="K416" s="338"/>
      <c r="L416" s="338"/>
      <c r="M416" s="338"/>
      <c r="N416" s="338"/>
      <c r="O416" s="338"/>
      <c r="P416" s="338"/>
      <c r="Q416" s="338"/>
      <c r="R416" s="338"/>
    </row>
    <row r="417" spans="11:18" ht="15.75" customHeight="1">
      <c r="K417" s="338"/>
      <c r="L417" s="338"/>
      <c r="M417" s="338"/>
      <c r="N417" s="338"/>
      <c r="O417" s="338"/>
      <c r="P417" s="338"/>
      <c r="Q417" s="338"/>
      <c r="R417" s="338"/>
    </row>
    <row r="418" spans="11:18" ht="15.75" customHeight="1">
      <c r="K418" s="338"/>
      <c r="L418" s="338"/>
      <c r="M418" s="338"/>
      <c r="N418" s="338"/>
      <c r="O418" s="338"/>
      <c r="P418" s="338"/>
      <c r="Q418" s="338"/>
      <c r="R418" s="338"/>
    </row>
    <row r="419" spans="11:18" ht="15.75" customHeight="1">
      <c r="K419" s="338"/>
      <c r="L419" s="338"/>
      <c r="M419" s="338"/>
      <c r="N419" s="338"/>
      <c r="O419" s="338"/>
      <c r="P419" s="338"/>
      <c r="Q419" s="338"/>
      <c r="R419" s="338"/>
    </row>
    <row r="420" spans="11:18" ht="15.75" customHeight="1">
      <c r="K420" s="338"/>
      <c r="L420" s="338"/>
      <c r="M420" s="338"/>
      <c r="N420" s="338"/>
      <c r="O420" s="338"/>
      <c r="P420" s="338"/>
      <c r="Q420" s="338"/>
      <c r="R420" s="338"/>
    </row>
    <row r="421" spans="11:18" ht="15.75" customHeight="1">
      <c r="K421" s="338"/>
      <c r="L421" s="338"/>
      <c r="M421" s="338"/>
      <c r="N421" s="338"/>
      <c r="O421" s="338"/>
      <c r="P421" s="338"/>
      <c r="Q421" s="338"/>
      <c r="R421" s="338"/>
    </row>
    <row r="422" spans="11:18" ht="15.75" customHeight="1">
      <c r="K422" s="338"/>
      <c r="L422" s="338"/>
      <c r="M422" s="338"/>
      <c r="N422" s="338"/>
      <c r="O422" s="338"/>
      <c r="P422" s="338"/>
      <c r="Q422" s="338"/>
      <c r="R422" s="338"/>
    </row>
    <row r="423" spans="11:18" ht="15.75" customHeight="1">
      <c r="K423" s="338"/>
      <c r="L423" s="338"/>
      <c r="M423" s="338"/>
      <c r="N423" s="338"/>
      <c r="O423" s="338"/>
      <c r="P423" s="338"/>
      <c r="Q423" s="338"/>
      <c r="R423" s="338"/>
    </row>
    <row r="424" spans="11:18" ht="15.75" customHeight="1">
      <c r="K424" s="338"/>
      <c r="L424" s="338"/>
      <c r="M424" s="338"/>
      <c r="N424" s="338"/>
      <c r="O424" s="338"/>
      <c r="P424" s="338"/>
      <c r="Q424" s="338"/>
      <c r="R424" s="338"/>
    </row>
    <row r="425" spans="11:18" ht="15.75" customHeight="1">
      <c r="K425" s="338"/>
      <c r="L425" s="338"/>
      <c r="M425" s="338"/>
      <c r="N425" s="338"/>
      <c r="O425" s="338"/>
      <c r="P425" s="338"/>
      <c r="Q425" s="338"/>
      <c r="R425" s="338"/>
    </row>
    <row r="426" spans="11:18" ht="15.75" customHeight="1">
      <c r="K426" s="338"/>
      <c r="L426" s="338"/>
      <c r="M426" s="338"/>
      <c r="N426" s="338"/>
      <c r="O426" s="338"/>
      <c r="P426" s="338"/>
      <c r="Q426" s="338"/>
      <c r="R426" s="338"/>
    </row>
    <row r="427" spans="11:18" ht="15.75" customHeight="1">
      <c r="K427" s="338"/>
      <c r="L427" s="338"/>
      <c r="M427" s="338"/>
      <c r="N427" s="338"/>
      <c r="O427" s="338"/>
      <c r="P427" s="338"/>
      <c r="Q427" s="338"/>
      <c r="R427" s="338"/>
    </row>
    <row r="428" spans="11:18" ht="15.75" customHeight="1">
      <c r="K428" s="338"/>
      <c r="L428" s="338"/>
      <c r="M428" s="338"/>
      <c r="N428" s="338"/>
      <c r="O428" s="338"/>
      <c r="P428" s="338"/>
      <c r="Q428" s="338"/>
      <c r="R428" s="338"/>
    </row>
    <row r="429" spans="11:18" ht="15.75" customHeight="1">
      <c r="K429" s="338"/>
      <c r="L429" s="338"/>
      <c r="M429" s="338"/>
      <c r="N429" s="338"/>
      <c r="O429" s="338"/>
      <c r="P429" s="338"/>
      <c r="Q429" s="338"/>
      <c r="R429" s="338"/>
    </row>
    <row r="430" spans="11:18" ht="15.75" customHeight="1">
      <c r="K430" s="338"/>
      <c r="L430" s="338"/>
      <c r="M430" s="338"/>
      <c r="N430" s="338"/>
      <c r="O430" s="338"/>
      <c r="P430" s="338"/>
      <c r="Q430" s="338"/>
      <c r="R430" s="338"/>
    </row>
    <row r="431" spans="11:18" ht="15.75" customHeight="1">
      <c r="K431" s="338"/>
      <c r="L431" s="338"/>
      <c r="M431" s="338"/>
      <c r="N431" s="338"/>
      <c r="O431" s="338"/>
      <c r="P431" s="338"/>
      <c r="Q431" s="338"/>
      <c r="R431" s="338"/>
    </row>
    <row r="432" spans="11:18" ht="15.75" customHeight="1">
      <c r="K432" s="338"/>
      <c r="L432" s="338"/>
      <c r="M432" s="338"/>
      <c r="N432" s="338"/>
      <c r="O432" s="338"/>
      <c r="P432" s="338"/>
      <c r="Q432" s="338"/>
      <c r="R432" s="338"/>
    </row>
    <row r="433" spans="11:18" ht="15.75" customHeight="1">
      <c r="K433" s="338"/>
      <c r="L433" s="338"/>
      <c r="M433" s="338"/>
      <c r="N433" s="338"/>
      <c r="O433" s="338"/>
      <c r="P433" s="338"/>
      <c r="Q433" s="338"/>
      <c r="R433" s="338"/>
    </row>
    <row r="434" spans="11:18" ht="15.75" customHeight="1">
      <c r="K434" s="338"/>
      <c r="L434" s="338"/>
      <c r="M434" s="338"/>
      <c r="N434" s="338"/>
      <c r="O434" s="338"/>
      <c r="P434" s="338"/>
      <c r="Q434" s="338"/>
      <c r="R434" s="338"/>
    </row>
    <row r="435" spans="11:18" ht="15.75" customHeight="1">
      <c r="K435" s="338"/>
      <c r="L435" s="338"/>
      <c r="M435" s="338"/>
      <c r="N435" s="338"/>
      <c r="O435" s="338"/>
      <c r="P435" s="338"/>
      <c r="Q435" s="338"/>
      <c r="R435" s="338"/>
    </row>
    <row r="436" spans="11:18" ht="15.75" customHeight="1">
      <c r="K436" s="338"/>
      <c r="L436" s="338"/>
      <c r="M436" s="338"/>
      <c r="N436" s="338"/>
      <c r="O436" s="338"/>
      <c r="P436" s="338"/>
      <c r="Q436" s="338"/>
      <c r="R436" s="338"/>
    </row>
    <row r="437" spans="11:18" ht="15.75" customHeight="1">
      <c r="K437" s="338"/>
      <c r="L437" s="338"/>
      <c r="M437" s="338"/>
      <c r="N437" s="338"/>
      <c r="O437" s="338"/>
      <c r="P437" s="338"/>
      <c r="Q437" s="338"/>
      <c r="R437" s="338"/>
    </row>
    <row r="438" spans="11:18" ht="15.75" customHeight="1">
      <c r="K438" s="338"/>
      <c r="L438" s="338"/>
      <c r="M438" s="338"/>
      <c r="N438" s="338"/>
      <c r="O438" s="338"/>
      <c r="P438" s="338"/>
      <c r="Q438" s="338"/>
      <c r="R438" s="338"/>
    </row>
    <row r="439" spans="11:18" ht="15.75" customHeight="1">
      <c r="K439" s="338"/>
      <c r="L439" s="338"/>
      <c r="M439" s="338"/>
      <c r="N439" s="338"/>
      <c r="O439" s="338"/>
      <c r="P439" s="338"/>
      <c r="Q439" s="338"/>
      <c r="R439" s="338"/>
    </row>
    <row r="440" spans="11:18" ht="15.75" customHeight="1">
      <c r="K440" s="338"/>
      <c r="L440" s="338"/>
      <c r="M440" s="338"/>
      <c r="N440" s="338"/>
      <c r="O440" s="338"/>
      <c r="P440" s="338"/>
      <c r="Q440" s="338"/>
      <c r="R440" s="338"/>
    </row>
    <row r="441" spans="11:18" ht="15.75" customHeight="1">
      <c r="K441" s="338"/>
      <c r="L441" s="338"/>
      <c r="M441" s="338"/>
      <c r="N441" s="338"/>
      <c r="O441" s="338"/>
      <c r="P441" s="338"/>
      <c r="Q441" s="338"/>
      <c r="R441" s="338"/>
    </row>
    <row r="442" spans="11:18" ht="15.75" customHeight="1">
      <c r="K442" s="338"/>
      <c r="L442" s="338"/>
      <c r="M442" s="338"/>
      <c r="N442" s="338"/>
      <c r="O442" s="338"/>
      <c r="P442" s="338"/>
      <c r="Q442" s="338"/>
      <c r="R442" s="338"/>
    </row>
    <row r="443" spans="11:18" ht="15.75" customHeight="1">
      <c r="K443" s="338"/>
      <c r="L443" s="338"/>
      <c r="M443" s="338"/>
      <c r="N443" s="338"/>
      <c r="O443" s="338"/>
      <c r="P443" s="338"/>
      <c r="Q443" s="338"/>
      <c r="R443" s="338"/>
    </row>
    <row r="444" spans="11:18" ht="15.75" customHeight="1">
      <c r="K444" s="338"/>
      <c r="L444" s="338"/>
      <c r="M444" s="338"/>
      <c r="N444" s="338"/>
      <c r="O444" s="338"/>
      <c r="P444" s="338"/>
      <c r="Q444" s="338"/>
      <c r="R444" s="338"/>
    </row>
    <row r="445" spans="11:18" ht="15.75" customHeight="1">
      <c r="K445" s="338"/>
      <c r="L445" s="338"/>
      <c r="M445" s="338"/>
      <c r="N445" s="338"/>
      <c r="O445" s="338"/>
      <c r="P445" s="338"/>
      <c r="Q445" s="338"/>
      <c r="R445" s="338"/>
    </row>
    <row r="446" spans="11:18" ht="15.75" customHeight="1">
      <c r="K446" s="338"/>
      <c r="L446" s="338"/>
      <c r="M446" s="338"/>
      <c r="N446" s="338"/>
      <c r="O446" s="338"/>
      <c r="P446" s="338"/>
      <c r="Q446" s="338"/>
      <c r="R446" s="338"/>
    </row>
    <row r="447" spans="11:18" ht="15.75" customHeight="1">
      <c r="K447" s="338"/>
      <c r="L447" s="338"/>
      <c r="M447" s="338"/>
      <c r="N447" s="338"/>
      <c r="O447" s="338"/>
      <c r="P447" s="338"/>
      <c r="Q447" s="338"/>
      <c r="R447" s="338"/>
    </row>
    <row r="448" spans="11:18" ht="15.75" customHeight="1">
      <c r="K448" s="338"/>
      <c r="L448" s="338"/>
      <c r="M448" s="338"/>
      <c r="N448" s="338"/>
      <c r="O448" s="338"/>
      <c r="P448" s="338"/>
      <c r="Q448" s="338"/>
      <c r="R448" s="338"/>
    </row>
    <row r="449" spans="11:18" ht="15.75" customHeight="1">
      <c r="K449" s="338"/>
      <c r="L449" s="338"/>
      <c r="M449" s="338"/>
      <c r="N449" s="338"/>
      <c r="O449" s="338"/>
      <c r="P449" s="338"/>
      <c r="Q449" s="338"/>
      <c r="R449" s="338"/>
    </row>
    <row r="450" spans="11:18" ht="15.75" customHeight="1">
      <c r="K450" s="338"/>
      <c r="L450" s="338"/>
      <c r="M450" s="338"/>
      <c r="N450" s="338"/>
      <c r="O450" s="338"/>
      <c r="P450" s="338"/>
      <c r="Q450" s="338"/>
      <c r="R450" s="338"/>
    </row>
    <row r="451" spans="11:18" ht="15.75" customHeight="1">
      <c r="K451" s="338"/>
      <c r="L451" s="338"/>
      <c r="M451" s="338"/>
      <c r="N451" s="338"/>
      <c r="O451" s="338"/>
      <c r="P451" s="338"/>
      <c r="Q451" s="338"/>
      <c r="R451" s="338"/>
    </row>
    <row r="452" spans="11:18" ht="15.75" customHeight="1">
      <c r="K452" s="338"/>
      <c r="L452" s="338"/>
      <c r="M452" s="338"/>
      <c r="N452" s="338"/>
      <c r="O452" s="338"/>
      <c r="P452" s="338"/>
      <c r="Q452" s="338"/>
      <c r="R452" s="338"/>
    </row>
    <row r="453" spans="11:18" ht="15.75" customHeight="1">
      <c r="K453" s="338"/>
      <c r="L453" s="338"/>
      <c r="M453" s="338"/>
      <c r="N453" s="338"/>
      <c r="O453" s="338"/>
      <c r="P453" s="338"/>
      <c r="Q453" s="338"/>
      <c r="R453" s="338"/>
    </row>
    <row r="454" spans="11:18" ht="15.75" customHeight="1">
      <c r="K454" s="338"/>
      <c r="L454" s="338"/>
      <c r="M454" s="338"/>
      <c r="N454" s="338"/>
      <c r="O454" s="338"/>
      <c r="P454" s="338"/>
      <c r="Q454" s="338"/>
      <c r="R454" s="338"/>
    </row>
    <row r="455" spans="11:18" ht="15.75" customHeight="1">
      <c r="K455" s="338"/>
      <c r="L455" s="338"/>
      <c r="M455" s="338"/>
      <c r="N455" s="338"/>
      <c r="O455" s="338"/>
      <c r="P455" s="338"/>
      <c r="Q455" s="338"/>
      <c r="R455" s="338"/>
    </row>
    <row r="456" spans="11:18" ht="15.75" customHeight="1">
      <c r="K456" s="338"/>
      <c r="L456" s="338"/>
      <c r="M456" s="338"/>
      <c r="N456" s="338"/>
      <c r="O456" s="338"/>
      <c r="P456" s="338"/>
      <c r="Q456" s="338"/>
      <c r="R456" s="338"/>
    </row>
    <row r="457" spans="11:18" ht="15.75" customHeight="1">
      <c r="K457" s="338"/>
      <c r="L457" s="338"/>
      <c r="M457" s="338"/>
      <c r="N457" s="338"/>
      <c r="O457" s="338"/>
      <c r="P457" s="338"/>
      <c r="Q457" s="338"/>
      <c r="R457" s="338"/>
    </row>
    <row r="458" spans="11:18" ht="15.75" customHeight="1">
      <c r="K458" s="338"/>
      <c r="L458" s="338"/>
      <c r="M458" s="338"/>
      <c r="N458" s="338"/>
      <c r="O458" s="338"/>
      <c r="P458" s="338"/>
      <c r="Q458" s="338"/>
      <c r="R458" s="338"/>
    </row>
    <row r="459" spans="11:18" ht="15.75" customHeight="1">
      <c r="K459" s="338"/>
      <c r="L459" s="338"/>
      <c r="M459" s="338"/>
      <c r="N459" s="338"/>
      <c r="O459" s="338"/>
      <c r="P459" s="338"/>
      <c r="Q459" s="338"/>
      <c r="R459" s="338"/>
    </row>
    <row r="460" spans="11:18" ht="15.75" customHeight="1">
      <c r="K460" s="338"/>
      <c r="L460" s="338"/>
      <c r="M460" s="338"/>
      <c r="N460" s="338"/>
      <c r="O460" s="338"/>
      <c r="P460" s="338"/>
      <c r="Q460" s="338"/>
      <c r="R460" s="338"/>
    </row>
    <row r="461" spans="11:18" ht="15.75" customHeight="1">
      <c r="K461" s="338"/>
      <c r="L461" s="338"/>
      <c r="M461" s="338"/>
      <c r="N461" s="338"/>
      <c r="O461" s="338"/>
      <c r="P461" s="338"/>
      <c r="Q461" s="338"/>
      <c r="R461" s="338"/>
    </row>
    <row r="462" spans="11:18" ht="15.75" customHeight="1">
      <c r="K462" s="338"/>
      <c r="L462" s="338"/>
      <c r="M462" s="338"/>
      <c r="N462" s="338"/>
      <c r="O462" s="338"/>
      <c r="P462" s="338"/>
      <c r="Q462" s="338"/>
      <c r="R462" s="338"/>
    </row>
    <row r="463" spans="11:18" ht="15.75" customHeight="1">
      <c r="K463" s="338"/>
      <c r="L463" s="338"/>
      <c r="M463" s="338"/>
      <c r="N463" s="338"/>
      <c r="O463" s="338"/>
      <c r="P463" s="338"/>
      <c r="Q463" s="338"/>
      <c r="R463" s="338"/>
    </row>
    <row r="464" spans="11:18" ht="15.75" customHeight="1">
      <c r="K464" s="338"/>
      <c r="L464" s="338"/>
      <c r="M464" s="338"/>
      <c r="N464" s="338"/>
      <c r="O464" s="338"/>
      <c r="P464" s="338"/>
      <c r="Q464" s="338"/>
      <c r="R464" s="338"/>
    </row>
    <row r="465" spans="11:18" ht="15.75" customHeight="1">
      <c r="K465" s="338"/>
      <c r="L465" s="338"/>
      <c r="M465" s="338"/>
      <c r="N465" s="338"/>
      <c r="O465" s="338"/>
      <c r="P465" s="338"/>
      <c r="Q465" s="338"/>
      <c r="R465" s="338"/>
    </row>
    <row r="466" spans="11:18" ht="15.75" customHeight="1">
      <c r="K466" s="338"/>
      <c r="L466" s="338"/>
      <c r="M466" s="338"/>
      <c r="N466" s="338"/>
      <c r="O466" s="338"/>
      <c r="P466" s="338"/>
      <c r="Q466" s="338"/>
      <c r="R466" s="338"/>
    </row>
    <row r="467" spans="11:18" ht="15.75" customHeight="1">
      <c r="K467" s="338"/>
      <c r="L467" s="338"/>
      <c r="M467" s="338"/>
      <c r="N467" s="338"/>
      <c r="O467" s="338"/>
      <c r="P467" s="338"/>
      <c r="Q467" s="338"/>
      <c r="R467" s="338"/>
    </row>
    <row r="468" spans="11:18" ht="15.75" customHeight="1">
      <c r="K468" s="338"/>
      <c r="L468" s="338"/>
      <c r="M468" s="338"/>
      <c r="N468" s="338"/>
      <c r="O468" s="338"/>
      <c r="P468" s="338"/>
      <c r="Q468" s="338"/>
      <c r="R468" s="338"/>
    </row>
    <row r="469" spans="11:18" ht="15.75" customHeight="1">
      <c r="K469" s="338"/>
      <c r="L469" s="338"/>
      <c r="M469" s="338"/>
      <c r="N469" s="338"/>
      <c r="O469" s="338"/>
      <c r="P469" s="338"/>
      <c r="Q469" s="338"/>
      <c r="R469" s="338"/>
    </row>
    <row r="470" spans="11:18" ht="15.75" customHeight="1">
      <c r="K470" s="338"/>
      <c r="L470" s="338"/>
      <c r="M470" s="338"/>
      <c r="N470" s="338"/>
      <c r="O470" s="338"/>
      <c r="P470" s="338"/>
      <c r="Q470" s="338"/>
      <c r="R470" s="338"/>
    </row>
    <row r="471" spans="11:18" ht="15.75" customHeight="1">
      <c r="K471" s="338"/>
      <c r="L471" s="338"/>
      <c r="M471" s="338"/>
      <c r="N471" s="338"/>
      <c r="O471" s="338"/>
      <c r="P471" s="338"/>
      <c r="Q471" s="338"/>
      <c r="R471" s="338"/>
    </row>
    <row r="472" spans="11:18" ht="15.75" customHeight="1">
      <c r="K472" s="338"/>
      <c r="L472" s="338"/>
      <c r="M472" s="338"/>
      <c r="N472" s="338"/>
      <c r="O472" s="338"/>
      <c r="P472" s="338"/>
      <c r="Q472" s="338"/>
      <c r="R472" s="338"/>
    </row>
    <row r="473" spans="11:18" ht="15.75" customHeight="1">
      <c r="K473" s="338"/>
      <c r="L473" s="338"/>
      <c r="M473" s="338"/>
      <c r="N473" s="338"/>
      <c r="O473" s="338"/>
      <c r="P473" s="338"/>
      <c r="Q473" s="338"/>
      <c r="R473" s="338"/>
    </row>
    <row r="474" spans="11:18" ht="15.75" customHeight="1">
      <c r="K474" s="338"/>
      <c r="L474" s="338"/>
      <c r="M474" s="338"/>
      <c r="N474" s="338"/>
      <c r="O474" s="338"/>
      <c r="P474" s="338"/>
      <c r="Q474" s="338"/>
      <c r="R474" s="338"/>
    </row>
    <row r="475" spans="11:18" ht="15.75" customHeight="1">
      <c r="K475" s="338"/>
      <c r="L475" s="338"/>
      <c r="M475" s="338"/>
      <c r="N475" s="338"/>
      <c r="O475" s="338"/>
      <c r="P475" s="338"/>
      <c r="Q475" s="338"/>
      <c r="R475" s="338"/>
    </row>
    <row r="476" spans="11:18" ht="15.75" customHeight="1">
      <c r="K476" s="338"/>
      <c r="L476" s="338"/>
      <c r="M476" s="338"/>
      <c r="N476" s="338"/>
      <c r="O476" s="338"/>
      <c r="P476" s="338"/>
      <c r="Q476" s="338"/>
      <c r="R476" s="338"/>
    </row>
    <row r="477" spans="11:18" ht="15.75" customHeight="1">
      <c r="K477" s="338"/>
      <c r="L477" s="338"/>
      <c r="M477" s="338"/>
      <c r="N477" s="338"/>
      <c r="O477" s="338"/>
      <c r="P477" s="338"/>
      <c r="Q477" s="338"/>
      <c r="R477" s="338"/>
    </row>
    <row r="478" spans="11:18" ht="15.75" customHeight="1">
      <c r="K478" s="338"/>
      <c r="L478" s="338"/>
      <c r="M478" s="338"/>
      <c r="N478" s="338"/>
      <c r="O478" s="338"/>
      <c r="P478" s="338"/>
      <c r="Q478" s="338"/>
      <c r="R478" s="338"/>
    </row>
    <row r="479" spans="11:18" ht="15.75" customHeight="1">
      <c r="K479" s="338"/>
      <c r="L479" s="338"/>
      <c r="M479" s="338"/>
      <c r="N479" s="338"/>
      <c r="O479" s="338"/>
      <c r="P479" s="338"/>
      <c r="Q479" s="338"/>
      <c r="R479" s="338"/>
    </row>
    <row r="480" spans="11:18" ht="15.75" customHeight="1">
      <c r="K480" s="338"/>
      <c r="L480" s="338"/>
      <c r="M480" s="338"/>
      <c r="N480" s="338"/>
      <c r="O480" s="338"/>
      <c r="P480" s="338"/>
      <c r="Q480" s="338"/>
      <c r="R480" s="338"/>
    </row>
    <row r="481" spans="11:18" ht="15.75" customHeight="1">
      <c r="K481" s="338"/>
      <c r="L481" s="338"/>
      <c r="M481" s="338"/>
      <c r="N481" s="338"/>
      <c r="O481" s="338"/>
      <c r="P481" s="338"/>
      <c r="Q481" s="338"/>
      <c r="R481" s="338"/>
    </row>
    <row r="482" spans="11:18" ht="15.75" customHeight="1">
      <c r="K482" s="338"/>
      <c r="L482" s="338"/>
      <c r="M482" s="338"/>
      <c r="N482" s="338"/>
      <c r="O482" s="338"/>
      <c r="P482" s="338"/>
      <c r="Q482" s="338"/>
      <c r="R482" s="338"/>
    </row>
    <row r="483" spans="11:18" ht="15.75" customHeight="1">
      <c r="K483" s="338"/>
      <c r="L483" s="338"/>
      <c r="M483" s="338"/>
      <c r="N483" s="338"/>
      <c r="O483" s="338"/>
      <c r="P483" s="338"/>
      <c r="Q483" s="338"/>
      <c r="R483" s="338"/>
    </row>
    <row r="484" spans="11:18" ht="15.75" customHeight="1">
      <c r="K484" s="338"/>
      <c r="L484" s="338"/>
      <c r="M484" s="338"/>
      <c r="N484" s="338"/>
      <c r="O484" s="338"/>
      <c r="P484" s="338"/>
      <c r="Q484" s="338"/>
      <c r="R484" s="338"/>
    </row>
    <row r="485" spans="11:18" ht="15.75" customHeight="1">
      <c r="K485" s="338"/>
      <c r="L485" s="338"/>
      <c r="M485" s="338"/>
      <c r="N485" s="338"/>
      <c r="O485" s="338"/>
      <c r="P485" s="338"/>
      <c r="Q485" s="338"/>
      <c r="R485" s="338"/>
    </row>
    <row r="486" spans="11:18" ht="15.75" customHeight="1">
      <c r="K486" s="338"/>
      <c r="L486" s="338"/>
      <c r="M486" s="338"/>
      <c r="N486" s="338"/>
      <c r="O486" s="338"/>
      <c r="P486" s="338"/>
      <c r="Q486" s="338"/>
      <c r="R486" s="338"/>
    </row>
    <row r="487" spans="11:18" ht="15.75" customHeight="1">
      <c r="K487" s="338"/>
      <c r="L487" s="338"/>
      <c r="M487" s="338"/>
      <c r="N487" s="338"/>
      <c r="O487" s="338"/>
      <c r="P487" s="338"/>
      <c r="Q487" s="338"/>
      <c r="R487" s="338"/>
    </row>
    <row r="488" spans="11:18" ht="15.75" customHeight="1">
      <c r="K488" s="338"/>
      <c r="L488" s="338"/>
      <c r="M488" s="338"/>
      <c r="N488" s="338"/>
      <c r="O488" s="338"/>
      <c r="P488" s="338"/>
      <c r="Q488" s="338"/>
      <c r="R488" s="338"/>
    </row>
    <row r="489" spans="11:18" ht="15.75" customHeight="1">
      <c r="K489" s="338"/>
      <c r="L489" s="338"/>
      <c r="M489" s="338"/>
      <c r="N489" s="338"/>
      <c r="O489" s="338"/>
      <c r="P489" s="338"/>
      <c r="Q489" s="338"/>
      <c r="R489" s="338"/>
    </row>
    <row r="490" spans="11:18" ht="15.75" customHeight="1">
      <c r="K490" s="338"/>
      <c r="L490" s="338"/>
      <c r="M490" s="338"/>
      <c r="N490" s="338"/>
      <c r="O490" s="338"/>
      <c r="P490" s="338"/>
      <c r="Q490" s="338"/>
      <c r="R490" s="338"/>
    </row>
    <row r="491" spans="11:18" ht="15.75" customHeight="1">
      <c r="K491" s="338"/>
      <c r="L491" s="338"/>
      <c r="M491" s="338"/>
      <c r="N491" s="338"/>
      <c r="O491" s="338"/>
      <c r="P491" s="338"/>
      <c r="Q491" s="338"/>
      <c r="R491" s="338"/>
    </row>
    <row r="492" spans="11:18" ht="15.75" customHeight="1">
      <c r="K492" s="338"/>
      <c r="L492" s="338"/>
      <c r="M492" s="338"/>
      <c r="N492" s="338"/>
      <c r="O492" s="338"/>
      <c r="P492" s="338"/>
      <c r="Q492" s="338"/>
      <c r="R492" s="338"/>
    </row>
    <row r="493" spans="11:18" ht="15.75" customHeight="1">
      <c r="K493" s="338"/>
      <c r="L493" s="338"/>
      <c r="M493" s="338"/>
      <c r="N493" s="338"/>
      <c r="O493" s="338"/>
      <c r="P493" s="338"/>
      <c r="Q493" s="338"/>
      <c r="R493" s="338"/>
    </row>
    <row r="494" spans="11:18" ht="15.75" customHeight="1">
      <c r="K494" s="338"/>
      <c r="L494" s="338"/>
      <c r="M494" s="338"/>
      <c r="N494" s="338"/>
      <c r="O494" s="338"/>
      <c r="P494" s="338"/>
      <c r="Q494" s="338"/>
      <c r="R494" s="338"/>
    </row>
    <row r="495" spans="11:18" ht="15.75" customHeight="1">
      <c r="K495" s="338"/>
      <c r="L495" s="338"/>
      <c r="M495" s="338"/>
      <c r="N495" s="338"/>
      <c r="O495" s="338"/>
      <c r="P495" s="338"/>
      <c r="Q495" s="338"/>
      <c r="R495" s="338"/>
    </row>
    <row r="496" spans="11:18" ht="15.75" customHeight="1">
      <c r="K496" s="338"/>
      <c r="L496" s="338"/>
      <c r="M496" s="338"/>
      <c r="N496" s="338"/>
      <c r="O496" s="338"/>
      <c r="P496" s="338"/>
      <c r="Q496" s="338"/>
      <c r="R496" s="338"/>
    </row>
    <row r="497" spans="11:18" ht="15.75" customHeight="1">
      <c r="K497" s="338"/>
      <c r="L497" s="338"/>
      <c r="M497" s="338"/>
      <c r="N497" s="338"/>
      <c r="O497" s="338"/>
      <c r="P497" s="338"/>
      <c r="Q497" s="338"/>
      <c r="R497" s="338"/>
    </row>
    <row r="498" spans="11:18" ht="15.75" customHeight="1">
      <c r="K498" s="338"/>
      <c r="L498" s="338"/>
      <c r="M498" s="338"/>
      <c r="N498" s="338"/>
      <c r="O498" s="338"/>
      <c r="P498" s="338"/>
      <c r="Q498" s="338"/>
      <c r="R498" s="338"/>
    </row>
    <row r="499" spans="11:18" ht="15.75" customHeight="1">
      <c r="K499" s="338"/>
      <c r="L499" s="338"/>
      <c r="M499" s="338"/>
      <c r="N499" s="338"/>
      <c r="O499" s="338"/>
      <c r="P499" s="338"/>
      <c r="Q499" s="338"/>
      <c r="R499" s="338"/>
    </row>
    <row r="500" spans="11:18" ht="15.75" customHeight="1">
      <c r="K500" s="338"/>
      <c r="L500" s="338"/>
      <c r="M500" s="338"/>
      <c r="N500" s="338"/>
      <c r="O500" s="338"/>
      <c r="P500" s="338"/>
      <c r="Q500" s="338"/>
      <c r="R500" s="338"/>
    </row>
    <row r="501" spans="11:18" ht="15.75" customHeight="1">
      <c r="K501" s="338"/>
      <c r="L501" s="338"/>
      <c r="M501" s="338"/>
      <c r="N501" s="338"/>
      <c r="O501" s="338"/>
      <c r="P501" s="338"/>
      <c r="Q501" s="338"/>
      <c r="R501" s="338"/>
    </row>
    <row r="502" spans="11:18" ht="15.75" customHeight="1">
      <c r="K502" s="338"/>
      <c r="L502" s="338"/>
      <c r="M502" s="338"/>
      <c r="N502" s="338"/>
      <c r="O502" s="338"/>
      <c r="P502" s="338"/>
      <c r="Q502" s="338"/>
      <c r="R502" s="338"/>
    </row>
    <row r="503" spans="11:18" ht="15.75" customHeight="1">
      <c r="K503" s="338"/>
      <c r="L503" s="338"/>
      <c r="M503" s="338"/>
      <c r="N503" s="338"/>
      <c r="O503" s="338"/>
      <c r="P503" s="338"/>
      <c r="Q503" s="338"/>
      <c r="R503" s="338"/>
    </row>
    <row r="504" spans="11:18" ht="15.75" customHeight="1">
      <c r="K504" s="338"/>
      <c r="L504" s="338"/>
      <c r="M504" s="338"/>
      <c r="N504" s="338"/>
      <c r="O504" s="338"/>
      <c r="P504" s="338"/>
      <c r="Q504" s="338"/>
      <c r="R504" s="338"/>
    </row>
    <row r="505" spans="11:18" ht="15.75" customHeight="1">
      <c r="K505" s="338"/>
      <c r="L505" s="338"/>
      <c r="M505" s="338"/>
      <c r="N505" s="338"/>
      <c r="O505" s="338"/>
      <c r="P505" s="338"/>
      <c r="Q505" s="338"/>
      <c r="R505" s="338"/>
    </row>
    <row r="506" spans="11:18" ht="15.75" customHeight="1">
      <c r="K506" s="338"/>
      <c r="L506" s="338"/>
      <c r="M506" s="338"/>
      <c r="N506" s="338"/>
      <c r="O506" s="338"/>
      <c r="P506" s="338"/>
      <c r="Q506" s="338"/>
      <c r="R506" s="338"/>
    </row>
    <row r="507" spans="11:18" ht="15.75" customHeight="1">
      <c r="K507" s="338"/>
      <c r="L507" s="338"/>
      <c r="M507" s="338"/>
      <c r="N507" s="338"/>
      <c r="O507" s="338"/>
      <c r="P507" s="338"/>
      <c r="Q507" s="338"/>
      <c r="R507" s="338"/>
    </row>
    <row r="508" spans="11:18" ht="15.75" customHeight="1">
      <c r="K508" s="338"/>
      <c r="L508" s="338"/>
      <c r="M508" s="338"/>
      <c r="N508" s="338"/>
      <c r="O508" s="338"/>
      <c r="P508" s="338"/>
      <c r="Q508" s="338"/>
      <c r="R508" s="338"/>
    </row>
    <row r="509" spans="11:18" ht="15.75" customHeight="1">
      <c r="K509" s="338"/>
      <c r="L509" s="338"/>
      <c r="M509" s="338"/>
      <c r="N509" s="338"/>
      <c r="O509" s="338"/>
      <c r="P509" s="338"/>
      <c r="Q509" s="338"/>
      <c r="R509" s="338"/>
    </row>
    <row r="510" spans="11:18" ht="15.75" customHeight="1">
      <c r="K510" s="338"/>
      <c r="L510" s="338"/>
      <c r="M510" s="338"/>
      <c r="N510" s="338"/>
      <c r="O510" s="338"/>
      <c r="P510" s="338"/>
      <c r="Q510" s="338"/>
      <c r="R510" s="338"/>
    </row>
    <row r="511" spans="11:18" ht="15.75" customHeight="1">
      <c r="K511" s="338"/>
      <c r="L511" s="338"/>
      <c r="M511" s="338"/>
      <c r="N511" s="338"/>
      <c r="O511" s="338"/>
      <c r="P511" s="338"/>
      <c r="Q511" s="338"/>
      <c r="R511" s="338"/>
    </row>
    <row r="512" spans="11:18" ht="15.75" customHeight="1">
      <c r="K512" s="338"/>
      <c r="L512" s="338"/>
      <c r="M512" s="338"/>
      <c r="N512" s="338"/>
      <c r="O512" s="338"/>
      <c r="P512" s="338"/>
      <c r="Q512" s="338"/>
      <c r="R512" s="338"/>
    </row>
    <row r="513" spans="11:18" ht="15.75" customHeight="1">
      <c r="K513" s="338"/>
      <c r="L513" s="338"/>
      <c r="M513" s="338"/>
      <c r="N513" s="338"/>
      <c r="O513" s="338"/>
      <c r="P513" s="338"/>
      <c r="Q513" s="338"/>
      <c r="R513" s="338"/>
    </row>
    <row r="514" spans="11:18" ht="15.75" customHeight="1">
      <c r="K514" s="338"/>
      <c r="L514" s="338"/>
      <c r="M514" s="338"/>
      <c r="N514" s="338"/>
      <c r="O514" s="338"/>
      <c r="P514" s="338"/>
      <c r="Q514" s="338"/>
      <c r="R514" s="338"/>
    </row>
    <row r="515" spans="11:18" ht="15.75" customHeight="1">
      <c r="K515" s="338"/>
      <c r="L515" s="338"/>
      <c r="M515" s="338"/>
      <c r="N515" s="338"/>
      <c r="O515" s="338"/>
      <c r="P515" s="338"/>
      <c r="Q515" s="338"/>
      <c r="R515" s="338"/>
    </row>
    <row r="516" spans="11:18" ht="15.75" customHeight="1">
      <c r="K516" s="338"/>
      <c r="L516" s="338"/>
      <c r="M516" s="338"/>
      <c r="N516" s="338"/>
      <c r="O516" s="338"/>
      <c r="P516" s="338"/>
      <c r="Q516" s="338"/>
      <c r="R516" s="338"/>
    </row>
    <row r="517" spans="11:18" ht="15.75" customHeight="1">
      <c r="K517" s="338"/>
      <c r="L517" s="338"/>
      <c r="M517" s="338"/>
      <c r="N517" s="338"/>
      <c r="O517" s="338"/>
      <c r="P517" s="338"/>
      <c r="Q517" s="338"/>
      <c r="R517" s="338"/>
    </row>
    <row r="518" spans="11:18" ht="15.75" customHeight="1">
      <c r="K518" s="338"/>
      <c r="L518" s="338"/>
      <c r="M518" s="338"/>
      <c r="N518" s="338"/>
      <c r="O518" s="338"/>
      <c r="P518" s="338"/>
      <c r="Q518" s="338"/>
      <c r="R518" s="338"/>
    </row>
    <row r="519" spans="11:18" ht="15.75" customHeight="1">
      <c r="K519" s="338"/>
      <c r="L519" s="338"/>
      <c r="M519" s="338"/>
      <c r="N519" s="338"/>
      <c r="O519" s="338"/>
      <c r="P519" s="338"/>
      <c r="Q519" s="338"/>
      <c r="R519" s="338"/>
    </row>
    <row r="520" spans="11:18" ht="15.75" customHeight="1">
      <c r="K520" s="338"/>
      <c r="L520" s="338"/>
      <c r="M520" s="338"/>
      <c r="N520" s="338"/>
      <c r="O520" s="338"/>
      <c r="P520" s="338"/>
      <c r="Q520" s="338"/>
      <c r="R520" s="338"/>
    </row>
    <row r="521" spans="11:18" ht="15.75" customHeight="1">
      <c r="K521" s="338"/>
      <c r="L521" s="338"/>
      <c r="M521" s="338"/>
      <c r="N521" s="338"/>
      <c r="O521" s="338"/>
      <c r="P521" s="338"/>
      <c r="Q521" s="338"/>
      <c r="R521" s="338"/>
    </row>
    <row r="522" spans="11:18" ht="15.75" customHeight="1">
      <c r="K522" s="338"/>
      <c r="L522" s="338"/>
      <c r="M522" s="338"/>
      <c r="N522" s="338"/>
      <c r="O522" s="338"/>
      <c r="P522" s="338"/>
      <c r="Q522" s="338"/>
      <c r="R522" s="338"/>
    </row>
    <row r="523" spans="11:18" ht="15.75" customHeight="1">
      <c r="K523" s="338"/>
      <c r="L523" s="338"/>
      <c r="M523" s="338"/>
      <c r="N523" s="338"/>
      <c r="O523" s="338"/>
      <c r="P523" s="338"/>
      <c r="Q523" s="338"/>
      <c r="R523" s="338"/>
    </row>
    <row r="524" spans="11:18" ht="15.75" customHeight="1">
      <c r="K524" s="338"/>
      <c r="L524" s="338"/>
      <c r="M524" s="338"/>
      <c r="N524" s="338"/>
      <c r="O524" s="338"/>
      <c r="P524" s="338"/>
      <c r="Q524" s="338"/>
      <c r="R524" s="338"/>
    </row>
    <row r="525" spans="11:18" ht="15.75" customHeight="1">
      <c r="K525" s="338"/>
      <c r="L525" s="338"/>
      <c r="M525" s="338"/>
      <c r="N525" s="338"/>
      <c r="O525" s="338"/>
      <c r="P525" s="338"/>
      <c r="Q525" s="338"/>
      <c r="R525" s="338"/>
    </row>
    <row r="526" spans="11:18" ht="15.75" customHeight="1">
      <c r="K526" s="338"/>
      <c r="L526" s="338"/>
      <c r="M526" s="338"/>
      <c r="N526" s="338"/>
      <c r="O526" s="338"/>
      <c r="P526" s="338"/>
      <c r="Q526" s="338"/>
      <c r="R526" s="338"/>
    </row>
    <row r="527" spans="11:18" ht="15.75" customHeight="1">
      <c r="K527" s="338"/>
      <c r="L527" s="338"/>
      <c r="M527" s="338"/>
      <c r="N527" s="338"/>
      <c r="O527" s="338"/>
      <c r="P527" s="338"/>
      <c r="Q527" s="338"/>
      <c r="R527" s="338"/>
    </row>
    <row r="528" spans="11:18" ht="15.75" customHeight="1">
      <c r="K528" s="338"/>
      <c r="L528" s="338"/>
      <c r="M528" s="338"/>
      <c r="N528" s="338"/>
      <c r="O528" s="338"/>
      <c r="P528" s="338"/>
      <c r="Q528" s="338"/>
      <c r="R528" s="338"/>
    </row>
    <row r="529" spans="11:18" ht="15.75" customHeight="1">
      <c r="K529" s="338"/>
      <c r="L529" s="338"/>
      <c r="M529" s="338"/>
      <c r="N529" s="338"/>
      <c r="O529" s="338"/>
      <c r="P529" s="338"/>
      <c r="Q529" s="338"/>
      <c r="R529" s="338"/>
    </row>
    <row r="530" spans="11:18" ht="15.75" customHeight="1">
      <c r="K530" s="338"/>
      <c r="L530" s="338"/>
      <c r="M530" s="338"/>
      <c r="N530" s="338"/>
      <c r="O530" s="338"/>
      <c r="P530" s="338"/>
      <c r="Q530" s="338"/>
      <c r="R530" s="338"/>
    </row>
    <row r="531" spans="11:18" ht="15.75" customHeight="1">
      <c r="K531" s="338"/>
      <c r="L531" s="338"/>
      <c r="M531" s="338"/>
      <c r="N531" s="338"/>
      <c r="O531" s="338"/>
      <c r="P531" s="338"/>
      <c r="Q531" s="338"/>
      <c r="R531" s="338"/>
    </row>
    <row r="532" spans="11:18" ht="15.75" customHeight="1">
      <c r="K532" s="338"/>
      <c r="L532" s="338"/>
      <c r="M532" s="338"/>
      <c r="N532" s="338"/>
      <c r="O532" s="338"/>
      <c r="P532" s="338"/>
      <c r="Q532" s="338"/>
      <c r="R532" s="338"/>
    </row>
    <row r="533" spans="11:18" ht="15.75" customHeight="1">
      <c r="K533" s="338"/>
      <c r="L533" s="338"/>
      <c r="M533" s="338"/>
      <c r="N533" s="338"/>
      <c r="O533" s="338"/>
      <c r="P533" s="338"/>
      <c r="Q533" s="338"/>
      <c r="R533" s="338"/>
    </row>
    <row r="534" spans="11:18" ht="15.75" customHeight="1">
      <c r="K534" s="338"/>
      <c r="L534" s="338"/>
      <c r="M534" s="338"/>
      <c r="N534" s="338"/>
      <c r="O534" s="338"/>
      <c r="P534" s="338"/>
      <c r="Q534" s="338"/>
      <c r="R534" s="338"/>
    </row>
    <row r="535" spans="11:18" ht="15.75" customHeight="1">
      <c r="K535" s="338"/>
      <c r="L535" s="338"/>
      <c r="M535" s="338"/>
      <c r="N535" s="338"/>
      <c r="O535" s="338"/>
      <c r="P535" s="338"/>
      <c r="Q535" s="338"/>
      <c r="R535" s="338"/>
    </row>
    <row r="536" spans="11:18" ht="15.75" customHeight="1">
      <c r="K536" s="338"/>
      <c r="L536" s="338"/>
      <c r="M536" s="338"/>
      <c r="N536" s="338"/>
      <c r="O536" s="338"/>
      <c r="P536" s="338"/>
      <c r="Q536" s="338"/>
      <c r="R536" s="338"/>
    </row>
    <row r="537" spans="11:18" ht="15.75" customHeight="1">
      <c r="K537" s="338"/>
      <c r="L537" s="338"/>
      <c r="M537" s="338"/>
      <c r="N537" s="338"/>
      <c r="O537" s="338"/>
      <c r="P537" s="338"/>
      <c r="Q537" s="338"/>
      <c r="R537" s="338"/>
    </row>
    <row r="538" spans="11:18" ht="15.75" customHeight="1">
      <c r="K538" s="338"/>
      <c r="L538" s="338"/>
      <c r="M538" s="338"/>
      <c r="N538" s="338"/>
      <c r="O538" s="338"/>
      <c r="P538" s="338"/>
      <c r="Q538" s="338"/>
      <c r="R538" s="338"/>
    </row>
    <row r="539" spans="11:18" ht="15.75" customHeight="1">
      <c r="K539" s="338"/>
      <c r="L539" s="338"/>
      <c r="M539" s="338"/>
      <c r="N539" s="338"/>
      <c r="O539" s="338"/>
      <c r="P539" s="338"/>
      <c r="Q539" s="338"/>
      <c r="R539" s="338"/>
    </row>
    <row r="540" spans="11:18" ht="15.75" customHeight="1">
      <c r="K540" s="338"/>
      <c r="L540" s="338"/>
      <c r="M540" s="338"/>
      <c r="N540" s="338"/>
      <c r="O540" s="338"/>
      <c r="P540" s="338"/>
      <c r="Q540" s="338"/>
      <c r="R540" s="338"/>
    </row>
    <row r="541" spans="11:18" ht="15.75" customHeight="1">
      <c r="K541" s="338"/>
      <c r="L541" s="338"/>
      <c r="M541" s="338"/>
      <c r="N541" s="338"/>
      <c r="O541" s="338"/>
      <c r="P541" s="338"/>
      <c r="Q541" s="338"/>
      <c r="R541" s="338"/>
    </row>
    <row r="542" spans="11:18" ht="15.75" customHeight="1">
      <c r="K542" s="338"/>
      <c r="L542" s="338"/>
      <c r="M542" s="338"/>
      <c r="N542" s="338"/>
      <c r="O542" s="338"/>
      <c r="P542" s="338"/>
      <c r="Q542" s="338"/>
      <c r="R542" s="338"/>
    </row>
    <row r="543" spans="11:18" ht="15.75" customHeight="1">
      <c r="K543" s="338"/>
      <c r="L543" s="338"/>
      <c r="M543" s="338"/>
      <c r="N543" s="338"/>
      <c r="O543" s="338"/>
      <c r="P543" s="338"/>
      <c r="Q543" s="338"/>
      <c r="R543" s="338"/>
    </row>
    <row r="544" spans="11:18" ht="15.75" customHeight="1">
      <c r="K544" s="338"/>
      <c r="L544" s="338"/>
      <c r="M544" s="338"/>
      <c r="N544" s="338"/>
      <c r="O544" s="338"/>
      <c r="P544" s="338"/>
      <c r="Q544" s="338"/>
      <c r="R544" s="338"/>
    </row>
    <row r="545" spans="11:18" ht="15.75" customHeight="1">
      <c r="K545" s="338"/>
      <c r="L545" s="338"/>
      <c r="M545" s="338"/>
      <c r="N545" s="338"/>
      <c r="O545" s="338"/>
      <c r="P545" s="338"/>
      <c r="Q545" s="338"/>
      <c r="R545" s="338"/>
    </row>
    <row r="546" spans="11:18" ht="15.75" customHeight="1">
      <c r="K546" s="338"/>
      <c r="L546" s="338"/>
      <c r="M546" s="338"/>
      <c r="N546" s="338"/>
      <c r="O546" s="338"/>
      <c r="P546" s="338"/>
      <c r="Q546" s="338"/>
      <c r="R546" s="338"/>
    </row>
    <row r="547" spans="11:18" ht="15.75" customHeight="1">
      <c r="K547" s="338"/>
      <c r="L547" s="338"/>
      <c r="M547" s="338"/>
      <c r="N547" s="338"/>
      <c r="O547" s="338"/>
      <c r="P547" s="338"/>
      <c r="Q547" s="338"/>
      <c r="R547" s="338"/>
    </row>
    <row r="548" spans="11:18" ht="15.75" customHeight="1">
      <c r="K548" s="338"/>
      <c r="L548" s="338"/>
      <c r="M548" s="338"/>
      <c r="N548" s="338"/>
      <c r="O548" s="338"/>
      <c r="P548" s="338"/>
      <c r="Q548" s="338"/>
      <c r="R548" s="338"/>
    </row>
    <row r="549" spans="11:18" ht="15.75" customHeight="1">
      <c r="K549" s="338"/>
      <c r="L549" s="338"/>
      <c r="M549" s="338"/>
      <c r="N549" s="338"/>
      <c r="O549" s="338"/>
      <c r="P549" s="338"/>
      <c r="Q549" s="338"/>
      <c r="R549" s="338"/>
    </row>
    <row r="550" spans="11:18" ht="15.75" customHeight="1">
      <c r="K550" s="338"/>
      <c r="L550" s="338"/>
      <c r="M550" s="338"/>
      <c r="N550" s="338"/>
      <c r="O550" s="338"/>
      <c r="P550" s="338"/>
      <c r="Q550" s="338"/>
      <c r="R550" s="338"/>
    </row>
    <row r="551" spans="11:18" ht="15.75" customHeight="1">
      <c r="K551" s="338"/>
      <c r="L551" s="338"/>
      <c r="M551" s="338"/>
      <c r="N551" s="338"/>
      <c r="O551" s="338"/>
      <c r="P551" s="338"/>
      <c r="Q551" s="338"/>
      <c r="R551" s="338"/>
    </row>
    <row r="552" spans="11:18" ht="15.75" customHeight="1">
      <c r="K552" s="338"/>
      <c r="L552" s="338"/>
      <c r="M552" s="338"/>
      <c r="N552" s="338"/>
      <c r="O552" s="338"/>
      <c r="P552" s="338"/>
      <c r="Q552" s="338"/>
      <c r="R552" s="338"/>
    </row>
    <row r="553" spans="11:18" ht="15.75" customHeight="1">
      <c r="K553" s="338"/>
      <c r="L553" s="338"/>
      <c r="M553" s="338"/>
      <c r="N553" s="338"/>
      <c r="O553" s="338"/>
      <c r="P553" s="338"/>
      <c r="Q553" s="338"/>
      <c r="R553" s="338"/>
    </row>
    <row r="554" spans="11:18" ht="15.75" customHeight="1">
      <c r="K554" s="338"/>
      <c r="L554" s="338"/>
      <c r="M554" s="338"/>
      <c r="N554" s="338"/>
      <c r="O554" s="338"/>
      <c r="P554" s="338"/>
      <c r="Q554" s="338"/>
      <c r="R554" s="338"/>
    </row>
    <row r="555" spans="11:18" ht="15.75" customHeight="1">
      <c r="K555" s="338"/>
      <c r="L555" s="338"/>
      <c r="M555" s="338"/>
      <c r="N555" s="338"/>
      <c r="O555" s="338"/>
      <c r="P555" s="338"/>
      <c r="Q555" s="338"/>
      <c r="R555" s="338"/>
    </row>
    <row r="556" spans="11:18" ht="15.75" customHeight="1">
      <c r="K556" s="338"/>
      <c r="L556" s="338"/>
      <c r="M556" s="338"/>
      <c r="N556" s="338"/>
      <c r="O556" s="338"/>
      <c r="P556" s="338"/>
      <c r="Q556" s="338"/>
      <c r="R556" s="338"/>
    </row>
    <row r="557" spans="11:18" ht="15.75" customHeight="1">
      <c r="K557" s="338"/>
      <c r="L557" s="338"/>
      <c r="M557" s="338"/>
      <c r="N557" s="338"/>
      <c r="O557" s="338"/>
      <c r="P557" s="338"/>
      <c r="Q557" s="338"/>
      <c r="R557" s="338"/>
    </row>
    <row r="558" spans="11:18" ht="15.75" customHeight="1">
      <c r="K558" s="338"/>
      <c r="L558" s="338"/>
      <c r="M558" s="338"/>
      <c r="N558" s="338"/>
      <c r="O558" s="338"/>
      <c r="P558" s="338"/>
      <c r="Q558" s="338"/>
      <c r="R558" s="338"/>
    </row>
    <row r="559" spans="11:18" ht="15.75" customHeight="1">
      <c r="K559" s="338"/>
      <c r="L559" s="338"/>
      <c r="M559" s="338"/>
      <c r="N559" s="338"/>
      <c r="O559" s="338"/>
      <c r="P559" s="338"/>
      <c r="Q559" s="338"/>
      <c r="R559" s="338"/>
    </row>
    <row r="560" spans="11:18" ht="15.75" customHeight="1">
      <c r="K560" s="338"/>
      <c r="L560" s="338"/>
      <c r="M560" s="338"/>
      <c r="N560" s="338"/>
      <c r="O560" s="338"/>
      <c r="P560" s="338"/>
      <c r="Q560" s="338"/>
      <c r="R560" s="338"/>
    </row>
    <row r="561" spans="11:18" ht="15.75" customHeight="1">
      <c r="K561" s="338"/>
      <c r="L561" s="338"/>
      <c r="M561" s="338"/>
      <c r="N561" s="338"/>
      <c r="O561" s="338"/>
      <c r="P561" s="338"/>
      <c r="Q561" s="338"/>
      <c r="R561" s="338"/>
    </row>
    <row r="562" spans="11:18" ht="15.75" customHeight="1">
      <c r="K562" s="338"/>
      <c r="L562" s="338"/>
      <c r="M562" s="338"/>
      <c r="N562" s="338"/>
      <c r="O562" s="338"/>
      <c r="P562" s="338"/>
      <c r="Q562" s="338"/>
      <c r="R562" s="338"/>
    </row>
    <row r="563" spans="11:18" ht="15.75" customHeight="1">
      <c r="K563" s="338"/>
      <c r="L563" s="338"/>
      <c r="M563" s="338"/>
      <c r="N563" s="338"/>
      <c r="O563" s="338"/>
      <c r="P563" s="338"/>
      <c r="Q563" s="338"/>
      <c r="R563" s="338"/>
    </row>
    <row r="564" spans="11:18" ht="15.75" customHeight="1">
      <c r="K564" s="338"/>
      <c r="L564" s="338"/>
      <c r="M564" s="338"/>
      <c r="N564" s="338"/>
      <c r="O564" s="338"/>
      <c r="P564" s="338"/>
      <c r="Q564" s="338"/>
      <c r="R564" s="338"/>
    </row>
    <row r="565" spans="11:18" ht="15.75" customHeight="1">
      <c r="K565" s="338"/>
      <c r="L565" s="338"/>
      <c r="M565" s="338"/>
      <c r="N565" s="338"/>
      <c r="O565" s="338"/>
      <c r="P565" s="338"/>
      <c r="Q565" s="338"/>
      <c r="R565" s="338"/>
    </row>
    <row r="566" spans="11:18" ht="15.75" customHeight="1">
      <c r="K566" s="338"/>
      <c r="L566" s="338"/>
      <c r="M566" s="338"/>
      <c r="N566" s="338"/>
      <c r="O566" s="338"/>
      <c r="P566" s="338"/>
      <c r="Q566" s="338"/>
      <c r="R566" s="338"/>
    </row>
    <row r="567" spans="11:18" ht="15.75" customHeight="1">
      <c r="K567" s="338"/>
      <c r="L567" s="338"/>
      <c r="M567" s="338"/>
      <c r="N567" s="338"/>
      <c r="O567" s="338"/>
      <c r="P567" s="338"/>
      <c r="Q567" s="338"/>
      <c r="R567" s="338"/>
    </row>
    <row r="568" spans="11:18" ht="15.75" customHeight="1">
      <c r="K568" s="338"/>
      <c r="L568" s="338"/>
      <c r="M568" s="338"/>
      <c r="N568" s="338"/>
      <c r="O568" s="338"/>
      <c r="P568" s="338"/>
      <c r="Q568" s="338"/>
      <c r="R568" s="338"/>
    </row>
    <row r="569" spans="11:18" ht="15.75" customHeight="1">
      <c r="K569" s="338"/>
      <c r="L569" s="338"/>
      <c r="M569" s="338"/>
      <c r="N569" s="338"/>
      <c r="O569" s="338"/>
      <c r="P569" s="338"/>
      <c r="Q569" s="338"/>
      <c r="R569" s="338"/>
    </row>
    <row r="570" spans="11:18" ht="15.75" customHeight="1">
      <c r="K570" s="338"/>
      <c r="L570" s="338"/>
      <c r="M570" s="338"/>
      <c r="N570" s="338"/>
      <c r="O570" s="338"/>
      <c r="P570" s="338"/>
      <c r="Q570" s="338"/>
      <c r="R570" s="338"/>
    </row>
    <row r="571" spans="11:18" ht="15.75" customHeight="1">
      <c r="K571" s="338"/>
      <c r="L571" s="338"/>
      <c r="M571" s="338"/>
      <c r="N571" s="338"/>
      <c r="O571" s="338"/>
      <c r="P571" s="338"/>
      <c r="Q571" s="338"/>
      <c r="R571" s="338"/>
    </row>
    <row r="572" spans="11:18" ht="15.75" customHeight="1">
      <c r="K572" s="338"/>
      <c r="L572" s="338"/>
      <c r="M572" s="338"/>
      <c r="N572" s="338"/>
      <c r="O572" s="338"/>
      <c r="P572" s="338"/>
      <c r="Q572" s="338"/>
      <c r="R572" s="338"/>
    </row>
    <row r="573" spans="11:18" ht="15.75" customHeight="1">
      <c r="K573" s="338"/>
      <c r="L573" s="338"/>
      <c r="M573" s="338"/>
      <c r="N573" s="338"/>
      <c r="O573" s="338"/>
      <c r="P573" s="338"/>
      <c r="Q573" s="338"/>
      <c r="R573" s="338"/>
    </row>
    <row r="574" spans="11:18" ht="15.75" customHeight="1">
      <c r="K574" s="338"/>
      <c r="L574" s="338"/>
      <c r="M574" s="338"/>
      <c r="N574" s="338"/>
      <c r="O574" s="338"/>
      <c r="P574" s="338"/>
      <c r="Q574" s="338"/>
      <c r="R574" s="338"/>
    </row>
    <row r="575" spans="11:18" ht="15.75" customHeight="1">
      <c r="K575" s="338"/>
      <c r="L575" s="338"/>
      <c r="M575" s="338"/>
      <c r="N575" s="338"/>
      <c r="O575" s="338"/>
      <c r="P575" s="338"/>
      <c r="Q575" s="338"/>
      <c r="R575" s="338"/>
    </row>
    <row r="576" spans="11:18" ht="15.75" customHeight="1">
      <c r="K576" s="338"/>
      <c r="L576" s="338"/>
      <c r="M576" s="338"/>
      <c r="N576" s="338"/>
      <c r="O576" s="338"/>
      <c r="P576" s="338"/>
      <c r="Q576" s="338"/>
      <c r="R576" s="338"/>
    </row>
    <row r="577" spans="11:18" ht="15.75" customHeight="1">
      <c r="K577" s="338"/>
      <c r="L577" s="338"/>
      <c r="M577" s="338"/>
      <c r="N577" s="338"/>
      <c r="O577" s="338"/>
      <c r="P577" s="338"/>
      <c r="Q577" s="338"/>
      <c r="R577" s="338"/>
    </row>
    <row r="578" spans="11:18" ht="15.75" customHeight="1">
      <c r="K578" s="338"/>
      <c r="L578" s="338"/>
      <c r="M578" s="338"/>
      <c r="N578" s="338"/>
      <c r="O578" s="338"/>
      <c r="P578" s="338"/>
      <c r="Q578" s="338"/>
      <c r="R578" s="338"/>
    </row>
    <row r="579" spans="11:18" ht="15.75" customHeight="1">
      <c r="K579" s="338"/>
      <c r="L579" s="338"/>
      <c r="M579" s="338"/>
      <c r="N579" s="338"/>
      <c r="O579" s="338"/>
      <c r="P579" s="338"/>
      <c r="Q579" s="338"/>
      <c r="R579" s="338"/>
    </row>
    <row r="580" spans="11:18" ht="15.75" customHeight="1">
      <c r="K580" s="338"/>
      <c r="L580" s="338"/>
      <c r="M580" s="338"/>
      <c r="N580" s="338"/>
      <c r="O580" s="338"/>
      <c r="P580" s="338"/>
      <c r="Q580" s="338"/>
      <c r="R580" s="338"/>
    </row>
    <row r="581" spans="11:18" ht="15.75" customHeight="1">
      <c r="K581" s="338"/>
      <c r="L581" s="338"/>
      <c r="M581" s="338"/>
      <c r="N581" s="338"/>
      <c r="O581" s="338"/>
      <c r="P581" s="338"/>
      <c r="Q581" s="338"/>
      <c r="R581" s="338"/>
    </row>
    <row r="582" spans="11:18" ht="15.75" customHeight="1">
      <c r="K582" s="338"/>
      <c r="L582" s="338"/>
      <c r="M582" s="338"/>
      <c r="N582" s="338"/>
      <c r="O582" s="338"/>
      <c r="P582" s="338"/>
      <c r="Q582" s="338"/>
      <c r="R582" s="338"/>
    </row>
    <row r="583" spans="11:18" ht="15.75" customHeight="1">
      <c r="K583" s="338"/>
      <c r="L583" s="338"/>
      <c r="M583" s="338"/>
      <c r="N583" s="338"/>
      <c r="O583" s="338"/>
      <c r="P583" s="338"/>
      <c r="Q583" s="338"/>
      <c r="R583" s="338"/>
    </row>
    <row r="584" spans="11:18" ht="15.75" customHeight="1">
      <c r="K584" s="338"/>
      <c r="L584" s="338"/>
      <c r="M584" s="338"/>
      <c r="N584" s="338"/>
      <c r="O584" s="338"/>
      <c r="P584" s="338"/>
      <c r="Q584" s="338"/>
      <c r="R584" s="338"/>
    </row>
    <row r="585" spans="11:18" ht="15.75" customHeight="1">
      <c r="K585" s="338"/>
      <c r="L585" s="338"/>
      <c r="M585" s="338"/>
      <c r="N585" s="338"/>
      <c r="O585" s="338"/>
      <c r="P585" s="338"/>
      <c r="Q585" s="338"/>
      <c r="R585" s="338"/>
    </row>
    <row r="586" spans="11:18" ht="15.75" customHeight="1">
      <c r="K586" s="338"/>
      <c r="L586" s="338"/>
      <c r="M586" s="338"/>
      <c r="N586" s="338"/>
      <c r="O586" s="338"/>
      <c r="P586" s="338"/>
      <c r="Q586" s="338"/>
      <c r="R586" s="338"/>
    </row>
    <row r="587" spans="11:18" ht="15.75" customHeight="1">
      <c r="K587" s="338"/>
      <c r="L587" s="338"/>
      <c r="M587" s="338"/>
      <c r="N587" s="338"/>
      <c r="O587" s="338"/>
      <c r="P587" s="338"/>
      <c r="Q587" s="338"/>
      <c r="R587" s="338"/>
    </row>
    <row r="588" spans="11:18" ht="15.75" customHeight="1">
      <c r="K588" s="338"/>
      <c r="L588" s="338"/>
      <c r="M588" s="338"/>
      <c r="N588" s="338"/>
      <c r="O588" s="338"/>
      <c r="P588" s="338"/>
      <c r="Q588" s="338"/>
      <c r="R588" s="338"/>
    </row>
    <row r="589" spans="11:18" ht="15.75" customHeight="1">
      <c r="K589" s="338"/>
      <c r="L589" s="338"/>
      <c r="M589" s="338"/>
      <c r="N589" s="338"/>
      <c r="O589" s="338"/>
      <c r="P589" s="338"/>
      <c r="Q589" s="338"/>
      <c r="R589" s="338"/>
    </row>
    <row r="590" spans="11:18" ht="15.75" customHeight="1">
      <c r="K590" s="338"/>
      <c r="L590" s="338"/>
      <c r="M590" s="338"/>
      <c r="N590" s="338"/>
      <c r="O590" s="338"/>
      <c r="P590" s="338"/>
      <c r="Q590" s="338"/>
      <c r="R590" s="338"/>
    </row>
    <row r="591" spans="11:18" ht="15.75" customHeight="1">
      <c r="K591" s="338"/>
      <c r="L591" s="338"/>
      <c r="M591" s="338"/>
      <c r="N591" s="338"/>
      <c r="O591" s="338"/>
      <c r="P591" s="338"/>
      <c r="Q591" s="338"/>
      <c r="R591" s="338"/>
    </row>
    <row r="592" spans="11:18" ht="15.75" customHeight="1">
      <c r="K592" s="338"/>
      <c r="L592" s="338"/>
      <c r="M592" s="338"/>
      <c r="N592" s="338"/>
      <c r="O592" s="338"/>
      <c r="P592" s="338"/>
      <c r="Q592" s="338"/>
      <c r="R592" s="338"/>
    </row>
    <row r="593" spans="11:18" ht="15.75" customHeight="1">
      <c r="K593" s="338"/>
      <c r="L593" s="338"/>
      <c r="M593" s="338"/>
      <c r="N593" s="338"/>
      <c r="O593" s="338"/>
      <c r="P593" s="338"/>
      <c r="Q593" s="338"/>
      <c r="R593" s="338"/>
    </row>
    <row r="594" spans="11:18" ht="15.75" customHeight="1">
      <c r="K594" s="338"/>
      <c r="L594" s="338"/>
      <c r="M594" s="338"/>
      <c r="N594" s="338"/>
      <c r="O594" s="338"/>
      <c r="P594" s="338"/>
      <c r="Q594" s="338"/>
      <c r="R594" s="338"/>
    </row>
    <row r="595" spans="11:18" ht="15.75" customHeight="1">
      <c r="K595" s="338"/>
      <c r="L595" s="338"/>
      <c r="M595" s="338"/>
      <c r="N595" s="338"/>
      <c r="O595" s="338"/>
      <c r="P595" s="338"/>
      <c r="Q595" s="338"/>
      <c r="R595" s="338"/>
    </row>
    <row r="596" spans="11:18" ht="15.75" customHeight="1">
      <c r="K596" s="338"/>
      <c r="L596" s="338"/>
      <c r="M596" s="338"/>
      <c r="N596" s="338"/>
      <c r="O596" s="338"/>
      <c r="P596" s="338"/>
      <c r="Q596" s="338"/>
      <c r="R596" s="338"/>
    </row>
    <row r="597" spans="11:18" ht="15.75" customHeight="1">
      <c r="K597" s="338"/>
      <c r="L597" s="338"/>
      <c r="M597" s="338"/>
      <c r="N597" s="338"/>
      <c r="O597" s="338"/>
      <c r="P597" s="338"/>
      <c r="Q597" s="338"/>
      <c r="R597" s="338"/>
    </row>
    <row r="598" spans="11:18" ht="15.75" customHeight="1">
      <c r="K598" s="338"/>
      <c r="L598" s="338"/>
      <c r="M598" s="338"/>
      <c r="N598" s="338"/>
      <c r="O598" s="338"/>
      <c r="P598" s="338"/>
      <c r="Q598" s="338"/>
      <c r="R598" s="338"/>
    </row>
    <row r="599" spans="11:18" ht="15.75" customHeight="1">
      <c r="K599" s="338"/>
      <c r="L599" s="338"/>
      <c r="M599" s="338"/>
      <c r="N599" s="338"/>
      <c r="O599" s="338"/>
      <c r="P599" s="338"/>
      <c r="Q599" s="338"/>
      <c r="R599" s="338"/>
    </row>
    <row r="600" spans="11:18" ht="15.75" customHeight="1">
      <c r="K600" s="338"/>
      <c r="L600" s="338"/>
      <c r="M600" s="338"/>
      <c r="N600" s="338"/>
      <c r="O600" s="338"/>
      <c r="P600" s="338"/>
      <c r="Q600" s="338"/>
      <c r="R600" s="338"/>
    </row>
    <row r="601" spans="11:18" ht="15.75" customHeight="1">
      <c r="K601" s="338"/>
      <c r="L601" s="338"/>
      <c r="M601" s="338"/>
      <c r="N601" s="338"/>
      <c r="O601" s="338"/>
      <c r="P601" s="338"/>
      <c r="Q601" s="338"/>
      <c r="R601" s="338"/>
    </row>
    <row r="602" spans="11:18" ht="15.75" customHeight="1">
      <c r="K602" s="338"/>
      <c r="L602" s="338"/>
      <c r="M602" s="338"/>
      <c r="N602" s="338"/>
      <c r="O602" s="338"/>
      <c r="P602" s="338"/>
      <c r="Q602" s="338"/>
      <c r="R602" s="338"/>
    </row>
    <row r="603" spans="11:18" ht="15.75" customHeight="1">
      <c r="K603" s="338"/>
      <c r="L603" s="338"/>
      <c r="M603" s="338"/>
      <c r="N603" s="338"/>
      <c r="O603" s="338"/>
      <c r="P603" s="338"/>
      <c r="Q603" s="338"/>
      <c r="R603" s="338"/>
    </row>
    <row r="604" spans="11:18" ht="15.75" customHeight="1">
      <c r="K604" s="338"/>
      <c r="L604" s="338"/>
      <c r="M604" s="338"/>
      <c r="N604" s="338"/>
      <c r="O604" s="338"/>
      <c r="P604" s="338"/>
      <c r="Q604" s="338"/>
      <c r="R604" s="338"/>
    </row>
    <row r="605" spans="11:18" ht="15.75" customHeight="1">
      <c r="K605" s="338"/>
      <c r="L605" s="338"/>
      <c r="M605" s="338"/>
      <c r="N605" s="338"/>
      <c r="O605" s="338"/>
      <c r="P605" s="338"/>
      <c r="Q605" s="338"/>
      <c r="R605" s="338"/>
    </row>
    <row r="606" spans="11:18" ht="15.75" customHeight="1">
      <c r="K606" s="338"/>
      <c r="L606" s="338"/>
      <c r="M606" s="338"/>
      <c r="N606" s="338"/>
      <c r="O606" s="338"/>
      <c r="P606" s="338"/>
      <c r="Q606" s="338"/>
      <c r="R606" s="338"/>
    </row>
    <row r="607" spans="11:18" ht="15.75" customHeight="1">
      <c r="K607" s="338"/>
      <c r="L607" s="338"/>
      <c r="M607" s="338"/>
      <c r="N607" s="338"/>
      <c r="O607" s="338"/>
      <c r="P607" s="338"/>
      <c r="Q607" s="338"/>
      <c r="R607" s="338"/>
    </row>
    <row r="608" spans="11:18" ht="15.75" customHeight="1">
      <c r="K608" s="338"/>
      <c r="L608" s="338"/>
      <c r="M608" s="338"/>
      <c r="N608" s="338"/>
      <c r="O608" s="338"/>
      <c r="P608" s="338"/>
      <c r="Q608" s="338"/>
      <c r="R608" s="338"/>
    </row>
    <row r="609" spans="11:18" ht="15.75" customHeight="1">
      <c r="K609" s="338"/>
      <c r="L609" s="338"/>
      <c r="M609" s="338"/>
      <c r="N609" s="338"/>
      <c r="O609" s="338"/>
      <c r="P609" s="338"/>
      <c r="Q609" s="338"/>
      <c r="R609" s="338"/>
    </row>
    <row r="610" spans="11:18" ht="15.75" customHeight="1">
      <c r="K610" s="338"/>
      <c r="L610" s="338"/>
      <c r="M610" s="338"/>
      <c r="N610" s="338"/>
      <c r="O610" s="338"/>
      <c r="P610" s="338"/>
      <c r="Q610" s="338"/>
      <c r="R610" s="338"/>
    </row>
    <row r="611" spans="11:18" ht="15.75" customHeight="1">
      <c r="K611" s="338"/>
      <c r="L611" s="338"/>
      <c r="M611" s="338"/>
      <c r="N611" s="338"/>
      <c r="O611" s="338"/>
      <c r="P611" s="338"/>
      <c r="Q611" s="338"/>
      <c r="R611" s="338"/>
    </row>
    <row r="612" spans="11:18" ht="15.75" customHeight="1">
      <c r="K612" s="338"/>
      <c r="L612" s="338"/>
      <c r="M612" s="338"/>
      <c r="N612" s="338"/>
      <c r="O612" s="338"/>
      <c r="P612" s="338"/>
      <c r="Q612" s="338"/>
      <c r="R612" s="338"/>
    </row>
    <row r="613" spans="11:18" ht="15.75" customHeight="1">
      <c r="K613" s="338"/>
      <c r="L613" s="338"/>
      <c r="M613" s="338"/>
      <c r="N613" s="338"/>
      <c r="O613" s="338"/>
      <c r="P613" s="338"/>
      <c r="Q613" s="338"/>
      <c r="R613" s="338"/>
    </row>
    <row r="614" spans="11:18" ht="15.75" customHeight="1">
      <c r="K614" s="338"/>
      <c r="L614" s="338"/>
      <c r="M614" s="338"/>
      <c r="N614" s="338"/>
      <c r="O614" s="338"/>
      <c r="P614" s="338"/>
      <c r="Q614" s="338"/>
      <c r="R614" s="338"/>
    </row>
    <row r="615" spans="11:18" ht="15.75" customHeight="1">
      <c r="K615" s="338"/>
      <c r="L615" s="338"/>
      <c r="M615" s="338"/>
      <c r="N615" s="338"/>
      <c r="O615" s="338"/>
      <c r="P615" s="338"/>
      <c r="Q615" s="338"/>
      <c r="R615" s="338"/>
    </row>
    <row r="616" spans="11:18" ht="15.75" customHeight="1">
      <c r="K616" s="338"/>
      <c r="L616" s="338"/>
      <c r="M616" s="338"/>
      <c r="N616" s="338"/>
      <c r="O616" s="338"/>
      <c r="P616" s="338"/>
      <c r="Q616" s="338"/>
      <c r="R616" s="338"/>
    </row>
    <row r="617" spans="11:18" ht="15.75" customHeight="1">
      <c r="K617" s="338"/>
      <c r="L617" s="338"/>
      <c r="M617" s="338"/>
      <c r="N617" s="338"/>
      <c r="O617" s="338"/>
      <c r="P617" s="338"/>
      <c r="Q617" s="338"/>
      <c r="R617" s="338"/>
    </row>
    <row r="618" spans="11:18" ht="15.75" customHeight="1">
      <c r="K618" s="338"/>
      <c r="L618" s="338"/>
      <c r="M618" s="338"/>
      <c r="N618" s="338"/>
      <c r="O618" s="338"/>
      <c r="P618" s="338"/>
      <c r="Q618" s="338"/>
      <c r="R618" s="338"/>
    </row>
    <row r="619" spans="11:18" ht="15.75" customHeight="1">
      <c r="K619" s="338"/>
      <c r="L619" s="338"/>
      <c r="M619" s="338"/>
      <c r="N619" s="338"/>
      <c r="O619" s="338"/>
      <c r="P619" s="338"/>
      <c r="Q619" s="338"/>
      <c r="R619" s="338"/>
    </row>
    <row r="620" spans="11:18" ht="15.75" customHeight="1">
      <c r="K620" s="338"/>
      <c r="L620" s="338"/>
      <c r="M620" s="338"/>
      <c r="N620" s="338"/>
      <c r="O620" s="338"/>
      <c r="P620" s="338"/>
      <c r="Q620" s="338"/>
      <c r="R620" s="338"/>
    </row>
    <row r="621" spans="11:18" ht="15.75" customHeight="1">
      <c r="K621" s="338"/>
      <c r="L621" s="338"/>
      <c r="M621" s="338"/>
      <c r="N621" s="338"/>
      <c r="O621" s="338"/>
      <c r="P621" s="338"/>
      <c r="Q621" s="338"/>
      <c r="R621" s="338"/>
    </row>
    <row r="622" spans="11:18" ht="15.75" customHeight="1">
      <c r="K622" s="338"/>
      <c r="L622" s="338"/>
      <c r="M622" s="338"/>
      <c r="N622" s="338"/>
      <c r="O622" s="338"/>
      <c r="P622" s="338"/>
      <c r="Q622" s="338"/>
      <c r="R622" s="338"/>
    </row>
    <row r="623" spans="11:18" ht="15.75" customHeight="1">
      <c r="K623" s="338"/>
      <c r="L623" s="338"/>
      <c r="M623" s="338"/>
      <c r="N623" s="338"/>
      <c r="O623" s="338"/>
      <c r="P623" s="338"/>
      <c r="Q623" s="338"/>
      <c r="R623" s="338"/>
    </row>
    <row r="624" spans="11:18" ht="15.75" customHeight="1">
      <c r="K624" s="338"/>
      <c r="L624" s="338"/>
      <c r="M624" s="338"/>
      <c r="N624" s="338"/>
      <c r="O624" s="338"/>
      <c r="P624" s="338"/>
      <c r="Q624" s="338"/>
      <c r="R624" s="338"/>
    </row>
    <row r="625" spans="11:18" ht="15.75" customHeight="1">
      <c r="K625" s="338"/>
      <c r="L625" s="338"/>
      <c r="M625" s="338"/>
      <c r="N625" s="338"/>
      <c r="O625" s="338"/>
      <c r="P625" s="338"/>
      <c r="Q625" s="338"/>
      <c r="R625" s="338"/>
    </row>
    <row r="626" spans="11:18" ht="15.75" customHeight="1">
      <c r="K626" s="338"/>
      <c r="L626" s="338"/>
      <c r="M626" s="338"/>
      <c r="N626" s="338"/>
      <c r="O626" s="338"/>
      <c r="P626" s="338"/>
      <c r="Q626" s="338"/>
      <c r="R626" s="338"/>
    </row>
    <row r="627" spans="11:18" ht="15.75" customHeight="1">
      <c r="K627" s="338"/>
      <c r="L627" s="338"/>
      <c r="M627" s="338"/>
      <c r="N627" s="338"/>
      <c r="O627" s="338"/>
      <c r="P627" s="338"/>
      <c r="Q627" s="338"/>
      <c r="R627" s="338"/>
    </row>
    <row r="628" spans="11:18" ht="15.75" customHeight="1">
      <c r="K628" s="338"/>
      <c r="L628" s="338"/>
      <c r="M628" s="338"/>
      <c r="N628" s="338"/>
      <c r="O628" s="338"/>
      <c r="P628" s="338"/>
      <c r="Q628" s="338"/>
      <c r="R628" s="338"/>
    </row>
    <row r="629" spans="11:18" ht="15.75" customHeight="1">
      <c r="K629" s="338"/>
      <c r="L629" s="338"/>
      <c r="M629" s="338"/>
      <c r="N629" s="338"/>
      <c r="O629" s="338"/>
      <c r="P629" s="338"/>
      <c r="Q629" s="338"/>
      <c r="R629" s="338"/>
    </row>
    <row r="630" spans="11:18" ht="15.75" customHeight="1">
      <c r="K630" s="338"/>
      <c r="L630" s="338"/>
      <c r="M630" s="338"/>
      <c r="N630" s="338"/>
      <c r="O630" s="338"/>
      <c r="P630" s="338"/>
      <c r="Q630" s="338"/>
      <c r="R630" s="338"/>
    </row>
    <row r="631" spans="11:18" ht="15.75" customHeight="1">
      <c r="K631" s="338"/>
      <c r="L631" s="338"/>
      <c r="M631" s="338"/>
      <c r="N631" s="338"/>
      <c r="O631" s="338"/>
      <c r="P631" s="338"/>
      <c r="Q631" s="338"/>
      <c r="R631" s="338"/>
    </row>
    <row r="632" spans="11:18" ht="15.75" customHeight="1">
      <c r="K632" s="338"/>
      <c r="L632" s="338"/>
      <c r="M632" s="338"/>
      <c r="N632" s="338"/>
      <c r="O632" s="338"/>
      <c r="P632" s="338"/>
      <c r="Q632" s="338"/>
      <c r="R632" s="338"/>
    </row>
    <row r="633" spans="11:18" ht="15.75" customHeight="1">
      <c r="K633" s="338"/>
      <c r="L633" s="338"/>
      <c r="M633" s="338"/>
      <c r="N633" s="338"/>
      <c r="O633" s="338"/>
      <c r="P633" s="338"/>
      <c r="Q633" s="338"/>
      <c r="R633" s="338"/>
    </row>
    <row r="634" spans="11:18" ht="15.75" customHeight="1">
      <c r="K634" s="338"/>
      <c r="L634" s="338"/>
      <c r="M634" s="338"/>
      <c r="N634" s="338"/>
      <c r="O634" s="338"/>
      <c r="P634" s="338"/>
      <c r="Q634" s="338"/>
      <c r="R634" s="338"/>
    </row>
    <row r="635" spans="11:18" ht="15.75" customHeight="1">
      <c r="K635" s="338"/>
      <c r="L635" s="338"/>
      <c r="M635" s="338"/>
      <c r="N635" s="338"/>
      <c r="O635" s="338"/>
      <c r="P635" s="338"/>
      <c r="Q635" s="338"/>
      <c r="R635" s="338"/>
    </row>
    <row r="636" spans="11:18" ht="15.75" customHeight="1">
      <c r="K636" s="338"/>
      <c r="L636" s="338"/>
      <c r="M636" s="338"/>
      <c r="N636" s="338"/>
      <c r="O636" s="338"/>
      <c r="P636" s="338"/>
      <c r="Q636" s="338"/>
      <c r="R636" s="338"/>
    </row>
    <row r="637" spans="11:18" ht="15.75" customHeight="1">
      <c r="K637" s="338"/>
      <c r="L637" s="338"/>
      <c r="M637" s="338"/>
      <c r="N637" s="338"/>
      <c r="O637" s="338"/>
      <c r="P637" s="338"/>
      <c r="Q637" s="338"/>
      <c r="R637" s="338"/>
    </row>
    <row r="638" spans="11:18" ht="15.75" customHeight="1">
      <c r="K638" s="338"/>
      <c r="L638" s="338"/>
      <c r="M638" s="338"/>
      <c r="N638" s="338"/>
      <c r="O638" s="338"/>
      <c r="P638" s="338"/>
      <c r="Q638" s="338"/>
      <c r="R638" s="338"/>
    </row>
    <row r="639" spans="11:18" ht="15.75" customHeight="1">
      <c r="K639" s="338"/>
      <c r="L639" s="338"/>
      <c r="M639" s="338"/>
      <c r="N639" s="338"/>
      <c r="O639" s="338"/>
      <c r="P639" s="338"/>
      <c r="Q639" s="338"/>
      <c r="R639" s="338"/>
    </row>
    <row r="640" spans="11:18" ht="15.75" customHeight="1">
      <c r="K640" s="338"/>
      <c r="L640" s="338"/>
      <c r="M640" s="338"/>
      <c r="N640" s="338"/>
      <c r="O640" s="338"/>
      <c r="P640" s="338"/>
      <c r="Q640" s="338"/>
      <c r="R640" s="338"/>
    </row>
    <row r="641" spans="11:18" ht="15.75" customHeight="1">
      <c r="K641" s="338"/>
      <c r="L641" s="338"/>
      <c r="M641" s="338"/>
      <c r="N641" s="338"/>
      <c r="O641" s="338"/>
      <c r="P641" s="338"/>
      <c r="Q641" s="338"/>
      <c r="R641" s="338"/>
    </row>
    <row r="642" spans="11:18" ht="15.75" customHeight="1">
      <c r="K642" s="338"/>
      <c r="L642" s="338"/>
      <c r="M642" s="338"/>
      <c r="N642" s="338"/>
      <c r="O642" s="338"/>
      <c r="P642" s="338"/>
      <c r="Q642" s="338"/>
      <c r="R642" s="338"/>
    </row>
    <row r="643" spans="11:18" ht="15.75" customHeight="1">
      <c r="K643" s="338"/>
      <c r="L643" s="338"/>
      <c r="M643" s="338"/>
      <c r="N643" s="338"/>
      <c r="O643" s="338"/>
      <c r="P643" s="338"/>
      <c r="Q643" s="338"/>
      <c r="R643" s="338"/>
    </row>
    <row r="644" spans="11:18" ht="15.75" customHeight="1">
      <c r="K644" s="338"/>
      <c r="L644" s="338"/>
      <c r="M644" s="338"/>
      <c r="N644" s="338"/>
      <c r="O644" s="338"/>
      <c r="P644" s="338"/>
      <c r="Q644" s="338"/>
      <c r="R644" s="338"/>
    </row>
    <row r="645" spans="11:18" ht="15.75" customHeight="1">
      <c r="K645" s="338"/>
      <c r="L645" s="338"/>
      <c r="M645" s="338"/>
      <c r="N645" s="338"/>
      <c r="O645" s="338"/>
      <c r="P645" s="338"/>
      <c r="Q645" s="338"/>
      <c r="R645" s="338"/>
    </row>
    <row r="646" spans="11:18" ht="15.75" customHeight="1">
      <c r="K646" s="338"/>
      <c r="L646" s="338"/>
      <c r="M646" s="338"/>
      <c r="N646" s="338"/>
      <c r="O646" s="338"/>
      <c r="P646" s="338"/>
      <c r="Q646" s="338"/>
      <c r="R646" s="338"/>
    </row>
    <row r="647" spans="11:18" ht="15.75" customHeight="1">
      <c r="K647" s="338"/>
      <c r="L647" s="338"/>
      <c r="M647" s="338"/>
      <c r="N647" s="338"/>
      <c r="O647" s="338"/>
      <c r="P647" s="338"/>
      <c r="Q647" s="338"/>
      <c r="R647" s="338"/>
    </row>
    <row r="648" spans="11:18" ht="15.75" customHeight="1">
      <c r="K648" s="338"/>
      <c r="L648" s="338"/>
      <c r="M648" s="338"/>
      <c r="N648" s="338"/>
      <c r="O648" s="338"/>
      <c r="P648" s="338"/>
      <c r="Q648" s="338"/>
      <c r="R648" s="338"/>
    </row>
    <row r="649" spans="11:18" ht="15.75" customHeight="1">
      <c r="K649" s="338"/>
      <c r="L649" s="338"/>
      <c r="M649" s="338"/>
      <c r="N649" s="338"/>
      <c r="O649" s="338"/>
      <c r="P649" s="338"/>
      <c r="Q649" s="338"/>
      <c r="R649" s="338"/>
    </row>
    <row r="650" spans="11:18" ht="15.75" customHeight="1">
      <c r="K650" s="338"/>
      <c r="L650" s="338"/>
      <c r="M650" s="338"/>
      <c r="N650" s="338"/>
      <c r="O650" s="338"/>
      <c r="P650" s="338"/>
      <c r="Q650" s="338"/>
      <c r="R650" s="338"/>
    </row>
    <row r="651" spans="11:18" ht="15.75" customHeight="1">
      <c r="K651" s="338"/>
      <c r="L651" s="338"/>
      <c r="M651" s="338"/>
      <c r="N651" s="338"/>
      <c r="O651" s="338"/>
      <c r="P651" s="338"/>
      <c r="Q651" s="338"/>
      <c r="R651" s="338"/>
    </row>
    <row r="652" spans="11:18" ht="15.75" customHeight="1">
      <c r="K652" s="338"/>
      <c r="L652" s="338"/>
      <c r="M652" s="338"/>
      <c r="N652" s="338"/>
      <c r="O652" s="338"/>
      <c r="P652" s="338"/>
      <c r="Q652" s="338"/>
      <c r="R652" s="338"/>
    </row>
    <row r="653" spans="11:18" ht="15.75" customHeight="1">
      <c r="K653" s="338"/>
      <c r="L653" s="338"/>
      <c r="M653" s="338"/>
      <c r="N653" s="338"/>
      <c r="O653" s="338"/>
      <c r="P653" s="338"/>
      <c r="Q653" s="338"/>
      <c r="R653" s="338"/>
    </row>
    <row r="654" spans="11:18" ht="15.75" customHeight="1">
      <c r="K654" s="338"/>
      <c r="L654" s="338"/>
      <c r="M654" s="338"/>
      <c r="N654" s="338"/>
      <c r="O654" s="338"/>
      <c r="P654" s="338"/>
      <c r="Q654" s="338"/>
      <c r="R654" s="338"/>
    </row>
    <row r="655" spans="11:18" ht="15.75" customHeight="1">
      <c r="K655" s="338"/>
      <c r="L655" s="338"/>
      <c r="M655" s="338"/>
      <c r="N655" s="338"/>
      <c r="O655" s="338"/>
      <c r="P655" s="338"/>
      <c r="Q655" s="338"/>
      <c r="R655" s="338"/>
    </row>
    <row r="656" spans="11:18" ht="15.75" customHeight="1">
      <c r="K656" s="338"/>
      <c r="L656" s="338"/>
      <c r="M656" s="338"/>
      <c r="N656" s="338"/>
      <c r="O656" s="338"/>
      <c r="P656" s="338"/>
      <c r="Q656" s="338"/>
      <c r="R656" s="338"/>
    </row>
    <row r="657" spans="11:18" ht="15.75" customHeight="1">
      <c r="K657" s="338"/>
      <c r="L657" s="338"/>
      <c r="M657" s="338"/>
      <c r="N657" s="338"/>
      <c r="O657" s="338"/>
      <c r="P657" s="338"/>
      <c r="Q657" s="338"/>
      <c r="R657" s="338"/>
    </row>
    <row r="658" spans="11:18" ht="15.75" customHeight="1">
      <c r="K658" s="338"/>
      <c r="L658" s="338"/>
      <c r="M658" s="338"/>
      <c r="N658" s="338"/>
      <c r="O658" s="338"/>
      <c r="P658" s="338"/>
      <c r="Q658" s="338"/>
      <c r="R658" s="338"/>
    </row>
    <row r="659" spans="11:18" ht="15.75" customHeight="1">
      <c r="K659" s="338"/>
      <c r="L659" s="338"/>
      <c r="M659" s="338"/>
      <c r="N659" s="338"/>
      <c r="O659" s="338"/>
      <c r="P659" s="338"/>
      <c r="Q659" s="338"/>
      <c r="R659" s="338"/>
    </row>
    <row r="660" spans="11:18" ht="15.75" customHeight="1">
      <c r="K660" s="338"/>
      <c r="L660" s="338"/>
      <c r="M660" s="338"/>
      <c r="N660" s="338"/>
      <c r="O660" s="338"/>
      <c r="P660" s="338"/>
      <c r="Q660" s="338"/>
      <c r="R660" s="338"/>
    </row>
    <row r="661" spans="11:18" ht="15.75" customHeight="1">
      <c r="K661" s="338"/>
      <c r="L661" s="338"/>
      <c r="M661" s="338"/>
      <c r="N661" s="338"/>
      <c r="O661" s="338"/>
      <c r="P661" s="338"/>
      <c r="Q661" s="338"/>
      <c r="R661" s="338"/>
    </row>
    <row r="662" spans="11:18" ht="15.75" customHeight="1">
      <c r="K662" s="338"/>
      <c r="L662" s="338"/>
      <c r="M662" s="338"/>
      <c r="N662" s="338"/>
      <c r="O662" s="338"/>
      <c r="P662" s="338"/>
      <c r="Q662" s="338"/>
      <c r="R662" s="338"/>
    </row>
    <row r="663" spans="11:18" ht="15.75" customHeight="1">
      <c r="K663" s="338"/>
      <c r="L663" s="338"/>
      <c r="M663" s="338"/>
      <c r="N663" s="338"/>
      <c r="O663" s="338"/>
      <c r="P663" s="338"/>
      <c r="Q663" s="338"/>
      <c r="R663" s="338"/>
    </row>
    <row r="664" spans="11:18" ht="15.75" customHeight="1">
      <c r="K664" s="338"/>
      <c r="L664" s="338"/>
      <c r="M664" s="338"/>
      <c r="N664" s="338"/>
      <c r="O664" s="338"/>
      <c r="P664" s="338"/>
      <c r="Q664" s="338"/>
      <c r="R664" s="338"/>
    </row>
    <row r="665" spans="11:18" ht="15.75" customHeight="1">
      <c r="K665" s="338"/>
      <c r="L665" s="338"/>
      <c r="M665" s="338"/>
      <c r="N665" s="338"/>
      <c r="O665" s="338"/>
      <c r="P665" s="338"/>
      <c r="Q665" s="338"/>
      <c r="R665" s="338"/>
    </row>
    <row r="666" spans="11:18" ht="15.75" customHeight="1">
      <c r="K666" s="338"/>
      <c r="L666" s="338"/>
      <c r="M666" s="338"/>
      <c r="N666" s="338"/>
      <c r="O666" s="338"/>
      <c r="P666" s="338"/>
      <c r="Q666" s="338"/>
      <c r="R666" s="338"/>
    </row>
    <row r="667" spans="11:18" ht="15.75" customHeight="1">
      <c r="K667" s="338"/>
      <c r="L667" s="338"/>
      <c r="M667" s="338"/>
      <c r="N667" s="338"/>
      <c r="O667" s="338"/>
      <c r="P667" s="338"/>
      <c r="Q667" s="338"/>
      <c r="R667" s="338"/>
    </row>
    <row r="668" spans="11:18" ht="15.75" customHeight="1">
      <c r="K668" s="338"/>
      <c r="L668" s="338"/>
      <c r="M668" s="338"/>
      <c r="N668" s="338"/>
      <c r="O668" s="338"/>
      <c r="P668" s="338"/>
      <c r="Q668" s="338"/>
      <c r="R668" s="338"/>
    </row>
    <row r="669" spans="11:18" ht="15.75" customHeight="1">
      <c r="K669" s="338"/>
      <c r="L669" s="338"/>
      <c r="M669" s="338"/>
      <c r="N669" s="338"/>
      <c r="O669" s="338"/>
      <c r="P669" s="338"/>
      <c r="Q669" s="338"/>
      <c r="R669" s="338"/>
    </row>
    <row r="670" spans="11:18" ht="15.75" customHeight="1">
      <c r="K670" s="338"/>
      <c r="L670" s="338"/>
      <c r="M670" s="338"/>
      <c r="N670" s="338"/>
      <c r="O670" s="338"/>
      <c r="P670" s="338"/>
      <c r="Q670" s="338"/>
      <c r="R670" s="338"/>
    </row>
    <row r="671" spans="11:18" ht="15.75" customHeight="1">
      <c r="K671" s="338"/>
      <c r="L671" s="338"/>
      <c r="M671" s="338"/>
      <c r="N671" s="338"/>
      <c r="O671" s="338"/>
      <c r="P671" s="338"/>
      <c r="Q671" s="338"/>
      <c r="R671" s="338"/>
    </row>
    <row r="672" spans="11:18" ht="15.75" customHeight="1">
      <c r="K672" s="338"/>
      <c r="L672" s="338"/>
      <c r="M672" s="338"/>
      <c r="N672" s="338"/>
      <c r="O672" s="338"/>
      <c r="P672" s="338"/>
      <c r="Q672" s="338"/>
      <c r="R672" s="338"/>
    </row>
    <row r="673" spans="11:18" ht="15.75" customHeight="1">
      <c r="K673" s="338"/>
      <c r="L673" s="338"/>
      <c r="M673" s="338"/>
      <c r="N673" s="338"/>
      <c r="O673" s="338"/>
      <c r="P673" s="338"/>
      <c r="Q673" s="338"/>
      <c r="R673" s="338"/>
    </row>
    <row r="674" spans="11:18" ht="15.75" customHeight="1">
      <c r="K674" s="338"/>
      <c r="L674" s="338"/>
      <c r="M674" s="338"/>
      <c r="N674" s="338"/>
      <c r="O674" s="338"/>
      <c r="P674" s="338"/>
      <c r="Q674" s="338"/>
      <c r="R674" s="338"/>
    </row>
    <row r="675" spans="11:18" ht="15.75" customHeight="1">
      <c r="K675" s="338"/>
      <c r="L675" s="338"/>
      <c r="M675" s="338"/>
      <c r="N675" s="338"/>
      <c r="O675" s="338"/>
      <c r="P675" s="338"/>
      <c r="Q675" s="338"/>
      <c r="R675" s="338"/>
    </row>
    <row r="676" spans="11:18" ht="15.75" customHeight="1">
      <c r="K676" s="338"/>
      <c r="L676" s="338"/>
      <c r="M676" s="338"/>
      <c r="N676" s="338"/>
      <c r="O676" s="338"/>
      <c r="P676" s="338"/>
      <c r="Q676" s="338"/>
      <c r="R676" s="338"/>
    </row>
    <row r="677" spans="11:18" ht="15.75" customHeight="1">
      <c r="K677" s="338"/>
      <c r="L677" s="338"/>
      <c r="M677" s="338"/>
      <c r="N677" s="338"/>
      <c r="O677" s="338"/>
      <c r="P677" s="338"/>
      <c r="Q677" s="338"/>
      <c r="R677" s="338"/>
    </row>
    <row r="678" spans="11:18" ht="15.75" customHeight="1">
      <c r="K678" s="338"/>
      <c r="L678" s="338"/>
      <c r="M678" s="338"/>
      <c r="N678" s="338"/>
      <c r="O678" s="338"/>
      <c r="P678" s="338"/>
      <c r="Q678" s="338"/>
      <c r="R678" s="338"/>
    </row>
    <row r="679" spans="11:18" ht="15.75" customHeight="1">
      <c r="K679" s="338"/>
      <c r="L679" s="338"/>
      <c r="M679" s="338"/>
      <c r="N679" s="338"/>
      <c r="O679" s="338"/>
      <c r="P679" s="338"/>
      <c r="Q679" s="338"/>
      <c r="R679" s="338"/>
    </row>
    <row r="680" spans="11:18" ht="15.75" customHeight="1">
      <c r="K680" s="338"/>
      <c r="L680" s="338"/>
      <c r="M680" s="338"/>
      <c r="N680" s="338"/>
      <c r="O680" s="338"/>
      <c r="P680" s="338"/>
      <c r="Q680" s="338"/>
      <c r="R680" s="338"/>
    </row>
    <row r="681" spans="11:18" ht="15.75" customHeight="1">
      <c r="K681" s="338"/>
      <c r="L681" s="338"/>
      <c r="M681" s="338"/>
      <c r="N681" s="338"/>
      <c r="O681" s="338"/>
      <c r="P681" s="338"/>
      <c r="Q681" s="338"/>
      <c r="R681" s="338"/>
    </row>
    <row r="682" spans="11:18" ht="15.75" customHeight="1">
      <c r="K682" s="338"/>
      <c r="L682" s="338"/>
      <c r="M682" s="338"/>
      <c r="N682" s="338"/>
      <c r="O682" s="338"/>
      <c r="P682" s="338"/>
      <c r="Q682" s="338"/>
      <c r="R682" s="338"/>
    </row>
    <row r="683" spans="11:18" ht="15.75" customHeight="1">
      <c r="K683" s="338"/>
      <c r="L683" s="338"/>
      <c r="M683" s="338"/>
      <c r="N683" s="338"/>
      <c r="O683" s="338"/>
      <c r="P683" s="338"/>
      <c r="Q683" s="338"/>
      <c r="R683" s="338"/>
    </row>
    <row r="684" spans="11:18" ht="15.75" customHeight="1">
      <c r="K684" s="338"/>
      <c r="L684" s="338"/>
      <c r="M684" s="338"/>
      <c r="N684" s="338"/>
      <c r="O684" s="338"/>
      <c r="P684" s="338"/>
      <c r="Q684" s="338"/>
      <c r="R684" s="338"/>
    </row>
    <row r="685" spans="11:18" ht="15.75" customHeight="1">
      <c r="K685" s="338"/>
      <c r="L685" s="338"/>
      <c r="M685" s="338"/>
      <c r="N685" s="338"/>
      <c r="O685" s="338"/>
      <c r="P685" s="338"/>
      <c r="Q685" s="338"/>
      <c r="R685" s="338"/>
    </row>
    <row r="686" spans="11:18" ht="15.75" customHeight="1">
      <c r="K686" s="338"/>
      <c r="L686" s="338"/>
      <c r="M686" s="338"/>
      <c r="N686" s="338"/>
      <c r="O686" s="338"/>
      <c r="P686" s="338"/>
      <c r="Q686" s="338"/>
      <c r="R686" s="338"/>
    </row>
    <row r="687" spans="11:18" ht="15.75" customHeight="1">
      <c r="K687" s="338"/>
      <c r="L687" s="338"/>
      <c r="M687" s="338"/>
      <c r="N687" s="338"/>
      <c r="O687" s="338"/>
      <c r="P687" s="338"/>
      <c r="Q687" s="338"/>
      <c r="R687" s="338"/>
    </row>
    <row r="688" spans="11:18" ht="15.75" customHeight="1">
      <c r="K688" s="338"/>
      <c r="L688" s="338"/>
      <c r="M688" s="338"/>
      <c r="N688" s="338"/>
      <c r="O688" s="338"/>
      <c r="P688" s="338"/>
      <c r="Q688" s="338"/>
      <c r="R688" s="338"/>
    </row>
    <row r="689" spans="11:18" ht="15.75" customHeight="1">
      <c r="K689" s="338"/>
      <c r="L689" s="338"/>
      <c r="M689" s="338"/>
      <c r="N689" s="338"/>
      <c r="O689" s="338"/>
      <c r="P689" s="338"/>
      <c r="Q689" s="338"/>
      <c r="R689" s="338"/>
    </row>
    <row r="690" spans="11:18" ht="15.75" customHeight="1">
      <c r="K690" s="338"/>
      <c r="L690" s="338"/>
      <c r="M690" s="338"/>
      <c r="N690" s="338"/>
      <c r="O690" s="338"/>
      <c r="P690" s="338"/>
      <c r="Q690" s="338"/>
      <c r="R690" s="338"/>
    </row>
    <row r="691" spans="11:18" ht="15.75" customHeight="1">
      <c r="K691" s="338"/>
      <c r="L691" s="338"/>
      <c r="M691" s="338"/>
      <c r="N691" s="338"/>
      <c r="O691" s="338"/>
      <c r="P691" s="338"/>
      <c r="Q691" s="338"/>
      <c r="R691" s="338"/>
    </row>
    <row r="692" spans="11:18" ht="15.75" customHeight="1">
      <c r="K692" s="338"/>
      <c r="L692" s="338"/>
      <c r="M692" s="338"/>
      <c r="N692" s="338"/>
      <c r="O692" s="338"/>
      <c r="P692" s="338"/>
      <c r="Q692" s="338"/>
      <c r="R692" s="338"/>
    </row>
    <row r="693" spans="11:18" ht="15.75" customHeight="1">
      <c r="K693" s="338"/>
      <c r="L693" s="338"/>
      <c r="M693" s="338"/>
      <c r="N693" s="338"/>
      <c r="O693" s="338"/>
      <c r="P693" s="338"/>
      <c r="Q693" s="338"/>
      <c r="R693" s="338"/>
    </row>
    <row r="694" spans="11:18" ht="15.75" customHeight="1">
      <c r="K694" s="338"/>
      <c r="L694" s="338"/>
      <c r="M694" s="338"/>
      <c r="N694" s="338"/>
      <c r="O694" s="338"/>
      <c r="P694" s="338"/>
      <c r="Q694" s="338"/>
      <c r="R694" s="338"/>
    </row>
    <row r="695" spans="11:18" ht="15.75" customHeight="1">
      <c r="K695" s="338"/>
      <c r="L695" s="338"/>
      <c r="M695" s="338"/>
      <c r="N695" s="338"/>
      <c r="O695" s="338"/>
      <c r="P695" s="338"/>
      <c r="Q695" s="338"/>
      <c r="R695" s="338"/>
    </row>
    <row r="696" spans="11:18" ht="15.75" customHeight="1">
      <c r="K696" s="338"/>
      <c r="L696" s="338"/>
      <c r="M696" s="338"/>
      <c r="N696" s="338"/>
      <c r="O696" s="338"/>
      <c r="P696" s="338"/>
      <c r="Q696" s="338"/>
      <c r="R696" s="338"/>
    </row>
    <row r="697" spans="11:18" ht="15.75" customHeight="1">
      <c r="K697" s="338"/>
      <c r="L697" s="338"/>
      <c r="M697" s="338"/>
      <c r="N697" s="338"/>
      <c r="O697" s="338"/>
      <c r="P697" s="338"/>
      <c r="Q697" s="338"/>
      <c r="R697" s="338"/>
    </row>
    <row r="698" spans="11:18" ht="15.75" customHeight="1">
      <c r="K698" s="338"/>
      <c r="L698" s="338"/>
      <c r="M698" s="338"/>
      <c r="N698" s="338"/>
      <c r="O698" s="338"/>
      <c r="P698" s="338"/>
      <c r="Q698" s="338"/>
      <c r="R698" s="338"/>
    </row>
    <row r="699" spans="11:18" ht="15.75" customHeight="1">
      <c r="K699" s="338"/>
      <c r="L699" s="338"/>
      <c r="M699" s="338"/>
      <c r="N699" s="338"/>
      <c r="O699" s="338"/>
      <c r="P699" s="338"/>
      <c r="Q699" s="338"/>
      <c r="R699" s="338"/>
    </row>
    <row r="700" spans="11:18" ht="15.75" customHeight="1">
      <c r="K700" s="338"/>
      <c r="L700" s="338"/>
      <c r="M700" s="338"/>
      <c r="N700" s="338"/>
      <c r="O700" s="338"/>
      <c r="P700" s="338"/>
      <c r="Q700" s="338"/>
      <c r="R700" s="338"/>
    </row>
    <row r="701" spans="11:18" ht="15.75" customHeight="1">
      <c r="K701" s="338"/>
      <c r="L701" s="338"/>
      <c r="M701" s="338"/>
      <c r="N701" s="338"/>
      <c r="O701" s="338"/>
      <c r="P701" s="338"/>
      <c r="Q701" s="338"/>
      <c r="R701" s="338"/>
    </row>
    <row r="702" spans="11:18" ht="15.75" customHeight="1">
      <c r="K702" s="338"/>
      <c r="L702" s="338"/>
      <c r="M702" s="338"/>
      <c r="N702" s="338"/>
      <c r="O702" s="338"/>
      <c r="P702" s="338"/>
      <c r="Q702" s="338"/>
      <c r="R702" s="338"/>
    </row>
    <row r="703" spans="11:18" ht="15.75" customHeight="1">
      <c r="K703" s="338"/>
      <c r="L703" s="338"/>
      <c r="M703" s="338"/>
      <c r="N703" s="338"/>
      <c r="O703" s="338"/>
      <c r="P703" s="338"/>
      <c r="Q703" s="338"/>
      <c r="R703" s="338"/>
    </row>
    <row r="704" spans="11:18" ht="15.75" customHeight="1">
      <c r="K704" s="338"/>
      <c r="L704" s="338"/>
      <c r="M704" s="338"/>
      <c r="N704" s="338"/>
      <c r="O704" s="338"/>
      <c r="P704" s="338"/>
      <c r="Q704" s="338"/>
      <c r="R704" s="338"/>
    </row>
    <row r="705" spans="11:18" ht="15.75" customHeight="1">
      <c r="K705" s="338"/>
      <c r="L705" s="338"/>
      <c r="M705" s="338"/>
      <c r="N705" s="338"/>
      <c r="O705" s="338"/>
      <c r="P705" s="338"/>
      <c r="Q705" s="338"/>
      <c r="R705" s="338"/>
    </row>
    <row r="706" spans="11:18" ht="15.75" customHeight="1">
      <c r="K706" s="338"/>
      <c r="L706" s="338"/>
      <c r="M706" s="338"/>
      <c r="N706" s="338"/>
      <c r="O706" s="338"/>
      <c r="P706" s="338"/>
      <c r="Q706" s="338"/>
      <c r="R706" s="338"/>
    </row>
    <row r="707" spans="11:18" ht="15.75" customHeight="1">
      <c r="K707" s="338"/>
      <c r="L707" s="338"/>
      <c r="M707" s="338"/>
      <c r="N707" s="338"/>
      <c r="O707" s="338"/>
      <c r="P707" s="338"/>
      <c r="Q707" s="338"/>
      <c r="R707" s="338"/>
    </row>
    <row r="708" spans="11:18" ht="15.75" customHeight="1">
      <c r="K708" s="338"/>
      <c r="L708" s="338"/>
      <c r="M708" s="338"/>
      <c r="N708" s="338"/>
      <c r="O708" s="338"/>
      <c r="P708" s="338"/>
      <c r="Q708" s="338"/>
      <c r="R708" s="338"/>
    </row>
    <row r="709" spans="11:18" ht="15.75" customHeight="1">
      <c r="K709" s="338"/>
      <c r="L709" s="338"/>
      <c r="M709" s="338"/>
      <c r="N709" s="338"/>
      <c r="O709" s="338"/>
      <c r="P709" s="338"/>
      <c r="Q709" s="338"/>
      <c r="R709" s="338"/>
    </row>
    <row r="710" spans="11:18" ht="15.75" customHeight="1">
      <c r="K710" s="338"/>
      <c r="L710" s="338"/>
      <c r="M710" s="338"/>
      <c r="N710" s="338"/>
      <c r="O710" s="338"/>
      <c r="P710" s="338"/>
      <c r="Q710" s="338"/>
      <c r="R710" s="338"/>
    </row>
    <row r="711" spans="11:18" ht="15.75" customHeight="1">
      <c r="K711" s="338"/>
      <c r="L711" s="338"/>
      <c r="M711" s="338"/>
      <c r="N711" s="338"/>
      <c r="O711" s="338"/>
      <c r="P711" s="338"/>
      <c r="Q711" s="338"/>
      <c r="R711" s="338"/>
    </row>
    <row r="712" spans="11:18" ht="15.75" customHeight="1">
      <c r="K712" s="338"/>
      <c r="L712" s="338"/>
      <c r="M712" s="338"/>
      <c r="N712" s="338"/>
      <c r="O712" s="338"/>
      <c r="P712" s="338"/>
      <c r="Q712" s="338"/>
      <c r="R712" s="338"/>
    </row>
    <row r="713" spans="11:18" ht="15.75" customHeight="1">
      <c r="K713" s="338"/>
      <c r="L713" s="338"/>
      <c r="M713" s="338"/>
      <c r="N713" s="338"/>
      <c r="O713" s="338"/>
      <c r="P713" s="338"/>
      <c r="Q713" s="338"/>
      <c r="R713" s="338"/>
    </row>
    <row r="714" spans="11:18" ht="15.75" customHeight="1">
      <c r="K714" s="338"/>
      <c r="L714" s="338"/>
      <c r="M714" s="338"/>
      <c r="N714" s="338"/>
      <c r="O714" s="338"/>
      <c r="P714" s="338"/>
      <c r="Q714" s="338"/>
      <c r="R714" s="338"/>
    </row>
    <row r="715" spans="11:18" ht="15.75" customHeight="1">
      <c r="K715" s="338"/>
      <c r="L715" s="338"/>
      <c r="M715" s="338"/>
      <c r="N715" s="338"/>
      <c r="O715" s="338"/>
      <c r="P715" s="338"/>
      <c r="Q715" s="338"/>
      <c r="R715" s="338"/>
    </row>
    <row r="716" spans="11:18" ht="15.75" customHeight="1">
      <c r="K716" s="338"/>
      <c r="L716" s="338"/>
      <c r="M716" s="338"/>
      <c r="N716" s="338"/>
      <c r="O716" s="338"/>
      <c r="P716" s="338"/>
      <c r="Q716" s="338"/>
      <c r="R716" s="338"/>
    </row>
    <row r="717" spans="11:18" ht="15.75" customHeight="1">
      <c r="K717" s="338"/>
      <c r="L717" s="338"/>
      <c r="M717" s="338"/>
      <c r="N717" s="338"/>
      <c r="O717" s="338"/>
      <c r="P717" s="338"/>
      <c r="Q717" s="338"/>
      <c r="R717" s="338"/>
    </row>
    <row r="718" spans="11:18" ht="15.75" customHeight="1">
      <c r="K718" s="338"/>
      <c r="L718" s="338"/>
      <c r="M718" s="338"/>
      <c r="N718" s="338"/>
      <c r="O718" s="338"/>
      <c r="P718" s="338"/>
      <c r="Q718" s="338"/>
      <c r="R718" s="338"/>
    </row>
    <row r="719" spans="11:18" ht="15.75" customHeight="1">
      <c r="K719" s="338"/>
      <c r="L719" s="338"/>
      <c r="M719" s="338"/>
      <c r="N719" s="338"/>
      <c r="O719" s="338"/>
      <c r="P719" s="338"/>
      <c r="Q719" s="338"/>
      <c r="R719" s="338"/>
    </row>
    <row r="720" spans="11:18" ht="15.75" customHeight="1">
      <c r="K720" s="338"/>
      <c r="L720" s="338"/>
      <c r="M720" s="338"/>
      <c r="N720" s="338"/>
      <c r="O720" s="338"/>
      <c r="P720" s="338"/>
      <c r="Q720" s="338"/>
      <c r="R720" s="338"/>
    </row>
    <row r="721" spans="11:18" ht="15.75" customHeight="1">
      <c r="K721" s="338"/>
      <c r="L721" s="338"/>
      <c r="M721" s="338"/>
      <c r="N721" s="338"/>
      <c r="O721" s="338"/>
      <c r="P721" s="338"/>
      <c r="Q721" s="338"/>
      <c r="R721" s="338"/>
    </row>
    <row r="722" spans="11:18" ht="15.75" customHeight="1">
      <c r="K722" s="338"/>
      <c r="L722" s="338"/>
      <c r="M722" s="338"/>
      <c r="N722" s="338"/>
      <c r="O722" s="338"/>
      <c r="P722" s="338"/>
      <c r="Q722" s="338"/>
      <c r="R722" s="338"/>
    </row>
    <row r="723" spans="11:18" ht="15.75" customHeight="1">
      <c r="K723" s="338"/>
      <c r="L723" s="338"/>
      <c r="M723" s="338"/>
      <c r="N723" s="338"/>
      <c r="O723" s="338"/>
      <c r="P723" s="338"/>
      <c r="Q723" s="338"/>
      <c r="R723" s="338"/>
    </row>
    <row r="724" spans="11:18" ht="15.75" customHeight="1">
      <c r="K724" s="338"/>
      <c r="L724" s="338"/>
      <c r="M724" s="338"/>
      <c r="N724" s="338"/>
      <c r="O724" s="338"/>
      <c r="P724" s="338"/>
      <c r="Q724" s="338"/>
      <c r="R724" s="338"/>
    </row>
    <row r="725" spans="11:18" ht="15.75" customHeight="1">
      <c r="K725" s="338"/>
      <c r="L725" s="338"/>
      <c r="M725" s="338"/>
      <c r="N725" s="338"/>
      <c r="O725" s="338"/>
      <c r="P725" s="338"/>
      <c r="Q725" s="338"/>
      <c r="R725" s="338"/>
    </row>
    <row r="726" spans="11:18" ht="15.75" customHeight="1">
      <c r="K726" s="338"/>
      <c r="L726" s="338"/>
      <c r="M726" s="338"/>
      <c r="N726" s="338"/>
      <c r="O726" s="338"/>
      <c r="P726" s="338"/>
      <c r="Q726" s="338"/>
      <c r="R726" s="338"/>
    </row>
    <row r="727" spans="11:18" ht="15.75" customHeight="1">
      <c r="K727" s="338"/>
      <c r="L727" s="338"/>
      <c r="M727" s="338"/>
      <c r="N727" s="338"/>
      <c r="O727" s="338"/>
      <c r="P727" s="338"/>
      <c r="Q727" s="338"/>
      <c r="R727" s="338"/>
    </row>
    <row r="728" spans="11:18" ht="15.75" customHeight="1">
      <c r="K728" s="338"/>
      <c r="L728" s="338"/>
      <c r="M728" s="338"/>
      <c r="N728" s="338"/>
      <c r="O728" s="338"/>
      <c r="P728" s="338"/>
      <c r="Q728" s="338"/>
      <c r="R728" s="338"/>
    </row>
    <row r="729" spans="11:18" ht="15.75" customHeight="1">
      <c r="K729" s="338"/>
      <c r="L729" s="338"/>
      <c r="M729" s="338"/>
      <c r="N729" s="338"/>
      <c r="O729" s="338"/>
      <c r="P729" s="338"/>
      <c r="Q729" s="338"/>
      <c r="R729" s="338"/>
    </row>
    <row r="730" spans="11:18" ht="15.75" customHeight="1">
      <c r="K730" s="338"/>
      <c r="L730" s="338"/>
      <c r="M730" s="338"/>
      <c r="N730" s="338"/>
      <c r="O730" s="338"/>
      <c r="P730" s="338"/>
      <c r="Q730" s="338"/>
      <c r="R730" s="338"/>
    </row>
    <row r="731" spans="11:18" ht="15.75" customHeight="1">
      <c r="K731" s="338"/>
      <c r="L731" s="338"/>
      <c r="M731" s="338"/>
      <c r="N731" s="338"/>
      <c r="O731" s="338"/>
      <c r="P731" s="338"/>
      <c r="Q731" s="338"/>
      <c r="R731" s="338"/>
    </row>
    <row r="732" spans="11:18" ht="15.75" customHeight="1">
      <c r="K732" s="338"/>
      <c r="L732" s="338"/>
      <c r="M732" s="338"/>
      <c r="N732" s="338"/>
      <c r="O732" s="338"/>
      <c r="P732" s="338"/>
      <c r="Q732" s="338"/>
      <c r="R732" s="338"/>
    </row>
    <row r="733" spans="11:18" ht="15.75" customHeight="1">
      <c r="K733" s="338"/>
      <c r="L733" s="338"/>
      <c r="M733" s="338"/>
      <c r="N733" s="338"/>
      <c r="O733" s="338"/>
      <c r="P733" s="338"/>
      <c r="Q733" s="338"/>
      <c r="R733" s="338"/>
    </row>
    <row r="734" spans="11:18" ht="15.75" customHeight="1">
      <c r="K734" s="338"/>
      <c r="L734" s="338"/>
      <c r="M734" s="338"/>
      <c r="N734" s="338"/>
      <c r="O734" s="338"/>
      <c r="P734" s="338"/>
      <c r="Q734" s="338"/>
      <c r="R734" s="338"/>
    </row>
    <row r="735" spans="11:18" ht="15.75" customHeight="1">
      <c r="K735" s="338"/>
      <c r="L735" s="338"/>
      <c r="M735" s="338"/>
      <c r="N735" s="338"/>
      <c r="O735" s="338"/>
      <c r="P735" s="338"/>
      <c r="Q735" s="338"/>
      <c r="R735" s="338"/>
    </row>
    <row r="736" spans="11:18" ht="15.75" customHeight="1">
      <c r="K736" s="338"/>
      <c r="L736" s="338"/>
      <c r="M736" s="338"/>
      <c r="N736" s="338"/>
      <c r="O736" s="338"/>
      <c r="P736" s="338"/>
      <c r="Q736" s="338"/>
      <c r="R736" s="338"/>
    </row>
    <row r="737" spans="11:18" ht="15.75" customHeight="1">
      <c r="K737" s="338"/>
      <c r="L737" s="338"/>
      <c r="M737" s="338"/>
      <c r="N737" s="338"/>
      <c r="O737" s="338"/>
      <c r="P737" s="338"/>
      <c r="Q737" s="338"/>
      <c r="R737" s="338"/>
    </row>
    <row r="738" spans="11:18" ht="15.75" customHeight="1">
      <c r="K738" s="338"/>
      <c r="L738" s="338"/>
      <c r="M738" s="338"/>
      <c r="N738" s="338"/>
      <c r="O738" s="338"/>
      <c r="P738" s="338"/>
      <c r="Q738" s="338"/>
      <c r="R738" s="338"/>
    </row>
    <row r="739" spans="11:18" ht="15.75" customHeight="1">
      <c r="K739" s="338"/>
      <c r="L739" s="338"/>
      <c r="M739" s="338"/>
      <c r="N739" s="338"/>
      <c r="O739" s="338"/>
      <c r="P739" s="338"/>
      <c r="Q739" s="338"/>
      <c r="R739" s="338"/>
    </row>
    <row r="740" spans="11:18" ht="15.75" customHeight="1">
      <c r="K740" s="338"/>
      <c r="L740" s="338"/>
      <c r="M740" s="338"/>
      <c r="N740" s="338"/>
      <c r="O740" s="338"/>
      <c r="P740" s="338"/>
      <c r="Q740" s="338"/>
      <c r="R740" s="338"/>
    </row>
    <row r="741" spans="11:18" ht="15.75" customHeight="1">
      <c r="K741" s="338"/>
      <c r="L741" s="338"/>
      <c r="M741" s="338"/>
      <c r="N741" s="338"/>
      <c r="O741" s="338"/>
      <c r="P741" s="338"/>
      <c r="Q741" s="338"/>
      <c r="R741" s="338"/>
    </row>
    <row r="742" spans="11:18" ht="15.75" customHeight="1">
      <c r="K742" s="338"/>
      <c r="L742" s="338"/>
      <c r="M742" s="338"/>
      <c r="N742" s="338"/>
      <c r="O742" s="338"/>
      <c r="P742" s="338"/>
      <c r="Q742" s="338"/>
      <c r="R742" s="338"/>
    </row>
    <row r="743" spans="11:18" ht="15.75" customHeight="1">
      <c r="K743" s="338"/>
      <c r="L743" s="338"/>
      <c r="M743" s="338"/>
      <c r="N743" s="338"/>
      <c r="O743" s="338"/>
      <c r="P743" s="338"/>
      <c r="Q743" s="338"/>
      <c r="R743" s="338"/>
    </row>
    <row r="744" spans="11:18" ht="15.75" customHeight="1">
      <c r="K744" s="338"/>
      <c r="L744" s="338"/>
      <c r="M744" s="338"/>
      <c r="N744" s="338"/>
      <c r="O744" s="338"/>
      <c r="P744" s="338"/>
      <c r="Q744" s="338"/>
      <c r="R744" s="338"/>
    </row>
    <row r="745" spans="11:18" ht="15.75" customHeight="1">
      <c r="K745" s="338"/>
      <c r="L745" s="338"/>
      <c r="M745" s="338"/>
      <c r="N745" s="338"/>
      <c r="O745" s="338"/>
      <c r="P745" s="338"/>
      <c r="Q745" s="338"/>
      <c r="R745" s="338"/>
    </row>
    <row r="746" spans="11:18" ht="15.75" customHeight="1">
      <c r="K746" s="338"/>
      <c r="L746" s="338"/>
      <c r="M746" s="338"/>
      <c r="N746" s="338"/>
      <c r="O746" s="338"/>
      <c r="P746" s="338"/>
      <c r="Q746" s="338"/>
      <c r="R746" s="338"/>
    </row>
    <row r="747" spans="11:18" ht="15.75" customHeight="1">
      <c r="K747" s="338"/>
      <c r="L747" s="338"/>
      <c r="M747" s="338"/>
      <c r="N747" s="338"/>
      <c r="O747" s="338"/>
      <c r="P747" s="338"/>
      <c r="Q747" s="338"/>
      <c r="R747" s="338"/>
    </row>
    <row r="748" spans="11:18" ht="15.75" customHeight="1">
      <c r="K748" s="338"/>
      <c r="L748" s="338"/>
      <c r="M748" s="338"/>
      <c r="N748" s="338"/>
      <c r="O748" s="338"/>
      <c r="P748" s="338"/>
      <c r="Q748" s="338"/>
      <c r="R748" s="338"/>
    </row>
    <row r="749" spans="11:18" ht="15.75" customHeight="1">
      <c r="K749" s="338"/>
      <c r="L749" s="338"/>
      <c r="M749" s="338"/>
      <c r="N749" s="338"/>
      <c r="O749" s="338"/>
      <c r="P749" s="338"/>
      <c r="Q749" s="338"/>
      <c r="R749" s="338"/>
    </row>
    <row r="750" spans="11:18" ht="15.75" customHeight="1">
      <c r="K750" s="338"/>
      <c r="L750" s="338"/>
      <c r="M750" s="338"/>
      <c r="N750" s="338"/>
      <c r="O750" s="338"/>
      <c r="P750" s="338"/>
      <c r="Q750" s="338"/>
      <c r="R750" s="338"/>
    </row>
    <row r="751" spans="11:18" ht="15.75" customHeight="1">
      <c r="K751" s="338"/>
      <c r="L751" s="338"/>
      <c r="M751" s="338"/>
      <c r="N751" s="338"/>
      <c r="O751" s="338"/>
      <c r="P751" s="338"/>
      <c r="Q751" s="338"/>
      <c r="R751" s="338"/>
    </row>
    <row r="752" spans="11:18" ht="15.75" customHeight="1">
      <c r="K752" s="338"/>
      <c r="L752" s="338"/>
      <c r="M752" s="338"/>
      <c r="N752" s="338"/>
      <c r="O752" s="338"/>
      <c r="P752" s="338"/>
      <c r="Q752" s="338"/>
      <c r="R752" s="338"/>
    </row>
    <row r="753" spans="11:18" ht="15.75" customHeight="1">
      <c r="K753" s="338"/>
      <c r="L753" s="338"/>
      <c r="M753" s="338"/>
      <c r="N753" s="338"/>
      <c r="O753" s="338"/>
      <c r="P753" s="338"/>
      <c r="Q753" s="338"/>
      <c r="R753" s="338"/>
    </row>
    <row r="754" spans="11:18" ht="15.75" customHeight="1">
      <c r="K754" s="338"/>
      <c r="L754" s="338"/>
      <c r="M754" s="338"/>
      <c r="N754" s="338"/>
      <c r="O754" s="338"/>
      <c r="P754" s="338"/>
      <c r="Q754" s="338"/>
      <c r="R754" s="338"/>
    </row>
    <row r="755" spans="11:18" ht="15.75" customHeight="1">
      <c r="K755" s="338"/>
      <c r="L755" s="338"/>
      <c r="M755" s="338"/>
      <c r="N755" s="338"/>
      <c r="O755" s="338"/>
      <c r="P755" s="338"/>
      <c r="Q755" s="338"/>
      <c r="R755" s="338"/>
    </row>
    <row r="756" spans="11:18" ht="15.75" customHeight="1">
      <c r="K756" s="338"/>
      <c r="L756" s="338"/>
      <c r="M756" s="338"/>
      <c r="N756" s="338"/>
      <c r="O756" s="338"/>
      <c r="P756" s="338"/>
      <c r="Q756" s="338"/>
      <c r="R756" s="338"/>
    </row>
    <row r="757" spans="11:18" ht="15.75" customHeight="1">
      <c r="K757" s="338"/>
      <c r="L757" s="338"/>
      <c r="M757" s="338"/>
      <c r="N757" s="338"/>
      <c r="O757" s="338"/>
      <c r="P757" s="338"/>
      <c r="Q757" s="338"/>
      <c r="R757" s="338"/>
    </row>
    <row r="758" spans="11:18" ht="15.75" customHeight="1">
      <c r="K758" s="338"/>
      <c r="L758" s="338"/>
      <c r="M758" s="338"/>
      <c r="N758" s="338"/>
      <c r="O758" s="338"/>
      <c r="P758" s="338"/>
      <c r="Q758" s="338"/>
      <c r="R758" s="338"/>
    </row>
    <row r="759" spans="11:18" ht="15.75" customHeight="1">
      <c r="K759" s="338"/>
      <c r="L759" s="338"/>
      <c r="M759" s="338"/>
      <c r="N759" s="338"/>
      <c r="O759" s="338"/>
      <c r="P759" s="338"/>
      <c r="Q759" s="338"/>
      <c r="R759" s="338"/>
    </row>
    <row r="760" spans="11:18" ht="15.75" customHeight="1">
      <c r="K760" s="338"/>
      <c r="L760" s="338"/>
      <c r="M760" s="338"/>
      <c r="N760" s="338"/>
      <c r="O760" s="338"/>
      <c r="P760" s="338"/>
      <c r="Q760" s="338"/>
      <c r="R760" s="338"/>
    </row>
    <row r="761" spans="11:18" ht="15.75" customHeight="1">
      <c r="K761" s="338"/>
      <c r="L761" s="338"/>
      <c r="M761" s="338"/>
      <c r="N761" s="338"/>
      <c r="O761" s="338"/>
      <c r="P761" s="338"/>
      <c r="Q761" s="338"/>
      <c r="R761" s="338"/>
    </row>
    <row r="762" spans="11:18" ht="15.75" customHeight="1">
      <c r="K762" s="338"/>
      <c r="L762" s="338"/>
      <c r="M762" s="338"/>
      <c r="N762" s="338"/>
      <c r="O762" s="338"/>
      <c r="P762" s="338"/>
      <c r="Q762" s="338"/>
      <c r="R762" s="338"/>
    </row>
    <row r="763" spans="11:18" ht="15.75" customHeight="1">
      <c r="K763" s="338"/>
      <c r="L763" s="338"/>
      <c r="M763" s="338"/>
      <c r="N763" s="338"/>
      <c r="O763" s="338"/>
      <c r="P763" s="338"/>
      <c r="Q763" s="338"/>
      <c r="R763" s="338"/>
    </row>
    <row r="764" spans="11:18" ht="15.75" customHeight="1">
      <c r="K764" s="338"/>
      <c r="L764" s="338"/>
      <c r="M764" s="338"/>
      <c r="N764" s="338"/>
      <c r="O764" s="338"/>
      <c r="P764" s="338"/>
      <c r="Q764" s="338"/>
      <c r="R764" s="338"/>
    </row>
    <row r="765" spans="11:18" ht="15.75" customHeight="1">
      <c r="K765" s="338"/>
      <c r="L765" s="338"/>
      <c r="M765" s="338"/>
      <c r="N765" s="338"/>
      <c r="O765" s="338"/>
      <c r="P765" s="338"/>
      <c r="Q765" s="338"/>
      <c r="R765" s="338"/>
    </row>
    <row r="766" spans="11:18" ht="15.75" customHeight="1">
      <c r="K766" s="338"/>
      <c r="L766" s="338"/>
      <c r="M766" s="338"/>
      <c r="N766" s="338"/>
      <c r="O766" s="338"/>
      <c r="P766" s="338"/>
      <c r="Q766" s="338"/>
      <c r="R766" s="338"/>
    </row>
    <row r="767" spans="11:18" ht="15.75" customHeight="1">
      <c r="K767" s="338"/>
      <c r="L767" s="338"/>
      <c r="M767" s="338"/>
      <c r="N767" s="338"/>
      <c r="O767" s="338"/>
      <c r="P767" s="338"/>
      <c r="Q767" s="338"/>
      <c r="R767" s="338"/>
    </row>
    <row r="768" spans="11:18" ht="15.75" customHeight="1">
      <c r="K768" s="338"/>
      <c r="L768" s="338"/>
      <c r="M768" s="338"/>
      <c r="N768" s="338"/>
      <c r="O768" s="338"/>
      <c r="P768" s="338"/>
      <c r="Q768" s="338"/>
      <c r="R768" s="338"/>
    </row>
    <row r="769" spans="11:18" ht="15.75" customHeight="1">
      <c r="K769" s="338"/>
      <c r="L769" s="338"/>
      <c r="M769" s="338"/>
      <c r="N769" s="338"/>
      <c r="O769" s="338"/>
      <c r="P769" s="338"/>
      <c r="Q769" s="338"/>
      <c r="R769" s="338"/>
    </row>
    <row r="770" spans="11:18" ht="15.75" customHeight="1">
      <c r="K770" s="338"/>
      <c r="L770" s="338"/>
      <c r="M770" s="338"/>
      <c r="N770" s="338"/>
      <c r="O770" s="338"/>
      <c r="P770" s="338"/>
      <c r="Q770" s="338"/>
      <c r="R770" s="338"/>
    </row>
    <row r="771" spans="11:18" ht="15.75" customHeight="1">
      <c r="K771" s="338"/>
      <c r="L771" s="338"/>
      <c r="M771" s="338"/>
      <c r="N771" s="338"/>
      <c r="O771" s="338"/>
      <c r="P771" s="338"/>
      <c r="Q771" s="338"/>
      <c r="R771" s="338"/>
    </row>
    <row r="772" spans="11:18" ht="15.75" customHeight="1">
      <c r="K772" s="338"/>
      <c r="L772" s="338"/>
      <c r="M772" s="338"/>
      <c r="N772" s="338"/>
      <c r="O772" s="338"/>
      <c r="P772" s="338"/>
      <c r="Q772" s="338"/>
      <c r="R772" s="338"/>
    </row>
    <row r="773" spans="11:18" ht="15.75" customHeight="1">
      <c r="K773" s="338"/>
      <c r="L773" s="338"/>
      <c r="M773" s="338"/>
      <c r="N773" s="338"/>
      <c r="O773" s="338"/>
      <c r="P773" s="338"/>
      <c r="Q773" s="338"/>
      <c r="R773" s="338"/>
    </row>
    <row r="774" spans="11:18" ht="15.75" customHeight="1">
      <c r="K774" s="338"/>
      <c r="L774" s="338"/>
      <c r="M774" s="338"/>
      <c r="N774" s="338"/>
      <c r="O774" s="338"/>
      <c r="P774" s="338"/>
      <c r="Q774" s="338"/>
      <c r="R774" s="338"/>
    </row>
    <row r="775" spans="11:18" ht="15.75" customHeight="1">
      <c r="K775" s="338"/>
      <c r="L775" s="338"/>
      <c r="M775" s="338"/>
      <c r="N775" s="338"/>
      <c r="O775" s="338"/>
      <c r="P775" s="338"/>
      <c r="Q775" s="338"/>
      <c r="R775" s="338"/>
    </row>
    <row r="776" spans="11:18" ht="15.75" customHeight="1">
      <c r="K776" s="338"/>
      <c r="L776" s="338"/>
      <c r="M776" s="338"/>
      <c r="N776" s="338"/>
      <c r="O776" s="338"/>
      <c r="P776" s="338"/>
      <c r="Q776" s="338"/>
      <c r="R776" s="338"/>
    </row>
    <row r="777" spans="11:18" ht="15.75" customHeight="1">
      <c r="K777" s="338"/>
      <c r="L777" s="338"/>
      <c r="M777" s="338"/>
      <c r="N777" s="338"/>
      <c r="O777" s="338"/>
      <c r="P777" s="338"/>
      <c r="Q777" s="338"/>
      <c r="R777" s="338"/>
    </row>
    <row r="778" spans="11:18" ht="15.75" customHeight="1">
      <c r="K778" s="338"/>
      <c r="L778" s="338"/>
      <c r="M778" s="338"/>
      <c r="N778" s="338"/>
      <c r="O778" s="338"/>
      <c r="P778" s="338"/>
      <c r="Q778" s="338"/>
      <c r="R778" s="338"/>
    </row>
    <row r="779" spans="11:18" ht="15.75" customHeight="1">
      <c r="K779" s="338"/>
      <c r="L779" s="338"/>
      <c r="M779" s="338"/>
      <c r="N779" s="338"/>
      <c r="O779" s="338"/>
      <c r="P779" s="338"/>
      <c r="Q779" s="338"/>
      <c r="R779" s="338"/>
    </row>
    <row r="780" spans="11:18" ht="15.75" customHeight="1">
      <c r="K780" s="338"/>
      <c r="L780" s="338"/>
      <c r="M780" s="338"/>
      <c r="N780" s="338"/>
      <c r="O780" s="338"/>
      <c r="P780" s="338"/>
      <c r="Q780" s="338"/>
      <c r="R780" s="338"/>
    </row>
    <row r="781" spans="11:18" ht="15.75" customHeight="1">
      <c r="K781" s="338"/>
      <c r="L781" s="338"/>
      <c r="M781" s="338"/>
      <c r="N781" s="338"/>
      <c r="O781" s="338"/>
      <c r="P781" s="338"/>
      <c r="Q781" s="338"/>
      <c r="R781" s="338"/>
    </row>
    <row r="782" spans="11:18" ht="15.75" customHeight="1">
      <c r="K782" s="338"/>
      <c r="L782" s="338"/>
      <c r="M782" s="338"/>
      <c r="N782" s="338"/>
      <c r="O782" s="338"/>
      <c r="P782" s="338"/>
      <c r="Q782" s="338"/>
      <c r="R782" s="338"/>
    </row>
    <row r="783" spans="11:18" ht="15.75" customHeight="1">
      <c r="K783" s="338"/>
      <c r="L783" s="338"/>
      <c r="M783" s="338"/>
      <c r="N783" s="338"/>
      <c r="O783" s="338"/>
      <c r="P783" s="338"/>
      <c r="Q783" s="338"/>
      <c r="R783" s="338"/>
    </row>
    <row r="784" spans="11:18" ht="15.75" customHeight="1">
      <c r="K784" s="338"/>
      <c r="L784" s="338"/>
      <c r="M784" s="338"/>
      <c r="N784" s="338"/>
      <c r="O784" s="338"/>
      <c r="P784" s="338"/>
      <c r="Q784" s="338"/>
      <c r="R784" s="338"/>
    </row>
    <row r="785" spans="11:18" ht="15.75" customHeight="1">
      <c r="K785" s="338"/>
      <c r="L785" s="338"/>
      <c r="M785" s="338"/>
      <c r="N785" s="338"/>
      <c r="O785" s="338"/>
      <c r="P785" s="338"/>
      <c r="Q785" s="338"/>
      <c r="R785" s="338"/>
    </row>
    <row r="786" spans="11:18" ht="15.75" customHeight="1">
      <c r="K786" s="338"/>
      <c r="L786" s="338"/>
      <c r="M786" s="338"/>
      <c r="N786" s="338"/>
      <c r="O786" s="338"/>
      <c r="P786" s="338"/>
      <c r="Q786" s="338"/>
      <c r="R786" s="338"/>
    </row>
    <row r="787" spans="11:18" ht="15.75" customHeight="1">
      <c r="K787" s="338"/>
      <c r="L787" s="338"/>
      <c r="M787" s="338"/>
      <c r="N787" s="338"/>
      <c r="O787" s="338"/>
      <c r="P787" s="338"/>
      <c r="Q787" s="338"/>
      <c r="R787" s="338"/>
    </row>
    <row r="788" spans="11:18" ht="15.75" customHeight="1">
      <c r="K788" s="338"/>
      <c r="L788" s="338"/>
      <c r="M788" s="338"/>
      <c r="N788" s="338"/>
      <c r="O788" s="338"/>
      <c r="P788" s="338"/>
      <c r="Q788" s="338"/>
      <c r="R788" s="338"/>
    </row>
    <row r="789" spans="11:18" ht="15.75" customHeight="1">
      <c r="K789" s="338"/>
      <c r="L789" s="338"/>
      <c r="M789" s="338"/>
      <c r="N789" s="338"/>
      <c r="O789" s="338"/>
      <c r="P789" s="338"/>
      <c r="Q789" s="338"/>
      <c r="R789" s="338"/>
    </row>
    <row r="790" spans="11:18" ht="15.75" customHeight="1">
      <c r="K790" s="338"/>
      <c r="L790" s="338"/>
      <c r="M790" s="338"/>
      <c r="N790" s="338"/>
      <c r="O790" s="338"/>
      <c r="P790" s="338"/>
      <c r="Q790" s="338"/>
      <c r="R790" s="338"/>
    </row>
    <row r="791" spans="11:18" ht="15.75" customHeight="1">
      <c r="K791" s="338"/>
      <c r="L791" s="338"/>
      <c r="M791" s="338"/>
      <c r="N791" s="338"/>
      <c r="O791" s="338"/>
      <c r="P791" s="338"/>
      <c r="Q791" s="338"/>
      <c r="R791" s="338"/>
    </row>
    <row r="792" spans="11:18" ht="15.75" customHeight="1">
      <c r="K792" s="338"/>
      <c r="L792" s="338"/>
      <c r="M792" s="338"/>
      <c r="N792" s="338"/>
      <c r="O792" s="338"/>
      <c r="P792" s="338"/>
      <c r="Q792" s="338"/>
      <c r="R792" s="338"/>
    </row>
    <row r="793" spans="11:18" ht="15.75" customHeight="1">
      <c r="K793" s="338"/>
      <c r="L793" s="338"/>
      <c r="M793" s="338"/>
      <c r="N793" s="338"/>
      <c r="O793" s="338"/>
      <c r="P793" s="338"/>
      <c r="Q793" s="338"/>
      <c r="R793" s="338"/>
    </row>
    <row r="794" spans="11:18" ht="15.75" customHeight="1">
      <c r="K794" s="338"/>
      <c r="L794" s="338"/>
      <c r="M794" s="338"/>
      <c r="N794" s="338"/>
      <c r="O794" s="338"/>
      <c r="P794" s="338"/>
      <c r="Q794" s="338"/>
      <c r="R794" s="338"/>
    </row>
    <row r="795" spans="11:18" ht="15.75" customHeight="1">
      <c r="K795" s="338"/>
      <c r="L795" s="338"/>
      <c r="M795" s="338"/>
      <c r="N795" s="338"/>
      <c r="O795" s="338"/>
      <c r="P795" s="338"/>
      <c r="Q795" s="338"/>
      <c r="R795" s="338"/>
    </row>
    <row r="796" spans="11:18" ht="15.75" customHeight="1">
      <c r="K796" s="338"/>
      <c r="L796" s="338"/>
      <c r="M796" s="338"/>
      <c r="N796" s="338"/>
      <c r="O796" s="338"/>
      <c r="P796" s="338"/>
      <c r="Q796" s="338"/>
      <c r="R796" s="338"/>
    </row>
    <row r="797" spans="11:18" ht="15.75" customHeight="1">
      <c r="K797" s="338"/>
      <c r="L797" s="338"/>
      <c r="M797" s="338"/>
      <c r="N797" s="338"/>
      <c r="O797" s="338"/>
      <c r="P797" s="338"/>
      <c r="Q797" s="338"/>
      <c r="R797" s="338"/>
    </row>
    <row r="798" spans="11:18" ht="15.75" customHeight="1">
      <c r="K798" s="338"/>
      <c r="L798" s="338"/>
      <c r="M798" s="338"/>
      <c r="N798" s="338"/>
      <c r="O798" s="338"/>
      <c r="P798" s="338"/>
      <c r="Q798" s="338"/>
      <c r="R798" s="338"/>
    </row>
    <row r="799" spans="11:18" ht="15.75" customHeight="1">
      <c r="K799" s="338"/>
      <c r="L799" s="338"/>
      <c r="M799" s="338"/>
      <c r="N799" s="338"/>
      <c r="O799" s="338"/>
      <c r="P799" s="338"/>
      <c r="Q799" s="338"/>
      <c r="R799" s="338"/>
    </row>
    <row r="800" spans="11:18" ht="15.75" customHeight="1">
      <c r="K800" s="338"/>
      <c r="L800" s="338"/>
      <c r="M800" s="338"/>
      <c r="N800" s="338"/>
      <c r="O800" s="338"/>
      <c r="P800" s="338"/>
      <c r="Q800" s="338"/>
      <c r="R800" s="338"/>
    </row>
    <row r="801" spans="11:18" ht="15.75" customHeight="1">
      <c r="K801" s="338"/>
      <c r="L801" s="338"/>
      <c r="M801" s="338"/>
      <c r="N801" s="338"/>
      <c r="O801" s="338"/>
      <c r="P801" s="338"/>
      <c r="Q801" s="338"/>
      <c r="R801" s="338"/>
    </row>
    <row r="802" spans="11:18" ht="15.75" customHeight="1">
      <c r="K802" s="338"/>
      <c r="L802" s="338"/>
      <c r="M802" s="338"/>
      <c r="N802" s="338"/>
      <c r="O802" s="338"/>
      <c r="P802" s="338"/>
      <c r="Q802" s="338"/>
      <c r="R802" s="338"/>
    </row>
    <row r="803" spans="11:18" ht="15.75" customHeight="1">
      <c r="K803" s="338"/>
      <c r="L803" s="338"/>
      <c r="M803" s="338"/>
      <c r="N803" s="338"/>
      <c r="O803" s="338"/>
      <c r="P803" s="338"/>
      <c r="Q803" s="338"/>
      <c r="R803" s="338"/>
    </row>
    <row r="804" spans="11:18" ht="15.75" customHeight="1">
      <c r="K804" s="338"/>
      <c r="L804" s="338"/>
      <c r="M804" s="338"/>
      <c r="N804" s="338"/>
      <c r="O804" s="338"/>
      <c r="P804" s="338"/>
      <c r="Q804" s="338"/>
      <c r="R804" s="338"/>
    </row>
    <row r="805" spans="11:18" ht="15.75" customHeight="1">
      <c r="K805" s="338"/>
      <c r="L805" s="338"/>
      <c r="M805" s="338"/>
      <c r="N805" s="338"/>
      <c r="O805" s="338"/>
      <c r="P805" s="338"/>
      <c r="Q805" s="338"/>
      <c r="R805" s="338"/>
    </row>
    <row r="806" spans="11:18" ht="15.75" customHeight="1">
      <c r="K806" s="338"/>
      <c r="L806" s="338"/>
      <c r="M806" s="338"/>
      <c r="N806" s="338"/>
      <c r="O806" s="338"/>
      <c r="P806" s="338"/>
      <c r="Q806" s="338"/>
      <c r="R806" s="338"/>
    </row>
    <row r="807" spans="11:18" ht="15.75" customHeight="1">
      <c r="K807" s="338"/>
      <c r="L807" s="338"/>
      <c r="M807" s="338"/>
      <c r="N807" s="338"/>
      <c r="O807" s="338"/>
      <c r="P807" s="338"/>
      <c r="Q807" s="338"/>
      <c r="R807" s="338"/>
    </row>
    <row r="808" spans="11:18" ht="15.75" customHeight="1">
      <c r="K808" s="338"/>
      <c r="L808" s="338"/>
      <c r="M808" s="338"/>
      <c r="N808" s="338"/>
      <c r="O808" s="338"/>
      <c r="P808" s="338"/>
      <c r="Q808" s="338"/>
      <c r="R808" s="338"/>
    </row>
    <row r="809" spans="11:18" ht="15.75" customHeight="1">
      <c r="K809" s="338"/>
      <c r="L809" s="338"/>
      <c r="M809" s="338"/>
      <c r="N809" s="338"/>
      <c r="O809" s="338"/>
      <c r="P809" s="338"/>
      <c r="Q809" s="338"/>
      <c r="R809" s="338"/>
    </row>
    <row r="810" spans="11:18" ht="15.75" customHeight="1">
      <c r="K810" s="338"/>
      <c r="L810" s="338"/>
      <c r="M810" s="338"/>
      <c r="N810" s="338"/>
      <c r="O810" s="338"/>
      <c r="P810" s="338"/>
      <c r="Q810" s="338"/>
      <c r="R810" s="338"/>
    </row>
    <row r="811" spans="11:18" ht="15.75" customHeight="1">
      <c r="K811" s="338"/>
      <c r="L811" s="338"/>
      <c r="M811" s="338"/>
      <c r="N811" s="338"/>
      <c r="O811" s="338"/>
      <c r="P811" s="338"/>
      <c r="Q811" s="338"/>
      <c r="R811" s="338"/>
    </row>
    <row r="812" spans="11:18" ht="15.75" customHeight="1">
      <c r="K812" s="338"/>
      <c r="L812" s="338"/>
      <c r="M812" s="338"/>
      <c r="N812" s="338"/>
      <c r="O812" s="338"/>
      <c r="P812" s="338"/>
      <c r="Q812" s="338"/>
      <c r="R812" s="338"/>
    </row>
    <row r="813" spans="11:18" ht="15.75" customHeight="1">
      <c r="K813" s="338"/>
      <c r="L813" s="338"/>
      <c r="M813" s="338"/>
      <c r="N813" s="338"/>
      <c r="O813" s="338"/>
      <c r="P813" s="338"/>
      <c r="Q813" s="338"/>
      <c r="R813" s="338"/>
    </row>
    <row r="814" spans="11:18" ht="15.75" customHeight="1">
      <c r="K814" s="338"/>
      <c r="L814" s="338"/>
      <c r="M814" s="338"/>
      <c r="N814" s="338"/>
      <c r="O814" s="338"/>
      <c r="P814" s="338"/>
      <c r="Q814" s="338"/>
      <c r="R814" s="338"/>
    </row>
    <row r="815" spans="11:18" ht="15.75" customHeight="1">
      <c r="K815" s="338"/>
      <c r="L815" s="338"/>
      <c r="M815" s="338"/>
      <c r="N815" s="338"/>
      <c r="O815" s="338"/>
      <c r="P815" s="338"/>
      <c r="Q815" s="338"/>
      <c r="R815" s="338"/>
    </row>
    <row r="816" spans="11:18" ht="15.75" customHeight="1">
      <c r="K816" s="338"/>
      <c r="L816" s="338"/>
      <c r="M816" s="338"/>
      <c r="N816" s="338"/>
      <c r="O816" s="338"/>
      <c r="P816" s="338"/>
      <c r="Q816" s="338"/>
      <c r="R816" s="338"/>
    </row>
    <row r="817" spans="11:18" ht="15.75" customHeight="1">
      <c r="K817" s="338"/>
      <c r="L817" s="338"/>
      <c r="M817" s="338"/>
      <c r="N817" s="338"/>
      <c r="O817" s="338"/>
      <c r="P817" s="338"/>
      <c r="Q817" s="338"/>
      <c r="R817" s="338"/>
    </row>
    <row r="818" spans="11:18" ht="15.75" customHeight="1">
      <c r="K818" s="338"/>
      <c r="L818" s="338"/>
      <c r="M818" s="338"/>
      <c r="N818" s="338"/>
      <c r="O818" s="338"/>
      <c r="P818" s="338"/>
      <c r="Q818" s="338"/>
      <c r="R818" s="338"/>
    </row>
    <row r="819" spans="11:18" ht="15.75" customHeight="1">
      <c r="K819" s="338"/>
      <c r="L819" s="338"/>
      <c r="M819" s="338"/>
      <c r="N819" s="338"/>
      <c r="O819" s="338"/>
      <c r="P819" s="338"/>
      <c r="Q819" s="338"/>
      <c r="R819" s="338"/>
    </row>
    <row r="820" spans="11:18" ht="15.75" customHeight="1">
      <c r="K820" s="338"/>
      <c r="L820" s="338"/>
      <c r="M820" s="338"/>
      <c r="N820" s="338"/>
      <c r="O820" s="338"/>
      <c r="P820" s="338"/>
      <c r="Q820" s="338"/>
      <c r="R820" s="338"/>
    </row>
    <row r="821" spans="11:18" ht="15.75" customHeight="1">
      <c r="K821" s="338"/>
      <c r="L821" s="338"/>
      <c r="M821" s="338"/>
      <c r="N821" s="338"/>
      <c r="O821" s="338"/>
      <c r="P821" s="338"/>
      <c r="Q821" s="338"/>
      <c r="R821" s="338"/>
    </row>
    <row r="822" spans="11:18" ht="15.75" customHeight="1">
      <c r="K822" s="338"/>
      <c r="L822" s="338"/>
      <c r="M822" s="338"/>
      <c r="N822" s="338"/>
      <c r="O822" s="338"/>
      <c r="P822" s="338"/>
      <c r="Q822" s="338"/>
      <c r="R822" s="338"/>
    </row>
    <row r="823" spans="11:18" ht="15.75" customHeight="1">
      <c r="K823" s="338"/>
      <c r="L823" s="338"/>
      <c r="M823" s="338"/>
      <c r="N823" s="338"/>
      <c r="O823" s="338"/>
      <c r="P823" s="338"/>
      <c r="Q823" s="338"/>
      <c r="R823" s="338"/>
    </row>
    <row r="824" spans="11:18" ht="15.75" customHeight="1">
      <c r="K824" s="338"/>
      <c r="L824" s="338"/>
      <c r="M824" s="338"/>
      <c r="N824" s="338"/>
      <c r="O824" s="338"/>
      <c r="P824" s="338"/>
      <c r="Q824" s="338"/>
      <c r="R824" s="338"/>
    </row>
    <row r="825" spans="11:18" ht="15.75" customHeight="1">
      <c r="K825" s="338"/>
      <c r="L825" s="338"/>
      <c r="M825" s="338"/>
      <c r="N825" s="338"/>
      <c r="O825" s="338"/>
      <c r="P825" s="338"/>
      <c r="Q825" s="338"/>
      <c r="R825" s="338"/>
    </row>
    <row r="826" spans="11:18" ht="15.75" customHeight="1">
      <c r="K826" s="338"/>
      <c r="L826" s="338"/>
      <c r="M826" s="338"/>
      <c r="N826" s="338"/>
      <c r="O826" s="338"/>
      <c r="P826" s="338"/>
      <c r="Q826" s="338"/>
      <c r="R826" s="338"/>
    </row>
    <row r="827" spans="11:18" ht="15.75" customHeight="1">
      <c r="K827" s="338"/>
      <c r="L827" s="338"/>
      <c r="M827" s="338"/>
      <c r="N827" s="338"/>
      <c r="O827" s="338"/>
      <c r="P827" s="338"/>
      <c r="Q827" s="338"/>
      <c r="R827" s="338"/>
    </row>
    <row r="828" spans="11:18" ht="15.75" customHeight="1">
      <c r="K828" s="338"/>
      <c r="L828" s="338"/>
      <c r="M828" s="338"/>
      <c r="N828" s="338"/>
      <c r="O828" s="338"/>
      <c r="P828" s="338"/>
      <c r="Q828" s="338"/>
      <c r="R828" s="338"/>
    </row>
    <row r="829" spans="11:18" ht="15.75" customHeight="1">
      <c r="K829" s="338"/>
      <c r="L829" s="338"/>
      <c r="M829" s="338"/>
      <c r="N829" s="338"/>
      <c r="O829" s="338"/>
      <c r="P829" s="338"/>
      <c r="Q829" s="338"/>
      <c r="R829" s="338"/>
    </row>
    <row r="830" spans="11:18" ht="15.75" customHeight="1">
      <c r="K830" s="338"/>
      <c r="L830" s="338"/>
      <c r="M830" s="338"/>
      <c r="N830" s="338"/>
      <c r="O830" s="338"/>
      <c r="P830" s="338"/>
      <c r="Q830" s="338"/>
      <c r="R830" s="338"/>
    </row>
    <row r="831" spans="11:18" ht="15.75" customHeight="1">
      <c r="K831" s="338"/>
      <c r="L831" s="338"/>
      <c r="M831" s="338"/>
      <c r="N831" s="338"/>
      <c r="O831" s="338"/>
      <c r="P831" s="338"/>
      <c r="Q831" s="338"/>
      <c r="R831" s="338"/>
    </row>
    <row r="832" spans="11:18" ht="15.75" customHeight="1">
      <c r="K832" s="338"/>
      <c r="L832" s="338"/>
      <c r="M832" s="338"/>
      <c r="N832" s="338"/>
      <c r="O832" s="338"/>
      <c r="P832" s="338"/>
      <c r="Q832" s="338"/>
      <c r="R832" s="338"/>
    </row>
    <row r="833" spans="11:18" ht="15.75" customHeight="1">
      <c r="K833" s="338"/>
      <c r="L833" s="338"/>
      <c r="M833" s="338"/>
      <c r="N833" s="338"/>
      <c r="O833" s="338"/>
      <c r="P833" s="338"/>
      <c r="Q833" s="338"/>
      <c r="R833" s="338"/>
    </row>
    <row r="834" spans="11:18" ht="15.75" customHeight="1">
      <c r="K834" s="338"/>
      <c r="L834" s="338"/>
      <c r="M834" s="338"/>
      <c r="N834" s="338"/>
      <c r="O834" s="338"/>
      <c r="P834" s="338"/>
      <c r="Q834" s="338"/>
      <c r="R834" s="338"/>
    </row>
    <row r="835" spans="11:18" ht="15.75" customHeight="1">
      <c r="K835" s="338"/>
      <c r="L835" s="338"/>
      <c r="M835" s="338"/>
      <c r="N835" s="338"/>
      <c r="O835" s="338"/>
      <c r="P835" s="338"/>
      <c r="Q835" s="338"/>
      <c r="R835" s="338"/>
    </row>
    <row r="836" spans="11:18" ht="15.75" customHeight="1">
      <c r="K836" s="338"/>
      <c r="L836" s="338"/>
      <c r="M836" s="338"/>
      <c r="N836" s="338"/>
      <c r="O836" s="338"/>
      <c r="P836" s="338"/>
      <c r="Q836" s="338"/>
      <c r="R836" s="338"/>
    </row>
    <row r="837" spans="11:18" ht="15.75" customHeight="1">
      <c r="K837" s="338"/>
      <c r="L837" s="338"/>
      <c r="M837" s="338"/>
      <c r="N837" s="338"/>
      <c r="O837" s="338"/>
      <c r="P837" s="338"/>
      <c r="Q837" s="338"/>
      <c r="R837" s="338"/>
    </row>
    <row r="838" spans="11:18" ht="15.75" customHeight="1">
      <c r="K838" s="338"/>
      <c r="L838" s="338"/>
      <c r="M838" s="338"/>
      <c r="N838" s="338"/>
      <c r="O838" s="338"/>
      <c r="P838" s="338"/>
      <c r="Q838" s="338"/>
      <c r="R838" s="338"/>
    </row>
    <row r="839" spans="11:18" ht="15.75" customHeight="1">
      <c r="K839" s="338"/>
      <c r="L839" s="338"/>
      <c r="M839" s="338"/>
      <c r="N839" s="338"/>
      <c r="O839" s="338"/>
      <c r="P839" s="338"/>
      <c r="Q839" s="338"/>
      <c r="R839" s="338"/>
    </row>
    <row r="840" spans="11:18" ht="15.75" customHeight="1">
      <c r="K840" s="338"/>
      <c r="L840" s="338"/>
      <c r="M840" s="338"/>
      <c r="N840" s="338"/>
      <c r="O840" s="338"/>
      <c r="P840" s="338"/>
      <c r="Q840" s="338"/>
      <c r="R840" s="338"/>
    </row>
    <row r="841" spans="11:18" ht="15.75" customHeight="1">
      <c r="K841" s="338"/>
      <c r="L841" s="338"/>
      <c r="M841" s="338"/>
      <c r="N841" s="338"/>
      <c r="O841" s="338"/>
      <c r="P841" s="338"/>
      <c r="Q841" s="338"/>
      <c r="R841" s="338"/>
    </row>
    <row r="842" spans="11:18" ht="15.75" customHeight="1">
      <c r="K842" s="338"/>
      <c r="L842" s="338"/>
      <c r="M842" s="338"/>
      <c r="N842" s="338"/>
      <c r="O842" s="338"/>
      <c r="P842" s="338"/>
      <c r="Q842" s="338"/>
      <c r="R842" s="338"/>
    </row>
    <row r="843" spans="11:18" ht="15.75" customHeight="1">
      <c r="K843" s="338"/>
      <c r="L843" s="338"/>
      <c r="M843" s="338"/>
      <c r="N843" s="338"/>
      <c r="O843" s="338"/>
      <c r="P843" s="338"/>
      <c r="Q843" s="338"/>
      <c r="R843" s="338"/>
    </row>
    <row r="844" spans="11:18" ht="15.75" customHeight="1">
      <c r="K844" s="338"/>
      <c r="L844" s="338"/>
      <c r="M844" s="338"/>
      <c r="N844" s="338"/>
      <c r="O844" s="338"/>
      <c r="P844" s="338"/>
      <c r="Q844" s="338"/>
      <c r="R844" s="338"/>
    </row>
    <row r="845" spans="11:18" ht="15.75" customHeight="1">
      <c r="K845" s="338"/>
      <c r="L845" s="338"/>
      <c r="M845" s="338"/>
      <c r="N845" s="338"/>
      <c r="O845" s="338"/>
      <c r="P845" s="338"/>
      <c r="Q845" s="338"/>
      <c r="R845" s="338"/>
    </row>
    <row r="846" spans="11:18" ht="15.75" customHeight="1">
      <c r="K846" s="338"/>
      <c r="L846" s="338"/>
      <c r="M846" s="338"/>
      <c r="N846" s="338"/>
      <c r="O846" s="338"/>
      <c r="P846" s="338"/>
      <c r="Q846" s="338"/>
      <c r="R846" s="338"/>
    </row>
    <row r="847" spans="11:18" ht="15.75" customHeight="1">
      <c r="K847" s="338"/>
      <c r="L847" s="338"/>
      <c r="M847" s="338"/>
      <c r="N847" s="338"/>
      <c r="O847" s="338"/>
      <c r="P847" s="338"/>
      <c r="Q847" s="338"/>
      <c r="R847" s="338"/>
    </row>
    <row r="848" spans="11:18" ht="15.75" customHeight="1">
      <c r="K848" s="338"/>
      <c r="L848" s="338"/>
      <c r="M848" s="338"/>
      <c r="N848" s="338"/>
      <c r="O848" s="338"/>
      <c r="P848" s="338"/>
      <c r="Q848" s="338"/>
      <c r="R848" s="338"/>
    </row>
    <row r="849" spans="11:18" ht="15.75" customHeight="1">
      <c r="K849" s="338"/>
      <c r="L849" s="338"/>
      <c r="M849" s="338"/>
      <c r="N849" s="338"/>
      <c r="O849" s="338"/>
      <c r="P849" s="338"/>
      <c r="Q849" s="338"/>
      <c r="R849" s="338"/>
    </row>
    <row r="850" spans="11:18" ht="15.75" customHeight="1">
      <c r="K850" s="338"/>
      <c r="L850" s="338"/>
      <c r="M850" s="338"/>
      <c r="N850" s="338"/>
      <c r="O850" s="338"/>
      <c r="P850" s="338"/>
      <c r="Q850" s="338"/>
      <c r="R850" s="338"/>
    </row>
    <row r="851" spans="11:18" ht="15.75" customHeight="1">
      <c r="K851" s="338"/>
      <c r="L851" s="338"/>
      <c r="M851" s="338"/>
      <c r="N851" s="338"/>
      <c r="O851" s="338"/>
      <c r="P851" s="338"/>
      <c r="Q851" s="338"/>
      <c r="R851" s="338"/>
    </row>
    <row r="852" spans="11:18" ht="15.75" customHeight="1">
      <c r="K852" s="338"/>
      <c r="L852" s="338"/>
      <c r="M852" s="338"/>
      <c r="N852" s="338"/>
      <c r="O852" s="338"/>
      <c r="P852" s="338"/>
      <c r="Q852" s="338"/>
      <c r="R852" s="338"/>
    </row>
    <row r="853" spans="11:18" ht="15.75" customHeight="1">
      <c r="K853" s="338"/>
      <c r="L853" s="338"/>
      <c r="M853" s="338"/>
      <c r="N853" s="338"/>
      <c r="O853" s="338"/>
      <c r="P853" s="338"/>
      <c r="Q853" s="338"/>
      <c r="R853" s="338"/>
    </row>
    <row r="854" spans="11:18" ht="15.75" customHeight="1">
      <c r="K854" s="338"/>
      <c r="L854" s="338"/>
      <c r="M854" s="338"/>
      <c r="N854" s="338"/>
      <c r="O854" s="338"/>
      <c r="P854" s="338"/>
      <c r="Q854" s="338"/>
      <c r="R854" s="338"/>
    </row>
    <row r="855" spans="11:18" ht="15.75" customHeight="1">
      <c r="K855" s="338"/>
      <c r="L855" s="338"/>
      <c r="M855" s="338"/>
      <c r="N855" s="338"/>
      <c r="O855" s="338"/>
      <c r="P855" s="338"/>
      <c r="Q855" s="338"/>
      <c r="R855" s="338"/>
    </row>
    <row r="856" spans="11:18" ht="15.75" customHeight="1">
      <c r="K856" s="338"/>
      <c r="L856" s="338"/>
      <c r="M856" s="338"/>
      <c r="N856" s="338"/>
      <c r="O856" s="338"/>
      <c r="P856" s="338"/>
      <c r="Q856" s="338"/>
      <c r="R856" s="338"/>
    </row>
    <row r="857" spans="11:18" ht="15.75" customHeight="1">
      <c r="K857" s="338"/>
      <c r="L857" s="338"/>
      <c r="M857" s="338"/>
      <c r="N857" s="338"/>
      <c r="O857" s="338"/>
      <c r="P857" s="338"/>
      <c r="Q857" s="338"/>
      <c r="R857" s="338"/>
    </row>
    <row r="858" spans="11:18" ht="15.75" customHeight="1">
      <c r="K858" s="338"/>
      <c r="L858" s="338"/>
      <c r="M858" s="338"/>
      <c r="N858" s="338"/>
      <c r="O858" s="338"/>
      <c r="P858" s="338"/>
      <c r="Q858" s="338"/>
      <c r="R858" s="338"/>
    </row>
    <row r="859" spans="11:18" ht="15.75" customHeight="1">
      <c r="K859" s="338"/>
      <c r="L859" s="338"/>
      <c r="M859" s="338"/>
      <c r="N859" s="338"/>
      <c r="O859" s="338"/>
      <c r="P859" s="338"/>
      <c r="Q859" s="338"/>
      <c r="R859" s="338"/>
    </row>
    <row r="860" spans="11:18" ht="15.75" customHeight="1">
      <c r="K860" s="338"/>
      <c r="L860" s="338"/>
      <c r="M860" s="338"/>
      <c r="N860" s="338"/>
      <c r="O860" s="338"/>
      <c r="P860" s="338"/>
      <c r="Q860" s="338"/>
      <c r="R860" s="338"/>
    </row>
    <row r="861" spans="11:18" ht="15.75" customHeight="1">
      <c r="K861" s="338"/>
      <c r="L861" s="338"/>
      <c r="M861" s="338"/>
      <c r="N861" s="338"/>
      <c r="O861" s="338"/>
      <c r="P861" s="338"/>
      <c r="Q861" s="338"/>
      <c r="R861" s="338"/>
    </row>
    <row r="862" spans="11:18" ht="15.75" customHeight="1">
      <c r="K862" s="338"/>
      <c r="L862" s="338"/>
      <c r="M862" s="338"/>
      <c r="N862" s="338"/>
      <c r="O862" s="338"/>
      <c r="P862" s="338"/>
      <c r="Q862" s="338"/>
      <c r="R862" s="338"/>
    </row>
    <row r="863" spans="11:18" ht="15.75" customHeight="1">
      <c r="K863" s="338"/>
      <c r="L863" s="338"/>
      <c r="M863" s="338"/>
      <c r="N863" s="338"/>
      <c r="O863" s="338"/>
      <c r="P863" s="338"/>
      <c r="Q863" s="338"/>
      <c r="R863" s="338"/>
    </row>
    <row r="864" spans="11:18" ht="15.75" customHeight="1">
      <c r="K864" s="338"/>
      <c r="L864" s="338"/>
      <c r="M864" s="338"/>
      <c r="N864" s="338"/>
      <c r="O864" s="338"/>
      <c r="P864" s="338"/>
      <c r="Q864" s="338"/>
      <c r="R864" s="338"/>
    </row>
    <row r="865" spans="11:18" ht="15.75" customHeight="1">
      <c r="K865" s="338"/>
      <c r="L865" s="338"/>
      <c r="M865" s="338"/>
      <c r="N865" s="338"/>
      <c r="O865" s="338"/>
      <c r="P865" s="338"/>
      <c r="Q865" s="338"/>
      <c r="R865" s="338"/>
    </row>
    <row r="866" spans="11:18" ht="15.75" customHeight="1">
      <c r="K866" s="338"/>
      <c r="L866" s="338"/>
      <c r="M866" s="338"/>
      <c r="N866" s="338"/>
      <c r="O866" s="338"/>
      <c r="P866" s="338"/>
      <c r="Q866" s="338"/>
      <c r="R866" s="338"/>
    </row>
    <row r="867" spans="11:18" ht="15.75" customHeight="1">
      <c r="K867" s="338"/>
      <c r="L867" s="338"/>
      <c r="M867" s="338"/>
      <c r="N867" s="338"/>
      <c r="O867" s="338"/>
      <c r="P867" s="338"/>
      <c r="Q867" s="338"/>
      <c r="R867" s="338"/>
    </row>
    <row r="868" spans="11:18" ht="15.75" customHeight="1">
      <c r="K868" s="338"/>
      <c r="L868" s="338"/>
      <c r="M868" s="338"/>
      <c r="N868" s="338"/>
      <c r="O868" s="338"/>
      <c r="P868" s="338"/>
      <c r="Q868" s="338"/>
      <c r="R868" s="338"/>
    </row>
    <row r="869" spans="11:18" ht="15.75" customHeight="1">
      <c r="K869" s="338"/>
      <c r="L869" s="338"/>
      <c r="M869" s="338"/>
      <c r="N869" s="338"/>
      <c r="O869" s="338"/>
      <c r="P869" s="338"/>
      <c r="Q869" s="338"/>
      <c r="R869" s="338"/>
    </row>
    <row r="870" spans="11:18" ht="15.75" customHeight="1">
      <c r="K870" s="338"/>
      <c r="L870" s="338"/>
      <c r="M870" s="338"/>
      <c r="N870" s="338"/>
      <c r="O870" s="338"/>
      <c r="P870" s="338"/>
      <c r="Q870" s="338"/>
      <c r="R870" s="338"/>
    </row>
    <row r="871" spans="11:18" ht="15.75" customHeight="1">
      <c r="K871" s="338"/>
      <c r="L871" s="338"/>
      <c r="M871" s="338"/>
      <c r="N871" s="338"/>
      <c r="O871" s="338"/>
      <c r="P871" s="338"/>
      <c r="Q871" s="338"/>
      <c r="R871" s="338"/>
    </row>
    <row r="872" spans="11:18" ht="15.75" customHeight="1">
      <c r="K872" s="338"/>
      <c r="L872" s="338"/>
      <c r="M872" s="338"/>
      <c r="N872" s="338"/>
      <c r="O872" s="338"/>
      <c r="P872" s="338"/>
      <c r="Q872" s="338"/>
      <c r="R872" s="338"/>
    </row>
    <row r="873" spans="11:18" ht="15.75" customHeight="1">
      <c r="K873" s="338"/>
      <c r="L873" s="338"/>
      <c r="M873" s="338"/>
      <c r="N873" s="338"/>
      <c r="O873" s="338"/>
      <c r="P873" s="338"/>
      <c r="Q873" s="338"/>
      <c r="R873" s="338"/>
    </row>
    <row r="874" spans="11:18" ht="15.75" customHeight="1">
      <c r="K874" s="338"/>
      <c r="L874" s="338"/>
      <c r="M874" s="338"/>
      <c r="N874" s="338"/>
      <c r="O874" s="338"/>
      <c r="P874" s="338"/>
      <c r="Q874" s="338"/>
      <c r="R874" s="338"/>
    </row>
    <row r="875" spans="11:18" ht="15.75" customHeight="1">
      <c r="K875" s="338"/>
      <c r="L875" s="338"/>
      <c r="M875" s="338"/>
      <c r="N875" s="338"/>
      <c r="O875" s="338"/>
      <c r="P875" s="338"/>
      <c r="Q875" s="338"/>
      <c r="R875" s="338"/>
    </row>
    <row r="876" spans="11:18" ht="15.75" customHeight="1">
      <c r="K876" s="338"/>
      <c r="L876" s="338"/>
      <c r="M876" s="338"/>
      <c r="N876" s="338"/>
      <c r="O876" s="338"/>
      <c r="P876" s="338"/>
      <c r="Q876" s="338"/>
      <c r="R876" s="338"/>
    </row>
    <row r="877" spans="11:18" ht="15.75" customHeight="1">
      <c r="K877" s="338"/>
      <c r="L877" s="338"/>
      <c r="M877" s="338"/>
      <c r="N877" s="338"/>
      <c r="O877" s="338"/>
      <c r="P877" s="338"/>
      <c r="Q877" s="338"/>
      <c r="R877" s="338"/>
    </row>
    <row r="878" spans="11:18" ht="15.75" customHeight="1">
      <c r="K878" s="338"/>
      <c r="L878" s="338"/>
      <c r="M878" s="338"/>
      <c r="N878" s="338"/>
      <c r="O878" s="338"/>
      <c r="P878" s="338"/>
      <c r="Q878" s="338"/>
      <c r="R878" s="338"/>
    </row>
    <row r="879" spans="11:18" ht="15.75" customHeight="1">
      <c r="K879" s="338"/>
      <c r="L879" s="338"/>
      <c r="M879" s="338"/>
      <c r="N879" s="338"/>
      <c r="O879" s="338"/>
      <c r="P879" s="338"/>
      <c r="Q879" s="338"/>
      <c r="R879" s="338"/>
    </row>
    <row r="880" spans="11:18" ht="15.75" customHeight="1">
      <c r="K880" s="338"/>
      <c r="L880" s="338"/>
      <c r="M880" s="338"/>
      <c r="N880" s="338"/>
      <c r="O880" s="338"/>
      <c r="P880" s="338"/>
      <c r="Q880" s="338"/>
      <c r="R880" s="338"/>
    </row>
    <row r="881" spans="11:18" ht="15.75" customHeight="1">
      <c r="K881" s="338"/>
      <c r="L881" s="338"/>
      <c r="M881" s="338"/>
      <c r="N881" s="338"/>
      <c r="O881" s="338"/>
      <c r="P881" s="338"/>
      <c r="Q881" s="338"/>
      <c r="R881" s="338"/>
    </row>
    <row r="882" spans="11:18" ht="15.75" customHeight="1">
      <c r="K882" s="338"/>
      <c r="L882" s="338"/>
      <c r="M882" s="338"/>
      <c r="N882" s="338"/>
      <c r="O882" s="338"/>
      <c r="P882" s="338"/>
      <c r="Q882" s="338"/>
      <c r="R882" s="338"/>
    </row>
    <row r="883" spans="11:18" ht="15.75" customHeight="1">
      <c r="K883" s="338"/>
      <c r="L883" s="338"/>
      <c r="M883" s="338"/>
      <c r="N883" s="338"/>
      <c r="O883" s="338"/>
      <c r="P883" s="338"/>
      <c r="Q883" s="338"/>
      <c r="R883" s="338"/>
    </row>
    <row r="884" spans="11:18" ht="15.75" customHeight="1">
      <c r="K884" s="338"/>
      <c r="L884" s="338"/>
      <c r="M884" s="338"/>
      <c r="N884" s="338"/>
      <c r="O884" s="338"/>
      <c r="P884" s="338"/>
      <c r="Q884" s="338"/>
      <c r="R884" s="338"/>
    </row>
    <row r="885" spans="11:18" ht="15.75" customHeight="1">
      <c r="K885" s="338"/>
      <c r="L885" s="338"/>
      <c r="M885" s="338"/>
      <c r="N885" s="338"/>
      <c r="O885" s="338"/>
      <c r="P885" s="338"/>
      <c r="Q885" s="338"/>
      <c r="R885" s="338"/>
    </row>
    <row r="886" spans="11:18" ht="15.75" customHeight="1">
      <c r="K886" s="338"/>
      <c r="L886" s="338"/>
      <c r="M886" s="338"/>
      <c r="N886" s="338"/>
      <c r="O886" s="338"/>
      <c r="P886" s="338"/>
      <c r="Q886" s="338"/>
      <c r="R886" s="338"/>
    </row>
    <row r="887" spans="11:18" ht="15.75" customHeight="1">
      <c r="K887" s="338"/>
      <c r="L887" s="338"/>
      <c r="M887" s="338"/>
      <c r="N887" s="338"/>
      <c r="O887" s="338"/>
      <c r="P887" s="338"/>
      <c r="Q887" s="338"/>
      <c r="R887" s="338"/>
    </row>
    <row r="888" spans="11:18" ht="15.75" customHeight="1">
      <c r="K888" s="338"/>
      <c r="L888" s="338"/>
      <c r="M888" s="338"/>
      <c r="N888" s="338"/>
      <c r="O888" s="338"/>
      <c r="P888" s="338"/>
      <c r="Q888" s="338"/>
      <c r="R888" s="338"/>
    </row>
    <row r="889" spans="11:18" ht="15.75" customHeight="1">
      <c r="K889" s="338"/>
      <c r="L889" s="338"/>
      <c r="M889" s="338"/>
      <c r="N889" s="338"/>
      <c r="O889" s="338"/>
      <c r="P889" s="338"/>
      <c r="Q889" s="338"/>
      <c r="R889" s="338"/>
    </row>
    <row r="890" spans="11:18" ht="15.75" customHeight="1">
      <c r="K890" s="338"/>
      <c r="L890" s="338"/>
      <c r="M890" s="338"/>
      <c r="N890" s="338"/>
      <c r="O890" s="338"/>
      <c r="P890" s="338"/>
      <c r="Q890" s="338"/>
      <c r="R890" s="338"/>
    </row>
    <row r="891" spans="11:18" ht="15.75" customHeight="1">
      <c r="K891" s="338"/>
      <c r="L891" s="338"/>
      <c r="M891" s="338"/>
      <c r="N891" s="338"/>
      <c r="O891" s="338"/>
      <c r="P891" s="338"/>
      <c r="Q891" s="338"/>
      <c r="R891" s="338"/>
    </row>
    <row r="892" spans="11:18" ht="15.75" customHeight="1">
      <c r="K892" s="338"/>
      <c r="L892" s="338"/>
      <c r="M892" s="338"/>
      <c r="N892" s="338"/>
      <c r="O892" s="338"/>
      <c r="P892" s="338"/>
      <c r="Q892" s="338"/>
      <c r="R892" s="338"/>
    </row>
    <row r="893" spans="11:18" ht="15.75" customHeight="1">
      <c r="K893" s="338"/>
      <c r="L893" s="338"/>
      <c r="M893" s="338"/>
      <c r="N893" s="338"/>
      <c r="O893" s="338"/>
      <c r="P893" s="338"/>
      <c r="Q893" s="338"/>
      <c r="R893" s="338"/>
    </row>
    <row r="894" spans="11:18" ht="15.75" customHeight="1">
      <c r="K894" s="338"/>
      <c r="L894" s="338"/>
      <c r="M894" s="338"/>
      <c r="N894" s="338"/>
      <c r="O894" s="338"/>
      <c r="P894" s="338"/>
      <c r="Q894" s="338"/>
      <c r="R894" s="338"/>
    </row>
    <row r="895" spans="11:18" ht="15.75" customHeight="1">
      <c r="K895" s="338"/>
      <c r="L895" s="338"/>
      <c r="M895" s="338"/>
      <c r="N895" s="338"/>
      <c r="O895" s="338"/>
      <c r="P895" s="338"/>
      <c r="Q895" s="338"/>
      <c r="R895" s="338"/>
    </row>
    <row r="896" spans="11:18" ht="15.75" customHeight="1">
      <c r="K896" s="338"/>
      <c r="L896" s="338"/>
      <c r="M896" s="338"/>
      <c r="N896" s="338"/>
      <c r="O896" s="338"/>
      <c r="P896" s="338"/>
      <c r="Q896" s="338"/>
      <c r="R896" s="338"/>
    </row>
    <row r="897" spans="11:18" ht="15.75" customHeight="1">
      <c r="K897" s="338"/>
      <c r="L897" s="338"/>
      <c r="M897" s="338"/>
      <c r="N897" s="338"/>
      <c r="O897" s="338"/>
      <c r="P897" s="338"/>
      <c r="Q897" s="338"/>
      <c r="R897" s="338"/>
    </row>
    <row r="898" spans="11:18" ht="15.75" customHeight="1">
      <c r="K898" s="338"/>
      <c r="L898" s="338"/>
      <c r="M898" s="338"/>
      <c r="N898" s="338"/>
      <c r="O898" s="338"/>
      <c r="P898" s="338"/>
      <c r="Q898" s="338"/>
      <c r="R898" s="338"/>
    </row>
    <row r="899" spans="11:18" ht="15.75" customHeight="1">
      <c r="K899" s="338"/>
      <c r="L899" s="338"/>
      <c r="M899" s="338"/>
      <c r="N899" s="338"/>
      <c r="O899" s="338"/>
      <c r="P899" s="338"/>
      <c r="Q899" s="338"/>
      <c r="R899" s="338"/>
    </row>
    <row r="900" spans="11:18" ht="15.75" customHeight="1">
      <c r="K900" s="338"/>
      <c r="L900" s="338"/>
      <c r="M900" s="338"/>
      <c r="N900" s="338"/>
      <c r="O900" s="338"/>
      <c r="P900" s="338"/>
      <c r="Q900" s="338"/>
      <c r="R900" s="338"/>
    </row>
    <row r="901" spans="11:18" ht="15.75" customHeight="1">
      <c r="K901" s="338"/>
      <c r="L901" s="338"/>
      <c r="M901" s="338"/>
      <c r="N901" s="338"/>
      <c r="O901" s="338"/>
      <c r="P901" s="338"/>
      <c r="Q901" s="338"/>
      <c r="R901" s="338"/>
    </row>
    <row r="902" spans="11:18" ht="15.75" customHeight="1">
      <c r="K902" s="338"/>
      <c r="L902" s="338"/>
      <c r="M902" s="338"/>
      <c r="N902" s="338"/>
      <c r="O902" s="338"/>
      <c r="P902" s="338"/>
      <c r="Q902" s="338"/>
      <c r="R902" s="338"/>
    </row>
    <row r="903" spans="11:18" ht="15.75" customHeight="1">
      <c r="K903" s="338"/>
      <c r="L903" s="338"/>
      <c r="M903" s="338"/>
      <c r="N903" s="338"/>
      <c r="O903" s="338"/>
      <c r="P903" s="338"/>
      <c r="Q903" s="338"/>
      <c r="R903" s="338"/>
    </row>
    <row r="904" spans="11:18" ht="15.75" customHeight="1">
      <c r="K904" s="338"/>
      <c r="L904" s="338"/>
      <c r="M904" s="338"/>
      <c r="N904" s="338"/>
      <c r="O904" s="338"/>
      <c r="P904" s="338"/>
      <c r="Q904" s="338"/>
      <c r="R904" s="338"/>
    </row>
    <row r="905" spans="11:18" ht="15.75" customHeight="1">
      <c r="K905" s="338"/>
      <c r="L905" s="338"/>
      <c r="M905" s="338"/>
      <c r="N905" s="338"/>
      <c r="O905" s="338"/>
      <c r="P905" s="338"/>
      <c r="Q905" s="338"/>
      <c r="R905" s="338"/>
    </row>
    <row r="906" spans="11:18" ht="15.75" customHeight="1">
      <c r="K906" s="338"/>
      <c r="L906" s="338"/>
      <c r="M906" s="338"/>
      <c r="N906" s="338"/>
      <c r="O906" s="338"/>
      <c r="P906" s="338"/>
      <c r="Q906" s="338"/>
      <c r="R906" s="338"/>
    </row>
    <row r="907" spans="11:18" ht="15.75" customHeight="1">
      <c r="K907" s="338"/>
      <c r="L907" s="338"/>
      <c r="M907" s="338"/>
      <c r="N907" s="338"/>
      <c r="O907" s="338"/>
      <c r="P907" s="338"/>
      <c r="Q907" s="338"/>
      <c r="R907" s="338"/>
    </row>
    <row r="908" spans="11:18" ht="15.75" customHeight="1">
      <c r="K908" s="338"/>
      <c r="L908" s="338"/>
      <c r="M908" s="338"/>
      <c r="N908" s="338"/>
      <c r="O908" s="338"/>
      <c r="P908" s="338"/>
      <c r="Q908" s="338"/>
      <c r="R908" s="338"/>
    </row>
    <row r="909" spans="11:18" ht="15.75" customHeight="1">
      <c r="K909" s="338"/>
      <c r="L909" s="338"/>
      <c r="M909" s="338"/>
      <c r="N909" s="338"/>
      <c r="O909" s="338"/>
      <c r="P909" s="338"/>
      <c r="Q909" s="338"/>
      <c r="R909" s="338"/>
    </row>
    <row r="910" spans="11:18" ht="15.75" customHeight="1">
      <c r="K910" s="338"/>
      <c r="L910" s="338"/>
      <c r="M910" s="338"/>
      <c r="N910" s="338"/>
      <c r="O910" s="338"/>
      <c r="P910" s="338"/>
      <c r="Q910" s="338"/>
      <c r="R910" s="338"/>
    </row>
    <row r="911" spans="11:18" ht="15.75" customHeight="1">
      <c r="K911" s="338"/>
      <c r="L911" s="338"/>
      <c r="M911" s="338"/>
      <c r="N911" s="338"/>
      <c r="O911" s="338"/>
      <c r="P911" s="338"/>
      <c r="Q911" s="338"/>
      <c r="R911" s="338"/>
    </row>
    <row r="912" spans="11:18" ht="15.75" customHeight="1">
      <c r="K912" s="338"/>
      <c r="L912" s="338"/>
      <c r="M912" s="338"/>
      <c r="N912" s="338"/>
      <c r="O912" s="338"/>
      <c r="P912" s="338"/>
      <c r="Q912" s="338"/>
      <c r="R912" s="338"/>
    </row>
    <row r="913" spans="11:18" ht="15.75" customHeight="1">
      <c r="K913" s="338"/>
      <c r="L913" s="338"/>
      <c r="M913" s="338"/>
      <c r="N913" s="338"/>
      <c r="O913" s="338"/>
      <c r="P913" s="338"/>
      <c r="Q913" s="338"/>
      <c r="R913" s="338"/>
    </row>
    <row r="914" spans="11:18" ht="15.75" customHeight="1">
      <c r="K914" s="338"/>
      <c r="L914" s="338"/>
      <c r="M914" s="338"/>
      <c r="N914" s="338"/>
      <c r="O914" s="338"/>
      <c r="P914" s="338"/>
      <c r="Q914" s="338"/>
      <c r="R914" s="338"/>
    </row>
    <row r="915" spans="11:18" ht="15.75" customHeight="1">
      <c r="K915" s="338"/>
      <c r="L915" s="338"/>
      <c r="M915" s="338"/>
      <c r="N915" s="338"/>
      <c r="O915" s="338"/>
      <c r="P915" s="338"/>
      <c r="Q915" s="338"/>
      <c r="R915" s="338"/>
    </row>
    <row r="916" spans="11:18" ht="15.75" customHeight="1">
      <c r="K916" s="338"/>
      <c r="L916" s="338"/>
      <c r="M916" s="338"/>
      <c r="N916" s="338"/>
      <c r="O916" s="338"/>
      <c r="P916" s="338"/>
      <c r="Q916" s="338"/>
      <c r="R916" s="338"/>
    </row>
    <row r="917" spans="11:18" ht="15.75" customHeight="1">
      <c r="K917" s="338"/>
      <c r="L917" s="338"/>
      <c r="M917" s="338"/>
      <c r="N917" s="338"/>
      <c r="O917" s="338"/>
      <c r="P917" s="338"/>
      <c r="Q917" s="338"/>
      <c r="R917" s="338"/>
    </row>
    <row r="918" spans="11:18" ht="15.75" customHeight="1">
      <c r="K918" s="338"/>
      <c r="L918" s="338"/>
      <c r="M918" s="338"/>
      <c r="N918" s="338"/>
      <c r="O918" s="338"/>
      <c r="P918" s="338"/>
      <c r="Q918" s="338"/>
      <c r="R918" s="338"/>
    </row>
    <row r="919" spans="11:18" ht="15.75" customHeight="1">
      <c r="K919" s="338"/>
      <c r="L919" s="338"/>
      <c r="M919" s="338"/>
      <c r="N919" s="338"/>
      <c r="O919" s="338"/>
      <c r="P919" s="338"/>
      <c r="Q919" s="338"/>
      <c r="R919" s="338"/>
    </row>
    <row r="920" spans="11:18" ht="15.75" customHeight="1">
      <c r="K920" s="338"/>
      <c r="L920" s="338"/>
      <c r="M920" s="338"/>
      <c r="N920" s="338"/>
      <c r="O920" s="338"/>
      <c r="P920" s="338"/>
      <c r="Q920" s="338"/>
      <c r="R920" s="338"/>
    </row>
    <row r="921" spans="11:18" ht="15.75" customHeight="1">
      <c r="K921" s="338"/>
      <c r="L921" s="338"/>
      <c r="M921" s="338"/>
      <c r="N921" s="338"/>
      <c r="O921" s="338"/>
      <c r="P921" s="338"/>
      <c r="Q921" s="338"/>
      <c r="R921" s="338"/>
    </row>
    <row r="922" spans="11:18" ht="15.75" customHeight="1">
      <c r="K922" s="338"/>
      <c r="L922" s="338"/>
      <c r="M922" s="338"/>
      <c r="N922" s="338"/>
      <c r="O922" s="338"/>
      <c r="P922" s="338"/>
      <c r="Q922" s="338"/>
      <c r="R922" s="338"/>
    </row>
    <row r="923" spans="11:18" ht="15.75" customHeight="1">
      <c r="K923" s="338"/>
      <c r="L923" s="338"/>
      <c r="M923" s="338"/>
      <c r="N923" s="338"/>
      <c r="O923" s="338"/>
      <c r="P923" s="338"/>
      <c r="Q923" s="338"/>
      <c r="R923" s="338"/>
    </row>
    <row r="924" spans="11:18" ht="15.75" customHeight="1">
      <c r="K924" s="338"/>
      <c r="L924" s="338"/>
      <c r="M924" s="338"/>
      <c r="N924" s="338"/>
      <c r="O924" s="338"/>
      <c r="P924" s="338"/>
      <c r="Q924" s="338"/>
      <c r="R924" s="338"/>
    </row>
    <row r="925" spans="11:18" ht="15.75" customHeight="1">
      <c r="K925" s="338"/>
      <c r="L925" s="338"/>
      <c r="M925" s="338"/>
      <c r="N925" s="338"/>
      <c r="O925" s="338"/>
      <c r="P925" s="338"/>
      <c r="Q925" s="338"/>
      <c r="R925" s="338"/>
    </row>
    <row r="926" spans="11:18" ht="15.75" customHeight="1">
      <c r="K926" s="338"/>
      <c r="L926" s="338"/>
      <c r="M926" s="338"/>
      <c r="N926" s="338"/>
      <c r="O926" s="338"/>
      <c r="P926" s="338"/>
      <c r="Q926" s="338"/>
      <c r="R926" s="338"/>
    </row>
    <row r="927" spans="11:18" ht="15.75" customHeight="1">
      <c r="K927" s="338"/>
      <c r="L927" s="338"/>
      <c r="M927" s="338"/>
      <c r="N927" s="338"/>
      <c r="O927" s="338"/>
      <c r="P927" s="338"/>
      <c r="Q927" s="338"/>
      <c r="R927" s="338"/>
    </row>
    <row r="928" spans="11:18" ht="15.75" customHeight="1">
      <c r="K928" s="338"/>
      <c r="L928" s="338"/>
      <c r="M928" s="338"/>
      <c r="N928" s="338"/>
      <c r="O928" s="338"/>
      <c r="P928" s="338"/>
      <c r="Q928" s="338"/>
      <c r="R928" s="338"/>
    </row>
    <row r="929" spans="11:18" ht="15.75" customHeight="1">
      <c r="K929" s="338"/>
      <c r="L929" s="338"/>
      <c r="M929" s="338"/>
      <c r="N929" s="338"/>
      <c r="O929" s="338"/>
      <c r="P929" s="338"/>
      <c r="Q929" s="338"/>
      <c r="R929" s="338"/>
    </row>
    <row r="930" spans="11:18" ht="15.75" customHeight="1">
      <c r="K930" s="338"/>
      <c r="L930" s="338"/>
      <c r="M930" s="338"/>
      <c r="N930" s="338"/>
      <c r="O930" s="338"/>
      <c r="P930" s="338"/>
      <c r="Q930" s="338"/>
      <c r="R930" s="338"/>
    </row>
    <row r="931" spans="11:18" ht="15.75" customHeight="1">
      <c r="K931" s="338"/>
      <c r="L931" s="338"/>
      <c r="M931" s="338"/>
      <c r="N931" s="338"/>
      <c r="O931" s="338"/>
      <c r="P931" s="338"/>
      <c r="Q931" s="338"/>
      <c r="R931" s="338"/>
    </row>
    <row r="932" spans="11:18" ht="15.75" customHeight="1">
      <c r="K932" s="338"/>
      <c r="L932" s="338"/>
      <c r="M932" s="338"/>
      <c r="N932" s="338"/>
      <c r="O932" s="338"/>
      <c r="P932" s="338"/>
      <c r="Q932" s="338"/>
      <c r="R932" s="338"/>
    </row>
    <row r="933" spans="11:18" ht="15.75" customHeight="1">
      <c r="K933" s="338"/>
      <c r="L933" s="338"/>
      <c r="M933" s="338"/>
      <c r="N933" s="338"/>
      <c r="O933" s="338"/>
      <c r="P933" s="338"/>
      <c r="Q933" s="338"/>
      <c r="R933" s="338"/>
    </row>
    <row r="934" spans="11:18" ht="15.75" customHeight="1">
      <c r="K934" s="338"/>
      <c r="L934" s="338"/>
      <c r="M934" s="338"/>
      <c r="N934" s="338"/>
      <c r="O934" s="338"/>
      <c r="P934" s="338"/>
      <c r="Q934" s="338"/>
      <c r="R934" s="338"/>
    </row>
    <row r="935" spans="11:18" ht="15.75" customHeight="1">
      <c r="K935" s="338"/>
      <c r="L935" s="338"/>
      <c r="M935" s="338"/>
      <c r="N935" s="338"/>
      <c r="O935" s="338"/>
      <c r="P935" s="338"/>
      <c r="Q935" s="338"/>
      <c r="R935" s="338"/>
    </row>
    <row r="936" spans="11:18" ht="15.75" customHeight="1">
      <c r="K936" s="338"/>
      <c r="L936" s="338"/>
      <c r="M936" s="338"/>
      <c r="N936" s="338"/>
      <c r="O936" s="338"/>
      <c r="P936" s="338"/>
      <c r="Q936" s="338"/>
      <c r="R936" s="338"/>
    </row>
    <row r="937" spans="11:18" ht="15.75" customHeight="1">
      <c r="K937" s="338"/>
      <c r="L937" s="338"/>
      <c r="M937" s="338"/>
      <c r="N937" s="338"/>
      <c r="O937" s="338"/>
      <c r="P937" s="338"/>
      <c r="Q937" s="338"/>
      <c r="R937" s="338"/>
    </row>
    <row r="938" spans="11:18" ht="15.75" customHeight="1">
      <c r="K938" s="338"/>
      <c r="L938" s="338"/>
      <c r="M938" s="338"/>
      <c r="N938" s="338"/>
      <c r="O938" s="338"/>
      <c r="P938" s="338"/>
      <c r="Q938" s="338"/>
      <c r="R938" s="338"/>
    </row>
    <row r="939" spans="11:18" ht="15.75" customHeight="1">
      <c r="K939" s="338"/>
      <c r="L939" s="338"/>
      <c r="M939" s="338"/>
      <c r="N939" s="338"/>
      <c r="O939" s="338"/>
      <c r="P939" s="338"/>
      <c r="Q939" s="338"/>
      <c r="R939" s="338"/>
    </row>
    <row r="940" spans="11:18" ht="15.75" customHeight="1">
      <c r="K940" s="338"/>
      <c r="L940" s="338"/>
      <c r="M940" s="338"/>
      <c r="N940" s="338"/>
      <c r="O940" s="338"/>
      <c r="P940" s="338"/>
      <c r="Q940" s="338"/>
      <c r="R940" s="338"/>
    </row>
    <row r="941" spans="11:18" ht="15.75" customHeight="1">
      <c r="K941" s="338"/>
      <c r="L941" s="338"/>
      <c r="M941" s="338"/>
      <c r="N941" s="338"/>
      <c r="O941" s="338"/>
      <c r="P941" s="338"/>
      <c r="Q941" s="338"/>
      <c r="R941" s="338"/>
    </row>
    <row r="942" spans="11:18" ht="15.75" customHeight="1">
      <c r="K942" s="338"/>
      <c r="L942" s="338"/>
      <c r="M942" s="338"/>
      <c r="N942" s="338"/>
      <c r="O942" s="338"/>
      <c r="P942" s="338"/>
      <c r="Q942" s="338"/>
      <c r="R942" s="338"/>
    </row>
    <row r="943" spans="11:18" ht="15.75" customHeight="1">
      <c r="K943" s="338"/>
      <c r="L943" s="338"/>
      <c r="M943" s="338"/>
      <c r="N943" s="338"/>
      <c r="O943" s="338"/>
      <c r="P943" s="338"/>
      <c r="Q943" s="338"/>
      <c r="R943" s="338"/>
    </row>
    <row r="944" spans="11:18" ht="15.75" customHeight="1">
      <c r="K944" s="338"/>
      <c r="L944" s="338"/>
      <c r="M944" s="338"/>
      <c r="N944" s="338"/>
      <c r="O944" s="338"/>
      <c r="P944" s="338"/>
      <c r="Q944" s="338"/>
      <c r="R944" s="338"/>
    </row>
    <row r="945" spans="11:18" ht="15.75" customHeight="1">
      <c r="K945" s="338"/>
      <c r="L945" s="338"/>
      <c r="M945" s="338"/>
      <c r="N945" s="338"/>
      <c r="O945" s="338"/>
      <c r="P945" s="338"/>
      <c r="Q945" s="338"/>
      <c r="R945" s="338"/>
    </row>
    <row r="946" spans="11:18" ht="15.75" customHeight="1">
      <c r="K946" s="338"/>
      <c r="L946" s="338"/>
      <c r="M946" s="338"/>
      <c r="N946" s="338"/>
      <c r="O946" s="338"/>
      <c r="P946" s="338"/>
      <c r="Q946" s="338"/>
      <c r="R946" s="338"/>
    </row>
    <row r="947" spans="11:18" ht="15.75" customHeight="1">
      <c r="K947" s="338"/>
      <c r="L947" s="338"/>
      <c r="M947" s="338"/>
      <c r="N947" s="338"/>
      <c r="O947" s="338"/>
      <c r="P947" s="338"/>
      <c r="Q947" s="338"/>
      <c r="R947" s="338"/>
    </row>
    <row r="948" spans="11:18" ht="15.75" customHeight="1">
      <c r="K948" s="338"/>
      <c r="L948" s="338"/>
      <c r="M948" s="338"/>
      <c r="N948" s="338"/>
      <c r="O948" s="338"/>
      <c r="P948" s="338"/>
      <c r="Q948" s="338"/>
      <c r="R948" s="338"/>
    </row>
    <row r="949" spans="11:18" ht="15.75" customHeight="1">
      <c r="K949" s="338"/>
      <c r="L949" s="338"/>
      <c r="M949" s="338"/>
      <c r="N949" s="338"/>
      <c r="O949" s="338"/>
      <c r="P949" s="338"/>
      <c r="Q949" s="338"/>
      <c r="R949" s="338"/>
    </row>
    <row r="950" spans="11:18" ht="15.75" customHeight="1">
      <c r="K950" s="338"/>
      <c r="L950" s="338"/>
      <c r="M950" s="338"/>
      <c r="N950" s="338"/>
      <c r="O950" s="338"/>
      <c r="P950" s="338"/>
      <c r="Q950" s="338"/>
      <c r="R950" s="338"/>
    </row>
    <row r="951" spans="11:18" ht="15.75" customHeight="1">
      <c r="K951" s="338"/>
      <c r="L951" s="338"/>
      <c r="M951" s="338"/>
      <c r="N951" s="338"/>
      <c r="O951" s="338"/>
      <c r="P951" s="338"/>
      <c r="Q951" s="338"/>
      <c r="R951" s="338"/>
    </row>
    <row r="952" spans="11:18" ht="15.75" customHeight="1">
      <c r="K952" s="338"/>
      <c r="L952" s="338"/>
      <c r="M952" s="338"/>
      <c r="N952" s="338"/>
      <c r="O952" s="338"/>
      <c r="P952" s="338"/>
      <c r="Q952" s="338"/>
      <c r="R952" s="338"/>
    </row>
    <row r="953" spans="11:18" ht="15.75" customHeight="1">
      <c r="K953" s="338"/>
      <c r="L953" s="338"/>
      <c r="M953" s="338"/>
      <c r="N953" s="338"/>
      <c r="O953" s="338"/>
      <c r="P953" s="338"/>
      <c r="Q953" s="338"/>
      <c r="R953" s="338"/>
    </row>
    <row r="954" spans="11:18" ht="15.75" customHeight="1">
      <c r="K954" s="338"/>
      <c r="L954" s="338"/>
      <c r="M954" s="338"/>
      <c r="N954" s="338"/>
      <c r="O954" s="338"/>
      <c r="P954" s="338"/>
      <c r="Q954" s="338"/>
      <c r="R954" s="338"/>
    </row>
    <row r="955" spans="11:18" ht="15.75" customHeight="1">
      <c r="K955" s="338"/>
      <c r="L955" s="338"/>
      <c r="M955" s="338"/>
      <c r="N955" s="338"/>
      <c r="O955" s="338"/>
      <c r="P955" s="338"/>
      <c r="Q955" s="338"/>
      <c r="R955" s="338"/>
    </row>
    <row r="956" spans="11:18" ht="15.75" customHeight="1">
      <c r="K956" s="338"/>
      <c r="L956" s="338"/>
      <c r="M956" s="338"/>
      <c r="N956" s="338"/>
      <c r="O956" s="338"/>
      <c r="P956" s="338"/>
      <c r="Q956" s="338"/>
      <c r="R956" s="338"/>
    </row>
    <row r="957" spans="11:18" ht="15.75" customHeight="1">
      <c r="K957" s="338"/>
      <c r="L957" s="338"/>
      <c r="M957" s="338"/>
      <c r="N957" s="338"/>
      <c r="O957" s="338"/>
      <c r="P957" s="338"/>
      <c r="Q957" s="338"/>
      <c r="R957" s="338"/>
    </row>
    <row r="958" spans="11:18" ht="15.75" customHeight="1">
      <c r="K958" s="338"/>
      <c r="L958" s="338"/>
      <c r="M958" s="338"/>
      <c r="N958" s="338"/>
      <c r="O958" s="338"/>
      <c r="P958" s="338"/>
      <c r="Q958" s="338"/>
      <c r="R958" s="338"/>
    </row>
    <row r="959" spans="11:18" ht="15.75" customHeight="1">
      <c r="K959" s="338"/>
      <c r="L959" s="338"/>
      <c r="M959" s="338"/>
      <c r="N959" s="338"/>
      <c r="O959" s="338"/>
      <c r="P959" s="338"/>
      <c r="Q959" s="338"/>
      <c r="R959" s="338"/>
    </row>
    <row r="960" spans="11:18" ht="15.75" customHeight="1">
      <c r="K960" s="338"/>
      <c r="L960" s="338"/>
      <c r="M960" s="338"/>
      <c r="N960" s="338"/>
      <c r="O960" s="338"/>
      <c r="P960" s="338"/>
      <c r="Q960" s="338"/>
      <c r="R960" s="338"/>
    </row>
    <row r="961" spans="11:18" ht="15.75" customHeight="1">
      <c r="K961" s="338"/>
      <c r="L961" s="338"/>
      <c r="M961" s="338"/>
      <c r="N961" s="338"/>
      <c r="O961" s="338"/>
      <c r="P961" s="338"/>
      <c r="Q961" s="338"/>
      <c r="R961" s="338"/>
    </row>
    <row r="962" spans="11:18" ht="15.75" customHeight="1">
      <c r="K962" s="338"/>
      <c r="L962" s="338"/>
      <c r="M962" s="338"/>
      <c r="N962" s="338"/>
      <c r="O962" s="338"/>
      <c r="P962" s="338"/>
      <c r="Q962" s="338"/>
      <c r="R962" s="338"/>
    </row>
    <row r="963" spans="11:18" ht="15.75" customHeight="1">
      <c r="K963" s="338"/>
      <c r="L963" s="338"/>
      <c r="M963" s="338"/>
      <c r="N963" s="338"/>
      <c r="O963" s="338"/>
      <c r="P963" s="338"/>
      <c r="Q963" s="338"/>
      <c r="R963" s="338"/>
    </row>
    <row r="964" spans="11:18" ht="15.75" customHeight="1">
      <c r="K964" s="338"/>
      <c r="L964" s="338"/>
      <c r="M964" s="338"/>
      <c r="N964" s="338"/>
      <c r="O964" s="338"/>
      <c r="P964" s="338"/>
      <c r="Q964" s="338"/>
      <c r="R964" s="338"/>
    </row>
    <row r="965" spans="11:18" ht="15.75" customHeight="1">
      <c r="K965" s="338"/>
      <c r="L965" s="338"/>
      <c r="M965" s="338"/>
      <c r="N965" s="338"/>
      <c r="O965" s="338"/>
      <c r="P965" s="338"/>
      <c r="Q965" s="338"/>
      <c r="R965" s="338"/>
    </row>
    <row r="966" spans="11:18" ht="15.75" customHeight="1">
      <c r="K966" s="338"/>
      <c r="L966" s="338"/>
      <c r="M966" s="338"/>
      <c r="N966" s="338"/>
      <c r="O966" s="338"/>
      <c r="P966" s="338"/>
      <c r="Q966" s="338"/>
      <c r="R966" s="338"/>
    </row>
    <row r="967" spans="11:18" ht="15.75" customHeight="1">
      <c r="K967" s="338"/>
      <c r="L967" s="338"/>
      <c r="M967" s="338"/>
      <c r="N967" s="338"/>
      <c r="O967" s="338"/>
      <c r="P967" s="338"/>
      <c r="Q967" s="338"/>
      <c r="R967" s="338"/>
    </row>
    <row r="968" spans="11:18" ht="15.75" customHeight="1">
      <c r="K968" s="338"/>
      <c r="L968" s="338"/>
      <c r="M968" s="338"/>
      <c r="N968" s="338"/>
      <c r="O968" s="338"/>
      <c r="P968" s="338"/>
      <c r="Q968" s="338"/>
      <c r="R968" s="338"/>
    </row>
    <row r="969" spans="11:18" ht="15.75" customHeight="1">
      <c r="K969" s="338"/>
      <c r="L969" s="338"/>
      <c r="M969" s="338"/>
      <c r="N969" s="338"/>
      <c r="O969" s="338"/>
      <c r="P969" s="338"/>
      <c r="Q969" s="338"/>
      <c r="R969" s="338"/>
    </row>
    <row r="970" spans="11:18" ht="15.75" customHeight="1">
      <c r="K970" s="338"/>
      <c r="L970" s="338"/>
      <c r="M970" s="338"/>
      <c r="N970" s="338"/>
      <c r="O970" s="338"/>
      <c r="P970" s="338"/>
      <c r="Q970" s="338"/>
      <c r="R970" s="338"/>
    </row>
    <row r="971" spans="11:18" ht="15.75" customHeight="1">
      <c r="K971" s="338"/>
      <c r="L971" s="338"/>
      <c r="M971" s="338"/>
      <c r="N971" s="338"/>
      <c r="O971" s="338"/>
      <c r="P971" s="338"/>
      <c r="Q971" s="338"/>
      <c r="R971" s="338"/>
    </row>
    <row r="972" spans="11:18" ht="15.75" customHeight="1">
      <c r="K972" s="338"/>
      <c r="L972" s="338"/>
      <c r="M972" s="338"/>
      <c r="N972" s="338"/>
      <c r="O972" s="338"/>
      <c r="P972" s="338"/>
      <c r="Q972" s="338"/>
      <c r="R972" s="338"/>
    </row>
    <row r="973" spans="11:18" ht="15.75" customHeight="1">
      <c r="K973" s="338"/>
      <c r="L973" s="338"/>
      <c r="M973" s="338"/>
      <c r="N973" s="338"/>
      <c r="O973" s="338"/>
      <c r="P973" s="338"/>
      <c r="Q973" s="338"/>
      <c r="R973" s="338"/>
    </row>
    <row r="974" spans="11:18" ht="15.75" customHeight="1">
      <c r="K974" s="338"/>
      <c r="L974" s="338"/>
      <c r="M974" s="338"/>
      <c r="N974" s="338"/>
      <c r="O974" s="338"/>
      <c r="P974" s="338"/>
      <c r="Q974" s="338"/>
      <c r="R974" s="338"/>
    </row>
    <row r="975" spans="11:18" ht="15.75" customHeight="1">
      <c r="K975" s="338"/>
      <c r="L975" s="338"/>
      <c r="M975" s="338"/>
      <c r="N975" s="338"/>
      <c r="O975" s="338"/>
      <c r="P975" s="338"/>
      <c r="Q975" s="338"/>
      <c r="R975" s="338"/>
    </row>
    <row r="976" spans="11:18" ht="15.75" customHeight="1">
      <c r="K976" s="338"/>
      <c r="L976" s="338"/>
      <c r="M976" s="338"/>
      <c r="N976" s="338"/>
      <c r="O976" s="338"/>
      <c r="P976" s="338"/>
      <c r="Q976" s="338"/>
      <c r="R976" s="338"/>
    </row>
    <row r="977" spans="11:18" ht="15.75" customHeight="1">
      <c r="K977" s="338"/>
      <c r="L977" s="338"/>
      <c r="M977" s="338"/>
      <c r="N977" s="338"/>
      <c r="O977" s="338"/>
      <c r="P977" s="338"/>
      <c r="Q977" s="338"/>
      <c r="R977" s="338"/>
    </row>
    <row r="978" spans="11:18" ht="15.75" customHeight="1">
      <c r="K978" s="338"/>
      <c r="L978" s="338"/>
      <c r="M978" s="338"/>
      <c r="N978" s="338"/>
      <c r="O978" s="338"/>
      <c r="P978" s="338"/>
      <c r="Q978" s="338"/>
      <c r="R978" s="338"/>
    </row>
    <row r="979" spans="11:18" ht="15.75" customHeight="1">
      <c r="K979" s="338"/>
      <c r="L979" s="338"/>
      <c r="M979" s="338"/>
      <c r="N979" s="338"/>
      <c r="O979" s="338"/>
      <c r="P979" s="338"/>
      <c r="Q979" s="338"/>
      <c r="R979" s="338"/>
    </row>
    <row r="980" spans="11:18" ht="15.75" customHeight="1">
      <c r="K980" s="338"/>
      <c r="L980" s="338"/>
      <c r="M980" s="338"/>
      <c r="N980" s="338"/>
      <c r="O980" s="338"/>
      <c r="P980" s="338"/>
      <c r="Q980" s="338"/>
      <c r="R980" s="338"/>
    </row>
    <row r="981" spans="11:18" ht="15.75" customHeight="1">
      <c r="K981" s="338"/>
      <c r="L981" s="338"/>
      <c r="M981" s="338"/>
      <c r="N981" s="338"/>
      <c r="O981" s="338"/>
      <c r="P981" s="338"/>
      <c r="Q981" s="338"/>
      <c r="R981" s="338"/>
    </row>
    <row r="982" spans="11:18" ht="15.75" customHeight="1">
      <c r="K982" s="338"/>
      <c r="L982" s="338"/>
      <c r="M982" s="338"/>
      <c r="N982" s="338"/>
      <c r="O982" s="338"/>
      <c r="P982" s="338"/>
      <c r="Q982" s="338"/>
      <c r="R982" s="338"/>
    </row>
    <row r="983" spans="11:18" ht="15.75" customHeight="1">
      <c r="K983" s="338"/>
      <c r="L983" s="338"/>
      <c r="M983" s="338"/>
      <c r="N983" s="338"/>
      <c r="O983" s="338"/>
      <c r="P983" s="338"/>
      <c r="Q983" s="338"/>
      <c r="R983" s="338"/>
    </row>
    <row r="984" spans="11:18" ht="15.75" customHeight="1">
      <c r="K984" s="338"/>
      <c r="L984" s="338"/>
      <c r="M984" s="338"/>
      <c r="N984" s="338"/>
      <c r="O984" s="338"/>
      <c r="P984" s="338"/>
      <c r="Q984" s="338"/>
      <c r="R984" s="338"/>
    </row>
    <row r="985" spans="11:18" ht="15.75" customHeight="1">
      <c r="K985" s="338"/>
      <c r="L985" s="338"/>
      <c r="M985" s="338"/>
      <c r="N985" s="338"/>
      <c r="O985" s="338"/>
      <c r="P985" s="338"/>
      <c r="Q985" s="338"/>
      <c r="R985" s="338"/>
    </row>
    <row r="986" spans="11:18" ht="15.75" customHeight="1">
      <c r="K986" s="338"/>
      <c r="L986" s="338"/>
      <c r="M986" s="338"/>
      <c r="N986" s="338"/>
      <c r="O986" s="338"/>
      <c r="P986" s="338"/>
      <c r="Q986" s="338"/>
      <c r="R986" s="338"/>
    </row>
    <row r="987" spans="11:18" ht="15.75" customHeight="1">
      <c r="K987" s="338"/>
      <c r="L987" s="338"/>
      <c r="M987" s="338"/>
      <c r="N987" s="338"/>
      <c r="O987" s="338"/>
      <c r="P987" s="338"/>
      <c r="Q987" s="338"/>
      <c r="R987" s="338"/>
    </row>
    <row r="988" spans="11:18" ht="15.75" customHeight="1">
      <c r="K988" s="338"/>
      <c r="L988" s="338"/>
      <c r="M988" s="338"/>
      <c r="N988" s="338"/>
      <c r="O988" s="338"/>
      <c r="P988" s="338"/>
      <c r="Q988" s="338"/>
      <c r="R988" s="338"/>
    </row>
    <row r="989" spans="11:18" ht="15.75" customHeight="1">
      <c r="K989" s="338"/>
      <c r="L989" s="338"/>
      <c r="M989" s="338"/>
      <c r="N989" s="338"/>
      <c r="O989" s="338"/>
      <c r="P989" s="338"/>
      <c r="Q989" s="338"/>
      <c r="R989" s="338"/>
    </row>
    <row r="990" spans="11:18" ht="15.75" customHeight="1">
      <c r="K990" s="338"/>
      <c r="L990" s="338"/>
      <c r="M990" s="338"/>
      <c r="N990" s="338"/>
      <c r="O990" s="338"/>
      <c r="P990" s="338"/>
      <c r="Q990" s="338"/>
      <c r="R990" s="338"/>
    </row>
    <row r="991" spans="11:18" ht="15.75" customHeight="1">
      <c r="K991" s="338"/>
      <c r="L991" s="338"/>
      <c r="M991" s="338"/>
      <c r="N991" s="338"/>
      <c r="O991" s="338"/>
      <c r="P991" s="338"/>
      <c r="Q991" s="338"/>
      <c r="R991" s="338"/>
    </row>
    <row r="992" spans="11:18" ht="15.75" customHeight="1">
      <c r="K992" s="338"/>
      <c r="L992" s="338"/>
      <c r="M992" s="338"/>
      <c r="N992" s="338"/>
      <c r="O992" s="338"/>
      <c r="P992" s="338"/>
      <c r="Q992" s="338"/>
      <c r="R992" s="338"/>
    </row>
    <row r="993" spans="11:18" ht="15.75" customHeight="1">
      <c r="K993" s="338"/>
      <c r="L993" s="338"/>
      <c r="M993" s="338"/>
      <c r="N993" s="338"/>
      <c r="O993" s="338"/>
      <c r="P993" s="338"/>
      <c r="Q993" s="338"/>
      <c r="R993" s="338"/>
    </row>
    <row r="994" spans="11:18" ht="15.75" customHeight="1">
      <c r="K994" s="338"/>
      <c r="L994" s="338"/>
      <c r="M994" s="338"/>
      <c r="N994" s="338"/>
      <c r="O994" s="338"/>
      <c r="P994" s="338"/>
      <c r="Q994" s="338"/>
      <c r="R994" s="338"/>
    </row>
    <row r="995" spans="11:18" ht="15.75" customHeight="1">
      <c r="K995" s="338"/>
      <c r="L995" s="338"/>
      <c r="M995" s="338"/>
      <c r="N995" s="338"/>
      <c r="O995" s="338"/>
      <c r="P995" s="338"/>
      <c r="Q995" s="338"/>
      <c r="R995" s="338"/>
    </row>
    <row r="996" spans="11:18" ht="15.75" customHeight="1">
      <c r="K996" s="338"/>
      <c r="L996" s="338"/>
      <c r="M996" s="338"/>
      <c r="N996" s="338"/>
      <c r="O996" s="338"/>
      <c r="P996" s="338"/>
      <c r="Q996" s="338"/>
      <c r="R996" s="338"/>
    </row>
    <row r="997" spans="11:18" ht="15.75" customHeight="1">
      <c r="K997" s="338"/>
      <c r="L997" s="338"/>
      <c r="M997" s="338"/>
      <c r="N997" s="338"/>
      <c r="O997" s="338"/>
      <c r="P997" s="338"/>
      <c r="Q997" s="338"/>
      <c r="R997" s="338"/>
    </row>
    <row r="998" spans="11:18" ht="15.75" customHeight="1">
      <c r="K998" s="338"/>
      <c r="L998" s="338"/>
      <c r="M998" s="338"/>
      <c r="N998" s="338"/>
      <c r="O998" s="338"/>
      <c r="P998" s="338"/>
      <c r="Q998" s="338"/>
      <c r="R998" s="338"/>
    </row>
    <row r="999" spans="11:18" ht="15.75" customHeight="1">
      <c r="K999" s="338"/>
      <c r="L999" s="338"/>
      <c r="M999" s="338"/>
      <c r="N999" s="338"/>
      <c r="O999" s="338"/>
      <c r="P999" s="338"/>
      <c r="Q999" s="338"/>
      <c r="R999" s="338"/>
    </row>
    <row r="1000" spans="11:18" ht="15.75" customHeight="1">
      <c r="K1000" s="338"/>
      <c r="L1000" s="338"/>
      <c r="M1000" s="338"/>
      <c r="N1000" s="338"/>
      <c r="O1000" s="338"/>
      <c r="P1000" s="338"/>
      <c r="Q1000" s="338"/>
      <c r="R1000" s="338"/>
    </row>
    <row r="1001" spans="11:18" ht="15.75" customHeight="1">
      <c r="K1001" s="338"/>
      <c r="L1001" s="338"/>
      <c r="M1001" s="338"/>
      <c r="N1001" s="338"/>
      <c r="O1001" s="338"/>
      <c r="P1001" s="338"/>
      <c r="Q1001" s="338"/>
      <c r="R1001" s="338"/>
    </row>
    <row r="1002" spans="11:18" ht="15.75" customHeight="1">
      <c r="K1002" s="338"/>
      <c r="L1002" s="338"/>
      <c r="M1002" s="338"/>
      <c r="N1002" s="338"/>
      <c r="O1002" s="338"/>
      <c r="P1002" s="338"/>
      <c r="Q1002" s="338"/>
      <c r="R1002" s="338"/>
    </row>
    <row r="1003" spans="11:18" ht="15.75" customHeight="1">
      <c r="K1003" s="338"/>
      <c r="L1003" s="338"/>
      <c r="M1003" s="338"/>
      <c r="N1003" s="338"/>
      <c r="O1003" s="338"/>
      <c r="P1003" s="338"/>
      <c r="Q1003" s="338"/>
      <c r="R1003" s="338"/>
    </row>
    <row r="1004" spans="11:18" ht="15.75" customHeight="1">
      <c r="K1004" s="338"/>
      <c r="L1004" s="338"/>
      <c r="M1004" s="338"/>
      <c r="N1004" s="338"/>
      <c r="O1004" s="338"/>
      <c r="P1004" s="338"/>
      <c r="Q1004" s="338"/>
      <c r="R1004" s="338"/>
    </row>
    <row r="1005" spans="11:18" ht="15.75" customHeight="1">
      <c r="K1005" s="338"/>
      <c r="L1005" s="338"/>
      <c r="M1005" s="338"/>
      <c r="N1005" s="338"/>
      <c r="O1005" s="338"/>
      <c r="P1005" s="338"/>
      <c r="Q1005" s="338"/>
      <c r="R1005" s="338"/>
    </row>
    <row r="1006" spans="11:18" ht="15.75" customHeight="1">
      <c r="K1006" s="338"/>
      <c r="L1006" s="338"/>
      <c r="M1006" s="338"/>
      <c r="N1006" s="338"/>
      <c r="O1006" s="338"/>
      <c r="P1006" s="338"/>
      <c r="Q1006" s="338"/>
      <c r="R1006" s="338"/>
    </row>
    <row r="1007" spans="11:18" ht="15.75" customHeight="1">
      <c r="K1007" s="338"/>
      <c r="L1007" s="338"/>
      <c r="M1007" s="338"/>
      <c r="N1007" s="338"/>
      <c r="O1007" s="338"/>
      <c r="P1007" s="338"/>
      <c r="Q1007" s="338"/>
      <c r="R1007" s="338"/>
    </row>
    <row r="1008" spans="11:18" ht="15.75" customHeight="1">
      <c r="K1008" s="338"/>
      <c r="L1008" s="338"/>
      <c r="M1008" s="338"/>
      <c r="N1008" s="338"/>
      <c r="O1008" s="338"/>
      <c r="P1008" s="338"/>
      <c r="Q1008" s="338"/>
      <c r="R1008" s="338"/>
    </row>
    <row r="1009" spans="11:18" ht="15.75" customHeight="1">
      <c r="K1009" s="338"/>
      <c r="L1009" s="338"/>
      <c r="M1009" s="338"/>
      <c r="N1009" s="338"/>
      <c r="O1009" s="338"/>
      <c r="P1009" s="338"/>
      <c r="Q1009" s="338"/>
      <c r="R1009" s="338"/>
    </row>
    <row r="1010" spans="11:18" ht="15.75" customHeight="1">
      <c r="K1010" s="338"/>
      <c r="L1010" s="338"/>
      <c r="M1010" s="338"/>
      <c r="N1010" s="338"/>
      <c r="O1010" s="338"/>
      <c r="P1010" s="338"/>
      <c r="Q1010" s="338"/>
      <c r="R1010" s="338"/>
    </row>
    <row r="1011" spans="11:18" ht="15.75" customHeight="1">
      <c r="K1011" s="338"/>
      <c r="L1011" s="338"/>
      <c r="M1011" s="338"/>
      <c r="N1011" s="338"/>
      <c r="O1011" s="338"/>
      <c r="P1011" s="338"/>
      <c r="Q1011" s="338"/>
      <c r="R1011" s="338"/>
    </row>
    <row r="1012" spans="11:18" ht="15.75" customHeight="1">
      <c r="K1012" s="338"/>
      <c r="L1012" s="338"/>
      <c r="M1012" s="338"/>
      <c r="N1012" s="338"/>
      <c r="O1012" s="338"/>
      <c r="P1012" s="338"/>
      <c r="Q1012" s="338"/>
      <c r="R1012" s="338"/>
    </row>
    <row r="1013" spans="11:18" ht="15.75" customHeight="1">
      <c r="K1013" s="338"/>
      <c r="L1013" s="338"/>
      <c r="M1013" s="338"/>
      <c r="N1013" s="338"/>
      <c r="O1013" s="338"/>
      <c r="P1013" s="338"/>
      <c r="Q1013" s="338"/>
      <c r="R1013" s="338"/>
    </row>
    <row r="1014" spans="11:18" ht="15.75" customHeight="1">
      <c r="K1014" s="338"/>
      <c r="L1014" s="338"/>
      <c r="M1014" s="338"/>
      <c r="N1014" s="338"/>
      <c r="O1014" s="338"/>
      <c r="P1014" s="338"/>
      <c r="Q1014" s="338"/>
      <c r="R1014" s="338"/>
    </row>
    <row r="1015" spans="11:18" ht="15.75" customHeight="1">
      <c r="K1015" s="338"/>
      <c r="L1015" s="338"/>
      <c r="M1015" s="338"/>
      <c r="N1015" s="338"/>
      <c r="O1015" s="338"/>
      <c r="P1015" s="338"/>
      <c r="Q1015" s="338"/>
      <c r="R1015" s="338"/>
    </row>
    <row r="1016" spans="11:18" ht="15.75" customHeight="1">
      <c r="K1016" s="338"/>
      <c r="L1016" s="338"/>
      <c r="M1016" s="338"/>
      <c r="N1016" s="338"/>
      <c r="O1016" s="338"/>
      <c r="P1016" s="338"/>
      <c r="Q1016" s="338"/>
      <c r="R1016" s="338"/>
    </row>
    <row r="1017" spans="11:18" ht="15.75" customHeight="1">
      <c r="K1017" s="338"/>
      <c r="L1017" s="338"/>
      <c r="M1017" s="338"/>
      <c r="N1017" s="338"/>
      <c r="O1017" s="338"/>
      <c r="P1017" s="338"/>
      <c r="Q1017" s="338"/>
      <c r="R1017" s="338"/>
    </row>
    <row r="1018" spans="11:18" ht="15.75" customHeight="1">
      <c r="K1018" s="338"/>
      <c r="L1018" s="338"/>
      <c r="M1018" s="338"/>
      <c r="N1018" s="338"/>
      <c r="O1018" s="338"/>
      <c r="P1018" s="338"/>
      <c r="Q1018" s="338"/>
      <c r="R1018" s="338"/>
    </row>
    <row r="1019" spans="11:18" ht="15.75" customHeight="1">
      <c r="K1019" s="338"/>
      <c r="L1019" s="338"/>
      <c r="M1019" s="338"/>
      <c r="N1019" s="338"/>
      <c r="O1019" s="338"/>
      <c r="P1019" s="338"/>
      <c r="Q1019" s="338"/>
      <c r="R1019" s="338"/>
    </row>
    <row r="1020" spans="11:18" ht="15.75" customHeight="1">
      <c r="K1020" s="338"/>
      <c r="L1020" s="338"/>
      <c r="M1020" s="338"/>
      <c r="N1020" s="338"/>
      <c r="O1020" s="338"/>
      <c r="P1020" s="338"/>
      <c r="Q1020" s="338"/>
      <c r="R1020" s="338"/>
    </row>
    <row r="1021" spans="11:18" ht="15.75" customHeight="1">
      <c r="K1021" s="338"/>
      <c r="L1021" s="338"/>
      <c r="M1021" s="338"/>
      <c r="N1021" s="338"/>
      <c r="O1021" s="338"/>
      <c r="P1021" s="338"/>
      <c r="Q1021" s="338"/>
      <c r="R1021" s="338"/>
    </row>
    <row r="1022" spans="11:18" ht="15.75" customHeight="1">
      <c r="K1022" s="338"/>
      <c r="L1022" s="338"/>
      <c r="M1022" s="338"/>
      <c r="N1022" s="338"/>
      <c r="O1022" s="338"/>
      <c r="P1022" s="338"/>
      <c r="Q1022" s="338"/>
      <c r="R1022" s="338"/>
    </row>
    <row r="1023" spans="11:18" ht="15.75" customHeight="1">
      <c r="K1023" s="338"/>
      <c r="L1023" s="338"/>
      <c r="M1023" s="338"/>
      <c r="N1023" s="338"/>
      <c r="O1023" s="338"/>
      <c r="P1023" s="338"/>
      <c r="Q1023" s="338"/>
      <c r="R1023" s="338"/>
    </row>
    <row r="1024" spans="11:18" ht="15.75" customHeight="1">
      <c r="K1024" s="338"/>
      <c r="L1024" s="338"/>
      <c r="M1024" s="338"/>
      <c r="N1024" s="338"/>
      <c r="O1024" s="338"/>
      <c r="P1024" s="338"/>
      <c r="Q1024" s="338"/>
      <c r="R1024" s="338"/>
    </row>
    <row r="1025" spans="11:18" ht="15.75" customHeight="1">
      <c r="K1025" s="338"/>
      <c r="L1025" s="338"/>
      <c r="M1025" s="338"/>
      <c r="N1025" s="338"/>
      <c r="O1025" s="338"/>
      <c r="P1025" s="338"/>
      <c r="Q1025" s="338"/>
      <c r="R1025" s="338"/>
    </row>
  </sheetData>
  <mergeCells count="3">
    <mergeCell ref="A1:B1"/>
    <mergeCell ref="H65:J65"/>
    <mergeCell ref="H66:J68"/>
  </mergeCells>
  <conditionalFormatting sqref="H66:J68">
    <cfRule type="notContainsBlanks" dxfId="1" priority="1">
      <formula>LEN(TRIM(H66))&gt;0</formula>
    </cfRule>
  </conditionalFormatting>
  <conditionalFormatting sqref="R2:R60">
    <cfRule type="cellIs" dxfId="0" priority="2" operator="greaterThanOrEqual">
      <formula>3</formula>
    </cfRule>
  </conditionalFormatting>
  <pageMargins left="0.7" right="0.7" top="0.75" bottom="0.75" header="0.3" footer="0.3"/>
  <drawing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Membres du 13RDPA</vt:lpstr>
      <vt:lpstr>Présence OPEX Naph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Pierre Jacmaire</cp:lastModifiedBy>
  <dcterms:modified xsi:type="dcterms:W3CDTF">2021-05-22T17:35:34Z</dcterms:modified>
</cp:coreProperties>
</file>