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4370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I1" i="1" l="1"/>
  <c r="D11" i="1" l="1"/>
  <c r="D10" i="1"/>
  <c r="D8" i="1"/>
  <c r="D7" i="1"/>
  <c r="D6" i="1"/>
  <c r="D5" i="1"/>
  <c r="D4" i="1"/>
  <c r="D3" i="1"/>
  <c r="D2" i="1"/>
  <c r="D1" i="1"/>
</calcChain>
</file>

<file path=xl/sharedStrings.xml><?xml version="1.0" encoding="utf-8"?>
<sst xmlns="http://schemas.openxmlformats.org/spreadsheetml/2006/main" count="45" uniqueCount="19">
  <si>
    <t>SCO</t>
  </si>
  <si>
    <t>Ø</t>
  </si>
  <si>
    <t>B</t>
  </si>
  <si>
    <t>Degainage</t>
  </si>
  <si>
    <t>ZS</t>
  </si>
  <si>
    <t>bouché</t>
  </si>
  <si>
    <t>B02-101G1</t>
  </si>
  <si>
    <t>B02-101G2</t>
  </si>
  <si>
    <t>10 cm de déchet</t>
  </si>
  <si>
    <t>B02-101G3</t>
  </si>
  <si>
    <t>B02-102G1</t>
  </si>
  <si>
    <t>B02-102G2</t>
  </si>
  <si>
    <t>B03-101G1</t>
  </si>
  <si>
    <t>B03-107G1</t>
  </si>
  <si>
    <t>EIP</t>
  </si>
  <si>
    <t>B10G1</t>
  </si>
  <si>
    <t>B11-101G1</t>
  </si>
  <si>
    <t>B11-101G2</t>
  </si>
  <si>
    <t>B11-101G3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</si>
</sst>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2" borderId="4" xfId="0" quotePrefix="1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4" fillId="0" borderId="0" xfId="1"/>
    <xf numFmtId="14" fontId="2" fillId="3" borderId="2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14" fontId="1" fillId="0" borderId="1" xfId="0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7" xfId="1" applyBorder="1" applyAlignment="1">
      <alignment horizontal="center"/>
    </xf>
  </cellXfs>
  <cellStyles count="2">
    <cellStyle name="Lien hypertexte" xfId="1" builtinId="8"/>
    <cellStyle name="Normal" xfId="0" builtinId="0"/>
  </cellStyles>
  <dxfs count="6">
    <dxf>
      <font>
        <color auto="1"/>
      </font>
      <fill>
        <patternFill>
          <bgColor theme="6" tint="0.79998168889431442"/>
        </patternFill>
      </fill>
    </dxf>
    <dxf>
      <font>
        <b/>
        <i/>
      </font>
      <fill>
        <patternFill>
          <bgColor rgb="FF37CBFF"/>
        </patternFill>
      </fill>
    </dxf>
    <dxf>
      <font>
        <b/>
        <i val="0"/>
        <color theme="1" tint="0.24994659260841701"/>
      </font>
      <fill>
        <patternFill>
          <bgColor theme="7" tint="0.59996337778862885"/>
        </patternFill>
      </fill>
    </dxf>
    <dxf>
      <font>
        <b/>
        <i val="0"/>
        <color rgb="FFFF0000"/>
      </font>
      <fill>
        <patternFill>
          <bgColor rgb="FFE9C2C1"/>
        </patternFill>
      </fill>
    </dxf>
    <dxf>
      <font>
        <b/>
        <i/>
        <color theme="3" tint="-0.24994659260841701"/>
      </font>
      <fill>
        <patternFill>
          <bgColor rgb="FFFFFFCC"/>
        </patternFill>
      </fill>
    </dxf>
    <dxf>
      <font>
        <b/>
        <i val="0"/>
        <strike val="0"/>
        <condense val="0"/>
        <extend val="0"/>
      </font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M9" sqref="M9"/>
    </sheetView>
  </sheetViews>
  <sheetFormatPr baseColWidth="10" defaultRowHeight="15" x14ac:dyDescent="0.25"/>
  <cols>
    <col min="1" max="1" width="10.28515625" bestFit="1" customWidth="1"/>
    <col min="2" max="2" width="2.28515625" bestFit="1" customWidth="1"/>
    <col min="3" max="3" width="10.85546875" bestFit="1" customWidth="1"/>
    <col min="4" max="4" width="4.5703125" bestFit="1" customWidth="1"/>
    <col min="5" max="5" width="10.7109375" bestFit="1" customWidth="1"/>
    <col min="6" max="6" width="9" bestFit="1" customWidth="1"/>
    <col min="7" max="7" width="15.28515625" bestFit="1" customWidth="1"/>
    <col min="8" max="8" width="10.7109375" bestFit="1" customWidth="1"/>
  </cols>
  <sheetData>
    <row r="1" spans="1:10" ht="15" customHeight="1" x14ac:dyDescent="0.25">
      <c r="A1" t="s">
        <v>6</v>
      </c>
      <c r="B1" s="1" t="s">
        <v>2</v>
      </c>
      <c r="C1" s="2" t="s">
        <v>0</v>
      </c>
      <c r="D1" s="1" t="str">
        <f t="shared" ref="D1:D11" si="0">IF(C1="SCO","ZNR","")</f>
        <v>ZNR</v>
      </c>
      <c r="E1" s="3">
        <v>40857</v>
      </c>
      <c r="F1" s="4">
        <v>10170521</v>
      </c>
      <c r="G1" s="9" t="s">
        <v>1</v>
      </c>
      <c r="H1" s="6"/>
      <c r="I1" s="17" t="str">
        <f>HYPERLINK("Photos%20ouvrages\B02-101G1",A1)</f>
        <v>B02-101G1</v>
      </c>
      <c r="J1" s="10"/>
    </row>
    <row r="2" spans="1:10" ht="15" customHeight="1" x14ac:dyDescent="0.25">
      <c r="A2" t="s">
        <v>7</v>
      </c>
      <c r="B2" s="1" t="s">
        <v>2</v>
      </c>
      <c r="C2" s="11" t="s">
        <v>0</v>
      </c>
      <c r="D2" s="1" t="str">
        <f t="shared" si="0"/>
        <v>ZNR</v>
      </c>
      <c r="E2" s="3">
        <v>40857</v>
      </c>
      <c r="F2" s="4">
        <v>10170631</v>
      </c>
      <c r="G2" s="12" t="s">
        <v>8</v>
      </c>
      <c r="H2" s="6">
        <v>41172</v>
      </c>
      <c r="I2" s="7"/>
      <c r="J2" s="10"/>
    </row>
    <row r="3" spans="1:10" ht="15" customHeight="1" x14ac:dyDescent="0.25">
      <c r="A3" s="1" t="s">
        <v>9</v>
      </c>
      <c r="B3" s="1" t="s">
        <v>2</v>
      </c>
      <c r="C3" s="2" t="s">
        <v>0</v>
      </c>
      <c r="D3" s="1" t="str">
        <f t="shared" si="0"/>
        <v>ZNR</v>
      </c>
      <c r="E3" s="3">
        <v>40857</v>
      </c>
      <c r="F3" s="4">
        <v>10170351</v>
      </c>
      <c r="G3" s="9" t="s">
        <v>1</v>
      </c>
      <c r="H3" s="6"/>
      <c r="I3" s="7"/>
      <c r="J3" s="10"/>
    </row>
    <row r="4" spans="1:10" ht="15" customHeight="1" x14ac:dyDescent="0.25">
      <c r="A4" s="1" t="s">
        <v>10</v>
      </c>
      <c r="B4" s="1" t="s">
        <v>2</v>
      </c>
      <c r="C4" s="2" t="s">
        <v>0</v>
      </c>
      <c r="D4" s="1" t="str">
        <f t="shared" si="0"/>
        <v>ZNR</v>
      </c>
      <c r="E4" s="3">
        <v>40857</v>
      </c>
      <c r="F4" s="4">
        <v>10170814</v>
      </c>
      <c r="G4" s="12" t="s">
        <v>1</v>
      </c>
      <c r="H4" s="6"/>
      <c r="I4" s="7"/>
    </row>
    <row r="5" spans="1:10" ht="15" customHeight="1" x14ac:dyDescent="0.25">
      <c r="A5" s="1" t="s">
        <v>11</v>
      </c>
      <c r="B5" s="1" t="s">
        <v>2</v>
      </c>
      <c r="C5" s="2" t="s">
        <v>0</v>
      </c>
      <c r="D5" s="1" t="str">
        <f t="shared" si="0"/>
        <v>ZNR</v>
      </c>
      <c r="E5" s="3">
        <v>40857</v>
      </c>
      <c r="F5" s="4">
        <v>10171017</v>
      </c>
      <c r="G5" s="12" t="s">
        <v>1</v>
      </c>
      <c r="H5" s="6"/>
      <c r="I5" s="7"/>
    </row>
    <row r="6" spans="1:10" ht="15" customHeight="1" x14ac:dyDescent="0.25">
      <c r="A6" s="1" t="s">
        <v>12</v>
      </c>
      <c r="B6" s="1" t="s">
        <v>2</v>
      </c>
      <c r="C6" s="2" t="s">
        <v>0</v>
      </c>
      <c r="D6" s="1" t="str">
        <f t="shared" si="0"/>
        <v>ZNR</v>
      </c>
      <c r="E6" s="3">
        <v>40857</v>
      </c>
      <c r="F6" s="4">
        <v>10183928</v>
      </c>
      <c r="G6" s="12" t="s">
        <v>1</v>
      </c>
      <c r="H6" s="6"/>
      <c r="I6" s="7"/>
    </row>
    <row r="7" spans="1:10" ht="15" customHeight="1" x14ac:dyDescent="0.25">
      <c r="A7" s="1" t="s">
        <v>13</v>
      </c>
      <c r="B7" s="1" t="s">
        <v>2</v>
      </c>
      <c r="C7" s="2" t="s">
        <v>14</v>
      </c>
      <c r="D7" s="1" t="str">
        <f t="shared" si="0"/>
        <v/>
      </c>
      <c r="E7" s="8" t="s">
        <v>1</v>
      </c>
      <c r="F7" s="4"/>
      <c r="G7" s="12"/>
      <c r="H7" s="6"/>
      <c r="I7" s="7"/>
    </row>
    <row r="8" spans="1:10" ht="15" customHeight="1" x14ac:dyDescent="0.25">
      <c r="A8" s="13" t="s">
        <v>15</v>
      </c>
      <c r="B8" s="1" t="s">
        <v>2</v>
      </c>
      <c r="C8" s="14" t="s">
        <v>0</v>
      </c>
      <c r="D8" s="1" t="str">
        <f t="shared" si="0"/>
        <v>ZNR</v>
      </c>
      <c r="E8" s="3">
        <v>40878</v>
      </c>
      <c r="F8" s="4">
        <v>1173354</v>
      </c>
      <c r="G8" s="12" t="s">
        <v>5</v>
      </c>
      <c r="H8" s="6">
        <v>41178</v>
      </c>
      <c r="I8" s="7"/>
    </row>
    <row r="9" spans="1:10" ht="15" customHeight="1" x14ac:dyDescent="0.25">
      <c r="A9" s="1" t="s">
        <v>16</v>
      </c>
      <c r="B9" s="1" t="s">
        <v>2</v>
      </c>
      <c r="C9" s="2" t="s">
        <v>3</v>
      </c>
      <c r="D9" s="1" t="s">
        <v>4</v>
      </c>
      <c r="E9" s="3">
        <v>40863</v>
      </c>
      <c r="F9" s="4">
        <v>16223351</v>
      </c>
      <c r="G9" s="12" t="s">
        <v>1</v>
      </c>
      <c r="H9" s="6"/>
      <c r="I9" s="7"/>
    </row>
    <row r="10" spans="1:10" ht="15" customHeight="1" x14ac:dyDescent="0.25">
      <c r="A10" s="15" t="s">
        <v>17</v>
      </c>
      <c r="B10" s="1" t="s">
        <v>2</v>
      </c>
      <c r="C10" s="16" t="s">
        <v>0</v>
      </c>
      <c r="D10" s="1" t="str">
        <f>IF(C10="SCO","ZNR","")</f>
        <v>ZNR</v>
      </c>
      <c r="E10" s="3">
        <v>40864</v>
      </c>
      <c r="F10" s="4">
        <v>17175938</v>
      </c>
      <c r="G10" s="12" t="s">
        <v>5</v>
      </c>
      <c r="H10" s="6">
        <v>41178</v>
      </c>
      <c r="I10" s="7"/>
    </row>
    <row r="11" spans="1:10" ht="15" customHeight="1" x14ac:dyDescent="0.25">
      <c r="A11" s="1" t="s">
        <v>18</v>
      </c>
      <c r="B11" s="1" t="s">
        <v>2</v>
      </c>
      <c r="C11" s="2" t="s">
        <v>0</v>
      </c>
      <c r="D11" s="1" t="str">
        <f>IF(C11="SCO","ZNR","")</f>
        <v>ZNR</v>
      </c>
      <c r="E11" s="3">
        <v>40864</v>
      </c>
      <c r="F11" s="4">
        <v>17175841</v>
      </c>
      <c r="G11" s="5" t="s">
        <v>5</v>
      </c>
      <c r="H11" s="6">
        <v>41178</v>
      </c>
      <c r="I11" s="7"/>
    </row>
  </sheetData>
  <conditionalFormatting sqref="A10:C10">
    <cfRule type="cellIs" dxfId="5" priority="5" stopIfTrue="1" operator="equal">
      <formula>1</formula>
    </cfRule>
  </conditionalFormatting>
  <conditionalFormatting sqref="C1:C11">
    <cfRule type="cellIs" dxfId="4" priority="2" operator="equal">
      <formula>"SCO"</formula>
    </cfRule>
  </conditionalFormatting>
  <conditionalFormatting sqref="D1:D11">
    <cfRule type="cellIs" dxfId="3" priority="1" operator="equal">
      <formula>"ZC"</formula>
    </cfRule>
    <cfRule type="cellIs" dxfId="2" priority="3" operator="equal">
      <formula>"ZS"</formula>
    </cfRule>
  </conditionalFormatting>
  <conditionalFormatting sqref="A1:I11">
    <cfRule type="expression" dxfId="1" priority="4">
      <formula>$C1="désaf"</formula>
    </cfRule>
  </conditionalFormatting>
  <conditionalFormatting sqref="A1:I11">
    <cfRule type="expression" dxfId="0" priority="6">
      <formula>$E1="Ø"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CEA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BROCHE Frédéric EUROSCRIPT</dc:creator>
  <cp:lastModifiedBy>DE BROCHE Frédéric EUROSCRIPT</cp:lastModifiedBy>
  <dcterms:created xsi:type="dcterms:W3CDTF">2014-04-08T08:06:54Z</dcterms:created>
  <dcterms:modified xsi:type="dcterms:W3CDTF">2014-04-08T08:17:13Z</dcterms:modified>
</cp:coreProperties>
</file>