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\FINDX V1.0.0\Version C10\"/>
    </mc:Choice>
  </mc:AlternateContent>
  <xr:revisionPtr revIDLastSave="0" documentId="13_ncr:1_{1C8CE6B7-1FCF-4599-A4AA-923A1126736B}" xr6:coauthVersionLast="47" xr6:coauthVersionMax="47" xr10:uidLastSave="{00000000-0000-0000-0000-000000000000}"/>
  <bookViews>
    <workbookView xWindow="28680" yWindow="-120" windowWidth="29040" windowHeight="15840" activeTab="1" xr2:uid="{4FE577DB-1D36-40AD-8DCA-CD02BC7B3CE0}"/>
  </bookViews>
  <sheets>
    <sheet name="2021-DETAIL METEO" sheetId="2" r:id="rId1"/>
    <sheet name="Feuil1" sheetId="3" r:id="rId2"/>
  </sheets>
  <externalReferences>
    <externalReference r:id="rId3"/>
    <externalReference r:id="rId4"/>
  </externalReferences>
  <definedNames>
    <definedName name="HC01Detail">'[1]2021-RELEVE GENERAL'!$H$8:$H$38</definedName>
    <definedName name="HC02Detail">'[1]2021-RELEVE GENERAL'!$H$40:$H$67</definedName>
    <definedName name="HC03Detail">'[1]2021-RELEVE GENERAL'!$H$69:$H$99</definedName>
    <definedName name="HC04Detail">'[1]2021-RELEVE GENERAL'!$H$101:$H$130</definedName>
    <definedName name="HC05Detail">'[1]2021-RELEVE GENERAL'!$H$132:$H$162</definedName>
    <definedName name="HC06Detail">'[1]2021-RELEVE GENERAL'!$H$164:$H$193</definedName>
    <definedName name="HC07Detail">'[1]2021-RELEVE GENERAL'!$H$195:$H$225</definedName>
    <definedName name="HC08Detail">'[1]2021-RELEVE GENERAL'!$H$227:$H$257</definedName>
    <definedName name="HC09Detail">'[1]2021-RELEVE GENERAL'!$H$259:$H$288</definedName>
    <definedName name="HC10Detail">'[1]2021-RELEVE GENERAL'!$H$290:$H$320</definedName>
    <definedName name="HC11Detail">'[1]2021-RELEVE GENERAL'!$H$322:$H$351</definedName>
    <definedName name="HC12Detail">'[1]2021-RELEVE GENERAL'!$H$353:$H$383</definedName>
    <definedName name="HCANNUELDETAIL">HC01Detail,HC02Detail,HC03Detail,HC04Detail,HC05Detail,HC06Detail,HC07Detail,HC08Detail,HC09Detail,HC10Detail,HC11Detail,HC12Detail</definedName>
    <definedName name="HP01Detail">'[1]2021-RELEVE GENERAL'!$G$8:$G$38</definedName>
    <definedName name="HP02Detail">'[1]2021-RELEVE GENERAL'!$G$40:$G$67</definedName>
    <definedName name="HP03Detail">'[1]2021-RELEVE GENERAL'!$G$69:$G$99</definedName>
    <definedName name="HP04Detail">'[1]2021-RELEVE GENERAL'!$G$101:$G$130</definedName>
    <definedName name="HP05Detail">'[1]2021-RELEVE GENERAL'!$G$132:$G$162</definedName>
    <definedName name="HP06Detail">'[1]2021-RELEVE GENERAL'!$G$164:$G$193</definedName>
    <definedName name="HP07Detail">'[1]2021-RELEVE GENERAL'!$G$195:$G$225</definedName>
    <definedName name="HP08Detail">'[1]2021-RELEVE GENERAL'!$G$227:$G$257</definedName>
    <definedName name="HP09Detail">'[1]2021-RELEVE GENERAL'!$G$259:$G$288</definedName>
    <definedName name="HP10Detail">'[1]2021-RELEVE GENERAL'!$G$290:$G$320</definedName>
    <definedName name="HP11Detail">'[1]2021-RELEVE GENERAL'!$G$322:$G$351</definedName>
    <definedName name="HP12Detail">'[1]2021-RELEVE GENERAL'!$G$353:$G$383</definedName>
    <definedName name="HPANNUELDETAIL">HP01Detail,HP02Detail,HP03Detail,HP04Detail,HP05Detail,HP06Detail,HP07Detail,HP08Detail,HP09Detail,HP10Detail,HP11Detail,HP12Detail</definedName>
    <definedName name="TemperaturesAN">'[1]2021-RELEVE GENERAL'!$A$8:$A$38,'[1]2021-RELEVE GENERAL'!$A$40:$A$67,'[1]2021-RELEVE GENERAL'!$A$69:$A$99,'[1]2021-RELEVE GENERAL'!$A$101:$A$130,'[1]2021-RELEVE GENERAL'!$A$132:$A$162,'[1]2021-RELEVE GENERAL'!$A$164:$A$193,'[1]2021-RELEVE GENERAL'!$A$195:$A$225,'[1]2021-RELEVE GENERAL'!$A$227:$A$257,'[1]2021-RELEVE GENERAL'!$A$259:$A$288,'[1]2021-RELEVE GENERAL'!$A$290:$A$320,'[1]2021-RELEVE GENERAL'!$A$322:$A$351,'[1]2021-RELEVE GENERAL'!$A$353:$A$383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3" l="1" a="1"/>
  <c r="G2" i="2" a="1"/>
  <c r="G2" i="3" a="1"/>
  <c r="K2" i="3" a="1"/>
  <c r="K2" i="2" a="1"/>
  <c r="H2" i="2" a="1"/>
  <c r="O2" i="3" l="1"/>
  <c r="H19" i="2"/>
  <c r="H26" i="2"/>
  <c r="H13" i="2"/>
  <c r="H5" i="2"/>
  <c r="H10" i="2"/>
  <c r="H2" i="2"/>
  <c r="H4" i="2"/>
  <c r="H31" i="2"/>
  <c r="H28" i="2"/>
  <c r="H15" i="2"/>
  <c r="H7" i="2"/>
  <c r="H3" i="2"/>
  <c r="H27" i="2"/>
  <c r="H18" i="2"/>
  <c r="H9" i="2"/>
  <c r="H8" i="2"/>
  <c r="H29" i="2"/>
  <c r="H17" i="2"/>
  <c r="H14" i="2"/>
  <c r="H16" i="2"/>
  <c r="H30" i="2"/>
  <c r="H25" i="2"/>
  <c r="H24" i="2"/>
  <c r="H11" i="2"/>
  <c r="H12" i="2"/>
  <c r="H21" i="2"/>
  <c r="H6" i="2"/>
  <c r="H23" i="2"/>
  <c r="H20" i="2"/>
  <c r="H22" i="2"/>
  <c r="K2" i="2"/>
  <c r="K332" i="3"/>
  <c r="L159" i="3"/>
  <c r="L96" i="3"/>
  <c r="L225" i="3"/>
  <c r="L184" i="3"/>
  <c r="L246" i="3"/>
  <c r="K333" i="3"/>
  <c r="L163" i="3"/>
  <c r="L28" i="3"/>
  <c r="K77" i="3"/>
  <c r="L267" i="3"/>
  <c r="L361" i="3"/>
  <c r="L215" i="3"/>
  <c r="K152" i="3"/>
  <c r="K264" i="3"/>
  <c r="L259" i="3"/>
  <c r="L364" i="3"/>
  <c r="L222" i="3"/>
  <c r="K361" i="3"/>
  <c r="L216" i="3"/>
  <c r="L284" i="3"/>
  <c r="K266" i="3"/>
  <c r="L307" i="3"/>
  <c r="K280" i="3"/>
  <c r="K362" i="3"/>
  <c r="K218" i="3"/>
  <c r="L243" i="3"/>
  <c r="K310" i="3"/>
  <c r="K284" i="3"/>
  <c r="K365" i="3"/>
  <c r="K298" i="3"/>
  <c r="L55" i="3"/>
  <c r="L245" i="3"/>
  <c r="L81" i="3"/>
  <c r="K191" i="3"/>
  <c r="L212" i="3"/>
  <c r="L336" i="3"/>
  <c r="L19" i="3"/>
  <c r="K44" i="3"/>
  <c r="L220" i="3"/>
  <c r="L241" i="3"/>
  <c r="L192" i="3"/>
  <c r="K143" i="3"/>
  <c r="L253" i="3"/>
  <c r="L197" i="3"/>
  <c r="K233" i="3"/>
  <c r="K215" i="3"/>
  <c r="K236" i="3"/>
  <c r="K185" i="3"/>
  <c r="K149" i="3"/>
  <c r="L257" i="3"/>
  <c r="L178" i="3"/>
  <c r="L269" i="3"/>
  <c r="L283" i="3"/>
  <c r="L229" i="3"/>
  <c r="L100" i="3"/>
  <c r="L226" i="3"/>
  <c r="L278" i="3"/>
  <c r="L298" i="3"/>
  <c r="K312" i="3"/>
  <c r="K265" i="3"/>
  <c r="K38" i="3"/>
  <c r="L194" i="3"/>
  <c r="K354" i="3"/>
  <c r="K328" i="3"/>
  <c r="L43" i="3"/>
  <c r="L94" i="3"/>
  <c r="K53" i="3"/>
  <c r="L213" i="3"/>
  <c r="L297" i="3"/>
  <c r="L349" i="3"/>
  <c r="K254" i="3"/>
  <c r="K239" i="3"/>
  <c r="K344" i="3"/>
  <c r="K68" i="3"/>
  <c r="K98" i="3"/>
  <c r="L330" i="3"/>
  <c r="L237" i="3"/>
  <c r="L104" i="3"/>
  <c r="K2" i="3"/>
  <c r="L310" i="3"/>
  <c r="L97" i="3"/>
  <c r="K345" i="3"/>
  <c r="K188" i="3"/>
  <c r="K359" i="3"/>
  <c r="L214" i="3"/>
  <c r="L311" i="3"/>
  <c r="L102" i="3"/>
  <c r="L85" i="3"/>
  <c r="L120" i="3"/>
  <c r="L285" i="3"/>
  <c r="K300" i="3"/>
  <c r="L175" i="3"/>
  <c r="K350" i="3"/>
  <c r="L52" i="3"/>
  <c r="L227" i="3"/>
  <c r="K343" i="3"/>
  <c r="L183" i="3"/>
  <c r="K339" i="3"/>
  <c r="K176" i="3"/>
  <c r="L242" i="3"/>
  <c r="L236" i="3"/>
  <c r="L223" i="3"/>
  <c r="K257" i="3"/>
  <c r="L340" i="3"/>
  <c r="K357" i="3"/>
  <c r="L210" i="3"/>
  <c r="L277" i="3"/>
  <c r="L262" i="3"/>
  <c r="L296" i="3"/>
  <c r="K276" i="3"/>
  <c r="L358" i="3"/>
  <c r="K212" i="3"/>
  <c r="L117" i="3"/>
  <c r="L4" i="3"/>
  <c r="L239" i="3"/>
  <c r="L354" i="3"/>
  <c r="L338" i="3"/>
  <c r="L263" i="3"/>
  <c r="L126" i="3"/>
  <c r="K164" i="3"/>
  <c r="L124" i="3"/>
  <c r="L186" i="3"/>
  <c r="L279" i="3"/>
  <c r="K65" i="3"/>
  <c r="K364" i="3"/>
  <c r="K116" i="3"/>
  <c r="L156" i="3"/>
  <c r="L90" i="3"/>
  <c r="K200" i="3"/>
  <c r="L288" i="3"/>
  <c r="K197" i="3"/>
  <c r="L207" i="3"/>
  <c r="K230" i="3"/>
  <c r="K179" i="3"/>
  <c r="K155" i="3"/>
  <c r="K261" i="3"/>
  <c r="L162" i="3"/>
  <c r="L252" i="3"/>
  <c r="K269" i="3"/>
  <c r="K224" i="3"/>
  <c r="K107" i="3"/>
  <c r="L230" i="3"/>
  <c r="K268" i="3"/>
  <c r="L258" i="3"/>
  <c r="L255" i="3"/>
  <c r="L347" i="3"/>
  <c r="K59" i="3"/>
  <c r="L91" i="3"/>
  <c r="L327" i="3"/>
  <c r="K248" i="3"/>
  <c r="L334" i="3"/>
  <c r="K348" i="3"/>
  <c r="K301" i="3"/>
  <c r="L129" i="3"/>
  <c r="L166" i="3"/>
  <c r="L360" i="3"/>
  <c r="L168" i="3"/>
  <c r="L86" i="3"/>
  <c r="K358" i="3"/>
  <c r="K289" i="3"/>
  <c r="L13" i="3"/>
  <c r="L323" i="3"/>
  <c r="L138" i="3"/>
  <c r="L337" i="3"/>
  <c r="L173" i="3"/>
  <c r="K290" i="3"/>
  <c r="K20" i="3"/>
  <c r="K128" i="3"/>
  <c r="L160" i="3"/>
  <c r="L303" i="3"/>
  <c r="L228" i="3"/>
  <c r="L118" i="3"/>
  <c r="L328" i="3"/>
  <c r="L346" i="3"/>
  <c r="L189" i="3"/>
  <c r="K321" i="3"/>
  <c r="K131" i="3"/>
  <c r="L317" i="3"/>
  <c r="K119" i="3"/>
  <c r="L352" i="3"/>
  <c r="L201" i="3"/>
  <c r="K366" i="3"/>
  <c r="L224" i="3"/>
  <c r="K319" i="3"/>
  <c r="L335" i="3"/>
  <c r="L169" i="3"/>
  <c r="K227" i="3"/>
  <c r="L231" i="3"/>
  <c r="L205" i="3"/>
  <c r="L251" i="3"/>
  <c r="K337" i="3"/>
  <c r="L171" i="3"/>
  <c r="K17" i="3"/>
  <c r="L70" i="3"/>
  <c r="L264" i="3"/>
  <c r="K101" i="3"/>
  <c r="K281" i="3"/>
  <c r="K299" i="3"/>
  <c r="K336" i="3"/>
  <c r="L22" i="3"/>
  <c r="K5" i="3"/>
  <c r="L37" i="3"/>
  <c r="L309" i="3"/>
  <c r="L313" i="3"/>
  <c r="K292" i="3"/>
  <c r="L325" i="3"/>
  <c r="K8" i="3"/>
  <c r="K14" i="3"/>
  <c r="K47" i="3"/>
  <c r="L312" i="3"/>
  <c r="K360" i="3"/>
  <c r="K104" i="3"/>
  <c r="K146" i="3"/>
  <c r="K80" i="3"/>
  <c r="L204" i="3"/>
  <c r="L291" i="3"/>
  <c r="L151" i="3"/>
  <c r="L180" i="3"/>
  <c r="L206" i="3"/>
  <c r="L153" i="3"/>
  <c r="K173" i="3"/>
  <c r="L270" i="3"/>
  <c r="K110" i="3"/>
  <c r="K338" i="3"/>
  <c r="K352" i="3"/>
  <c r="L304" i="3"/>
  <c r="L111" i="3"/>
  <c r="L148" i="3"/>
  <c r="L351" i="3"/>
  <c r="L188" i="3"/>
  <c r="K291" i="3"/>
  <c r="K305" i="3"/>
  <c r="L256" i="3"/>
  <c r="L61" i="3"/>
  <c r="L203" i="3"/>
  <c r="K329" i="3"/>
  <c r="K74" i="3"/>
  <c r="L68" i="3"/>
  <c r="K267" i="3"/>
  <c r="K302" i="3"/>
  <c r="K316" i="3"/>
  <c r="L268" i="3"/>
  <c r="K167" i="3"/>
  <c r="L321" i="3"/>
  <c r="K29" i="3"/>
  <c r="K325" i="3"/>
  <c r="L299" i="3"/>
  <c r="K296" i="3"/>
  <c r="K331" i="3"/>
  <c r="L344" i="3"/>
  <c r="K297" i="3"/>
  <c r="L109" i="3"/>
  <c r="K194" i="3"/>
  <c r="L219" i="3"/>
  <c r="L112" i="3"/>
  <c r="K113" i="3"/>
  <c r="K311" i="3"/>
  <c r="K363" i="3"/>
  <c r="L329" i="3"/>
  <c r="L106" i="3"/>
  <c r="L232" i="3"/>
  <c r="L132" i="3"/>
  <c r="L93" i="3"/>
  <c r="L342" i="3"/>
  <c r="L314" i="3"/>
  <c r="K23" i="3"/>
  <c r="L315" i="3"/>
  <c r="K56" i="3"/>
  <c r="L67" i="3"/>
  <c r="L294" i="3"/>
  <c r="K295" i="3"/>
  <c r="L260" i="3"/>
  <c r="L199" i="3"/>
  <c r="K86" i="3"/>
  <c r="L261" i="3"/>
  <c r="L136" i="3"/>
  <c r="L211" i="3"/>
  <c r="L50" i="3"/>
  <c r="K205" i="3"/>
  <c r="K97" i="3"/>
  <c r="L57" i="3"/>
  <c r="K204" i="3"/>
  <c r="K96" i="3"/>
  <c r="K190" i="3"/>
  <c r="L95" i="3"/>
  <c r="L209" i="3"/>
  <c r="L71" i="3"/>
  <c r="K202" i="3"/>
  <c r="L202" i="3"/>
  <c r="L44" i="3"/>
  <c r="K178" i="3"/>
  <c r="K49" i="3"/>
  <c r="K243" i="3"/>
  <c r="L83" i="3"/>
  <c r="K217" i="3"/>
  <c r="K88" i="3"/>
  <c r="L27" i="3"/>
  <c r="L125" i="3"/>
  <c r="K256" i="3"/>
  <c r="K127" i="3"/>
  <c r="L66" i="3"/>
  <c r="K192" i="3"/>
  <c r="K63" i="3"/>
  <c r="L143" i="3"/>
  <c r="L11" i="3"/>
  <c r="K124" i="3"/>
  <c r="L63" i="3"/>
  <c r="K189" i="3"/>
  <c r="K57" i="3"/>
  <c r="K249" i="3"/>
  <c r="K48" i="3"/>
  <c r="K201" i="3"/>
  <c r="K9" i="3"/>
  <c r="K162" i="3"/>
  <c r="K100" i="3"/>
  <c r="K129" i="3"/>
  <c r="K13" i="3"/>
  <c r="K90" i="3"/>
  <c r="L12" i="3"/>
  <c r="K51" i="3"/>
  <c r="L238" i="3"/>
  <c r="L280" i="3"/>
  <c r="K294" i="3"/>
  <c r="L240" i="3"/>
  <c r="L195" i="3"/>
  <c r="L339" i="3"/>
  <c r="K347" i="3"/>
  <c r="K303" i="3"/>
  <c r="K278" i="3"/>
  <c r="L274" i="3"/>
  <c r="K309" i="3"/>
  <c r="K323" i="3"/>
  <c r="L275" i="3"/>
  <c r="L31" i="3"/>
  <c r="L147" i="3"/>
  <c r="L179" i="3"/>
  <c r="K35" i="3"/>
  <c r="L154" i="3"/>
  <c r="K245" i="3"/>
  <c r="K320" i="3"/>
  <c r="L286" i="3"/>
  <c r="L172" i="3"/>
  <c r="K158" i="3"/>
  <c r="K330" i="3"/>
  <c r="L141" i="3"/>
  <c r="L366" i="3"/>
  <c r="L34" i="3"/>
  <c r="L99" i="3"/>
  <c r="L345" i="3"/>
  <c r="L271" i="3"/>
  <c r="K50" i="3"/>
  <c r="L324" i="3"/>
  <c r="L247" i="3"/>
  <c r="L218" i="3"/>
  <c r="L235" i="3"/>
  <c r="L76" i="3"/>
  <c r="L193" i="3"/>
  <c r="K182" i="3"/>
  <c r="L79" i="3"/>
  <c r="L32" i="3"/>
  <c r="K187" i="3"/>
  <c r="K79" i="3"/>
  <c r="L39" i="3"/>
  <c r="K186" i="3"/>
  <c r="K78" i="3"/>
  <c r="L295" i="3"/>
  <c r="L74" i="3"/>
  <c r="K11" i="3"/>
  <c r="L47" i="3"/>
  <c r="K181" i="3"/>
  <c r="L152" i="3"/>
  <c r="L23" i="3"/>
  <c r="K157" i="3"/>
  <c r="K28" i="3"/>
  <c r="L196" i="3"/>
  <c r="L62" i="3"/>
  <c r="K196" i="3"/>
  <c r="K67" i="3"/>
  <c r="L6" i="3"/>
  <c r="L101" i="3"/>
  <c r="K235" i="3"/>
  <c r="K106" i="3"/>
  <c r="L45" i="3"/>
  <c r="K171" i="3"/>
  <c r="K39" i="3"/>
  <c r="L119" i="3"/>
  <c r="K253" i="3"/>
  <c r="K103" i="3"/>
  <c r="L42" i="3"/>
  <c r="K165" i="3"/>
  <c r="K36" i="3"/>
  <c r="K207" i="3"/>
  <c r="K12" i="3"/>
  <c r="K174" i="3"/>
  <c r="K121" i="3"/>
  <c r="K135" i="3"/>
  <c r="K31" i="3"/>
  <c r="K93" i="3"/>
  <c r="L15" i="3"/>
  <c r="K54" i="3"/>
  <c r="K216" i="3"/>
  <c r="K21" i="3"/>
  <c r="K203" i="3"/>
  <c r="K258" i="3"/>
  <c r="L272" i="3"/>
  <c r="K206" i="3"/>
  <c r="L16" i="3"/>
  <c r="L357" i="3"/>
  <c r="K275" i="3"/>
  <c r="L281" i="3"/>
  <c r="L254" i="3"/>
  <c r="L249" i="3"/>
  <c r="L287" i="3"/>
  <c r="L301" i="3"/>
  <c r="K293" i="3"/>
  <c r="K346" i="3"/>
  <c r="K83" i="3"/>
  <c r="K125" i="3"/>
  <c r="K32" i="3"/>
  <c r="L185" i="3"/>
  <c r="L144" i="3"/>
  <c r="K277" i="3"/>
  <c r="K251" i="3"/>
  <c r="L208" i="3"/>
  <c r="K62" i="3"/>
  <c r="K287" i="3"/>
  <c r="K92" i="3"/>
  <c r="L289" i="3"/>
  <c r="L326" i="3"/>
  <c r="L7" i="3"/>
  <c r="L343" i="3"/>
  <c r="L355" i="3"/>
  <c r="L105" i="3"/>
  <c r="L348" i="3"/>
  <c r="L174" i="3"/>
  <c r="L145" i="3"/>
  <c r="L273" i="3"/>
  <c r="K324" i="3"/>
  <c r="L82" i="3"/>
  <c r="K26" i="3"/>
  <c r="L320" i="3"/>
  <c r="L14" i="3"/>
  <c r="K169" i="3"/>
  <c r="K61" i="3"/>
  <c r="L21" i="3"/>
  <c r="K168" i="3"/>
  <c r="K60" i="3"/>
  <c r="L108" i="3"/>
  <c r="L53" i="3"/>
  <c r="L155" i="3"/>
  <c r="L26" i="3"/>
  <c r="K160" i="3"/>
  <c r="L131" i="3"/>
  <c r="L2" i="3"/>
  <c r="K136" i="3"/>
  <c r="K4" i="3"/>
  <c r="L170" i="3"/>
  <c r="L41" i="3"/>
  <c r="K175" i="3"/>
  <c r="K46" i="3"/>
  <c r="K237" i="3"/>
  <c r="L80" i="3"/>
  <c r="K214" i="3"/>
  <c r="K85" i="3"/>
  <c r="L24" i="3"/>
  <c r="K147" i="3"/>
  <c r="K18" i="3"/>
  <c r="L98" i="3"/>
  <c r="K232" i="3"/>
  <c r="K82" i="3"/>
  <c r="L18" i="3"/>
  <c r="K144" i="3"/>
  <c r="K15" i="3"/>
  <c r="K177" i="3"/>
  <c r="K142" i="3"/>
  <c r="K138" i="3"/>
  <c r="K34" i="3"/>
  <c r="K99" i="3"/>
  <c r="L33" i="3"/>
  <c r="K66" i="3"/>
  <c r="K219" i="3"/>
  <c r="K27" i="3"/>
  <c r="K180" i="3"/>
  <c r="K286" i="3"/>
  <c r="L73" i="3"/>
  <c r="K41" i="3"/>
  <c r="K122" i="3"/>
  <c r="K140" i="3"/>
  <c r="L46" i="3"/>
  <c r="L187" i="3"/>
  <c r="K349" i="3"/>
  <c r="K315" i="3"/>
  <c r="L282" i="3"/>
  <c r="K170" i="3"/>
  <c r="L333" i="3"/>
  <c r="K326" i="3"/>
  <c r="K288" i="3"/>
  <c r="L58" i="3"/>
  <c r="L103" i="3"/>
  <c r="L356" i="3"/>
  <c r="L49" i="3"/>
  <c r="K242" i="3"/>
  <c r="L248" i="3"/>
  <c r="K259" i="3"/>
  <c r="K43" i="3"/>
  <c r="K150" i="3"/>
  <c r="L161" i="3"/>
  <c r="L134" i="3"/>
  <c r="K139" i="3"/>
  <c r="K244" i="3"/>
  <c r="L51" i="3"/>
  <c r="L20" i="3"/>
  <c r="K22" i="3"/>
  <c r="L59" i="3"/>
  <c r="K64" i="3"/>
  <c r="K126" i="3"/>
  <c r="L77" i="3"/>
  <c r="K58" i="3"/>
  <c r="K123" i="3"/>
  <c r="K141" i="3"/>
  <c r="K108" i="3"/>
  <c r="K69" i="3"/>
  <c r="K30" i="3"/>
  <c r="K184" i="3"/>
  <c r="K342" i="3"/>
  <c r="L308" i="3"/>
  <c r="K42" i="3"/>
  <c r="L149" i="3"/>
  <c r="K255" i="3"/>
  <c r="K252" i="3"/>
  <c r="L36" i="3"/>
  <c r="K153" i="3"/>
  <c r="L217" i="3"/>
  <c r="L292" i="3"/>
  <c r="L135" i="3"/>
  <c r="L176" i="3"/>
  <c r="L84" i="3"/>
  <c r="L133" i="3"/>
  <c r="K240" i="3"/>
  <c r="K247" i="3"/>
  <c r="K130" i="3"/>
  <c r="K234" i="3"/>
  <c r="K231" i="3"/>
  <c r="K228" i="3"/>
  <c r="K117" i="3"/>
  <c r="L244" i="3"/>
  <c r="K271" i="3"/>
  <c r="K161" i="3"/>
  <c r="K71" i="3"/>
  <c r="L221" i="3"/>
  <c r="L142" i="3"/>
  <c r="K89" i="3"/>
  <c r="K115" i="3"/>
  <c r="K6" i="3"/>
  <c r="L65" i="3"/>
  <c r="K109" i="3"/>
  <c r="K213" i="3"/>
  <c r="K210" i="3"/>
  <c r="K198" i="3"/>
  <c r="K87" i="3"/>
  <c r="L191" i="3"/>
  <c r="L350" i="3"/>
  <c r="L87" i="3"/>
  <c r="L331" i="3"/>
  <c r="K322" i="3"/>
  <c r="K353" i="3"/>
  <c r="K137" i="3"/>
  <c r="K327" i="3"/>
  <c r="L293" i="3"/>
  <c r="L300" i="3"/>
  <c r="K334" i="3"/>
  <c r="L363" i="3"/>
  <c r="K283" i="3"/>
  <c r="K356" i="3"/>
  <c r="K134" i="3"/>
  <c r="K351" i="3"/>
  <c r="K263" i="3"/>
  <c r="L114" i="3"/>
  <c r="L165" i="3"/>
  <c r="L276" i="3"/>
  <c r="K241" i="3"/>
  <c r="K25" i="3"/>
  <c r="K132" i="3"/>
  <c r="L137" i="3"/>
  <c r="L113" i="3"/>
  <c r="K118" i="3"/>
  <c r="K220" i="3"/>
  <c r="L30" i="3"/>
  <c r="K262" i="3"/>
  <c r="L69" i="3"/>
  <c r="L38" i="3"/>
  <c r="K40" i="3"/>
  <c r="K105" i="3"/>
  <c r="L56" i="3"/>
  <c r="K37" i="3"/>
  <c r="K102" i="3"/>
  <c r="K111" i="3"/>
  <c r="K72" i="3"/>
  <c r="K33" i="3"/>
  <c r="K208" i="3"/>
  <c r="K73" i="3"/>
  <c r="L115" i="3"/>
  <c r="K307" i="3"/>
  <c r="L64" i="3"/>
  <c r="L157" i="3"/>
  <c r="K314" i="3"/>
  <c r="L362" i="3"/>
  <c r="L78" i="3"/>
  <c r="K221" i="3"/>
  <c r="L75" i="3"/>
  <c r="L359" i="3"/>
  <c r="L127" i="3"/>
  <c r="L365" i="3"/>
  <c r="K335" i="3"/>
  <c r="K209" i="3"/>
  <c r="K340" i="3"/>
  <c r="L158" i="3"/>
  <c r="K151" i="3"/>
  <c r="L3" i="3"/>
  <c r="L29" i="3"/>
  <c r="L110" i="3"/>
  <c r="K154" i="3"/>
  <c r="K193" i="3"/>
  <c r="K211" i="3"/>
  <c r="K52" i="3"/>
  <c r="K183" i="3"/>
  <c r="L40" i="3"/>
  <c r="K285" i="3"/>
  <c r="K304" i="3"/>
  <c r="K95" i="3"/>
  <c r="K341" i="3"/>
  <c r="L182" i="3"/>
  <c r="L316" i="3"/>
  <c r="L266" i="3"/>
  <c r="K260" i="3"/>
  <c r="K133" i="3"/>
  <c r="L8" i="3"/>
  <c r="K91" i="3"/>
  <c r="L167" i="3"/>
  <c r="L139" i="3"/>
  <c r="K55" i="3"/>
  <c r="K156" i="3"/>
  <c r="K274" i="3"/>
  <c r="K279" i="3"/>
  <c r="L122" i="3"/>
  <c r="K229" i="3"/>
  <c r="K70" i="3"/>
  <c r="L146" i="3"/>
  <c r="L164" i="3"/>
  <c r="L60" i="3"/>
  <c r="K159" i="3"/>
  <c r="L353" i="3"/>
  <c r="K282" i="3"/>
  <c r="L123" i="3"/>
  <c r="K270" i="3"/>
  <c r="L250" i="3"/>
  <c r="K317" i="3"/>
  <c r="L72" i="3"/>
  <c r="L305" i="3"/>
  <c r="K272" i="3"/>
  <c r="L318" i="3"/>
  <c r="L290" i="3"/>
  <c r="K318" i="3"/>
  <c r="L234" i="3"/>
  <c r="K313" i="3"/>
  <c r="L181" i="3"/>
  <c r="K308" i="3"/>
  <c r="L88" i="3"/>
  <c r="L177" i="3"/>
  <c r="L25" i="3"/>
  <c r="L306" i="3"/>
  <c r="K223" i="3"/>
  <c r="K7" i="3"/>
  <c r="K114" i="3"/>
  <c r="L116" i="3"/>
  <c r="L92" i="3"/>
  <c r="K94" i="3"/>
  <c r="K199" i="3"/>
  <c r="L9" i="3"/>
  <c r="K238" i="3"/>
  <c r="L48" i="3"/>
  <c r="L17" i="3"/>
  <c r="K19" i="3"/>
  <c r="K84" i="3"/>
  <c r="L35" i="3"/>
  <c r="K16" i="3"/>
  <c r="K81" i="3"/>
  <c r="K75" i="3"/>
  <c r="K45" i="3"/>
  <c r="K250" i="3"/>
  <c r="K76" i="3"/>
  <c r="K10" i="3"/>
  <c r="L190" i="3"/>
  <c r="L198" i="3"/>
  <c r="L5" i="3"/>
  <c r="K112" i="3"/>
  <c r="L150" i="3"/>
  <c r="K306" i="3"/>
  <c r="K163" i="3"/>
  <c r="K225" i="3"/>
  <c r="L302" i="3"/>
  <c r="L121" i="3"/>
  <c r="L322" i="3"/>
  <c r="L265" i="3"/>
  <c r="L140" i="3"/>
  <c r="K24" i="3"/>
  <c r="L89" i="3"/>
  <c r="L128" i="3"/>
  <c r="K172" i="3"/>
  <c r="K166" i="3"/>
  <c r="L54" i="3"/>
  <c r="K195" i="3"/>
  <c r="K355" i="3"/>
  <c r="L332" i="3"/>
  <c r="L233" i="3"/>
  <c r="L10" i="3"/>
  <c r="L319" i="3"/>
  <c r="L130" i="3"/>
  <c r="K273" i="3"/>
  <c r="L341" i="3"/>
  <c r="L200" i="3"/>
  <c r="K3" i="3"/>
  <c r="K222" i="3"/>
  <c r="K226" i="3"/>
  <c r="L107" i="3"/>
  <c r="K148" i="3"/>
  <c r="K145" i="3"/>
  <c r="K246" i="3"/>
  <c r="K120" i="3"/>
  <c r="H280" i="3"/>
  <c r="H345" i="3"/>
  <c r="H223" i="3"/>
  <c r="G278" i="3"/>
  <c r="H310" i="3"/>
  <c r="G343" i="3"/>
  <c r="H208" i="3"/>
  <c r="G274" i="3"/>
  <c r="H306" i="3"/>
  <c r="H344" i="3"/>
  <c r="H154" i="3"/>
  <c r="H274" i="3"/>
  <c r="H339" i="3"/>
  <c r="H213" i="3"/>
  <c r="H276" i="3"/>
  <c r="H219" i="3"/>
  <c r="H330" i="3"/>
  <c r="G262" i="3"/>
  <c r="H341" i="3"/>
  <c r="H281" i="3"/>
  <c r="G353" i="3"/>
  <c r="G299" i="3"/>
  <c r="H196" i="3"/>
  <c r="G325" i="3"/>
  <c r="H272" i="3"/>
  <c r="H348" i="3"/>
  <c r="H189" i="3"/>
  <c r="G342" i="3"/>
  <c r="G268" i="3"/>
  <c r="H94" i="3"/>
  <c r="H37" i="3"/>
  <c r="H293" i="3"/>
  <c r="H54" i="3"/>
  <c r="G318" i="3"/>
  <c r="H271" i="3"/>
  <c r="H19" i="3"/>
  <c r="H13" i="3"/>
  <c r="H66" i="3"/>
  <c r="G291" i="3"/>
  <c r="G304" i="3"/>
  <c r="H127" i="3"/>
  <c r="H121" i="3"/>
  <c r="H249" i="3"/>
  <c r="H171" i="3"/>
  <c r="G357" i="3"/>
  <c r="H150" i="3"/>
  <c r="H210" i="3"/>
  <c r="G326" i="3"/>
  <c r="G241" i="3"/>
  <c r="G133" i="3"/>
  <c r="G25" i="3"/>
  <c r="G171" i="3"/>
  <c r="G63" i="3"/>
  <c r="H209" i="3"/>
  <c r="H101" i="3"/>
  <c r="G248" i="3"/>
  <c r="G140" i="3"/>
  <c r="G32" i="3"/>
  <c r="G285" i="3"/>
  <c r="H138" i="3"/>
  <c r="H261" i="3"/>
  <c r="H343" i="3"/>
  <c r="H112" i="3"/>
  <c r="G2" i="3"/>
  <c r="G286" i="3"/>
  <c r="H67" i="3"/>
  <c r="H153" i="3"/>
  <c r="H183" i="3"/>
  <c r="H333" i="3"/>
  <c r="G279" i="3"/>
  <c r="H169" i="3"/>
  <c r="H268" i="3"/>
  <c r="G184" i="3"/>
  <c r="G55" i="3"/>
  <c r="G180" i="3"/>
  <c r="G51" i="3"/>
  <c r="H176" i="3"/>
  <c r="H44" i="3"/>
  <c r="G170" i="3"/>
  <c r="G41" i="3"/>
  <c r="G365" i="3"/>
  <c r="H15" i="3"/>
  <c r="G226" i="3"/>
  <c r="G94" i="3"/>
  <c r="G219" i="3"/>
  <c r="H291" i="3"/>
  <c r="G356" i="3"/>
  <c r="H241" i="3"/>
  <c r="G284" i="3"/>
  <c r="H316" i="3"/>
  <c r="G349" i="3"/>
  <c r="H229" i="3"/>
  <c r="G280" i="3"/>
  <c r="G317" i="3"/>
  <c r="H349" i="3"/>
  <c r="H186" i="3"/>
  <c r="H285" i="3"/>
  <c r="G350" i="3"/>
  <c r="H232" i="3"/>
  <c r="G281" i="3"/>
  <c r="G260" i="3"/>
  <c r="G341" i="3"/>
  <c r="H277" i="3"/>
  <c r="H352" i="3"/>
  <c r="H298" i="3"/>
  <c r="G364" i="3"/>
  <c r="H313" i="3"/>
  <c r="H253" i="3"/>
  <c r="H335" i="3"/>
  <c r="H288" i="3"/>
  <c r="G359" i="3"/>
  <c r="H243" i="3"/>
  <c r="G360" i="3"/>
  <c r="H226" i="3"/>
  <c r="H30" i="3"/>
  <c r="H100" i="3"/>
  <c r="G272" i="3"/>
  <c r="H117" i="3"/>
  <c r="G339" i="3"/>
  <c r="H214" i="3"/>
  <c r="H49" i="3"/>
  <c r="H347" i="3"/>
  <c r="H18" i="3"/>
  <c r="G312" i="3"/>
  <c r="H278" i="3"/>
  <c r="H51" i="3"/>
  <c r="H46" i="3"/>
  <c r="H163" i="3"/>
  <c r="H234" i="3"/>
  <c r="H350" i="3"/>
  <c r="H75" i="3"/>
  <c r="H133" i="3"/>
  <c r="G301" i="3"/>
  <c r="G223" i="3"/>
  <c r="G115" i="3"/>
  <c r="G7" i="3"/>
  <c r="G153" i="3"/>
  <c r="G45" i="3"/>
  <c r="H191" i="3"/>
  <c r="H83" i="3"/>
  <c r="G230" i="3"/>
  <c r="G122" i="3"/>
  <c r="G14" i="3"/>
  <c r="G330" i="3"/>
  <c r="H93" i="3"/>
  <c r="H120" i="3"/>
  <c r="G293" i="3"/>
  <c r="H78" i="3"/>
  <c r="H144" i="3"/>
  <c r="H193" i="3"/>
  <c r="H340" i="3"/>
  <c r="G264" i="3"/>
  <c r="H21" i="3"/>
  <c r="G283" i="3"/>
  <c r="G321" i="3"/>
  <c r="H7" i="3"/>
  <c r="H184" i="3"/>
  <c r="G163" i="3"/>
  <c r="G34" i="3"/>
  <c r="G159" i="3"/>
  <c r="G30" i="3"/>
  <c r="H152" i="3"/>
  <c r="H23" i="3"/>
  <c r="G149" i="3"/>
  <c r="G20" i="3"/>
  <c r="H314" i="3"/>
  <c r="H365" i="3"/>
  <c r="G202" i="3"/>
  <c r="G73" i="3"/>
  <c r="G198" i="3"/>
  <c r="H147" i="3"/>
  <c r="G302" i="3"/>
  <c r="H136" i="3"/>
  <c r="H256" i="3"/>
  <c r="G289" i="3"/>
  <c r="H321" i="3"/>
  <c r="H353" i="3"/>
  <c r="H244" i="3"/>
  <c r="H284" i="3"/>
  <c r="G323" i="3"/>
  <c r="H355" i="3"/>
  <c r="H231" i="3"/>
  <c r="G296" i="3"/>
  <c r="G361" i="3"/>
  <c r="H250" i="3"/>
  <c r="G287" i="3"/>
  <c r="G277" i="3"/>
  <c r="G352" i="3"/>
  <c r="H294" i="3"/>
  <c r="H363" i="3"/>
  <c r="G310" i="3"/>
  <c r="H168" i="3"/>
  <c r="H324" i="3"/>
  <c r="G271" i="3"/>
  <c r="H346" i="3"/>
  <c r="G305" i="3"/>
  <c r="H36" i="3"/>
  <c r="G270" i="3"/>
  <c r="H354" i="3"/>
  <c r="H160" i="3"/>
  <c r="H70" i="3"/>
  <c r="H34" i="3"/>
  <c r="H238" i="3"/>
  <c r="H180" i="3"/>
  <c r="G363" i="3"/>
  <c r="H139" i="3"/>
  <c r="H199" i="3"/>
  <c r="H322" i="3"/>
  <c r="H99" i="3"/>
  <c r="G333" i="3"/>
  <c r="H247" i="3"/>
  <c r="H82" i="3"/>
  <c r="G355" i="3"/>
  <c r="H87" i="3"/>
  <c r="G273" i="3"/>
  <c r="H325" i="3"/>
  <c r="H192" i="3"/>
  <c r="H58" i="3"/>
  <c r="H275" i="3"/>
  <c r="G205" i="3"/>
  <c r="G97" i="3"/>
  <c r="G243" i="3"/>
  <c r="G135" i="3"/>
  <c r="G27" i="3"/>
  <c r="H173" i="3"/>
  <c r="H65" i="3"/>
  <c r="G212" i="3"/>
  <c r="G104" i="3"/>
  <c r="H260" i="3"/>
  <c r="H361" i="3"/>
  <c r="H156" i="3"/>
  <c r="H126" i="3"/>
  <c r="H204" i="3"/>
  <c r="G344" i="3"/>
  <c r="G261" i="3"/>
  <c r="H42" i="3"/>
  <c r="H286" i="3"/>
  <c r="G309" i="3"/>
  <c r="H61" i="3"/>
  <c r="H195" i="3"/>
  <c r="G366" i="3"/>
  <c r="H187" i="3"/>
  <c r="H22" i="3"/>
  <c r="G142" i="3"/>
  <c r="G13" i="3"/>
  <c r="G138" i="3"/>
  <c r="G6" i="3"/>
  <c r="H131" i="3"/>
  <c r="H2" i="3"/>
  <c r="G128" i="3"/>
  <c r="H72" i="3"/>
  <c r="H118" i="3"/>
  <c r="H311" i="3"/>
  <c r="G181" i="3"/>
  <c r="G52" i="3"/>
  <c r="G177" i="3"/>
  <c r="H312" i="3"/>
  <c r="H142" i="3"/>
  <c r="G295" i="3"/>
  <c r="H359" i="3"/>
  <c r="H290" i="3"/>
  <c r="H360" i="3"/>
  <c r="G307" i="3"/>
  <c r="H259" i="3"/>
  <c r="H292" i="3"/>
  <c r="H309" i="3"/>
  <c r="H320" i="3"/>
  <c r="G335" i="3"/>
  <c r="H357" i="3"/>
  <c r="H27" i="3"/>
  <c r="H332" i="3"/>
  <c r="H6" i="3"/>
  <c r="H174" i="3"/>
  <c r="G347" i="3"/>
  <c r="H123" i="3"/>
  <c r="H162" i="3"/>
  <c r="H172" i="3"/>
  <c r="H329" i="3"/>
  <c r="G294" i="3"/>
  <c r="H115" i="3"/>
  <c r="H228" i="3"/>
  <c r="G79" i="3"/>
  <c r="G117" i="3"/>
  <c r="H155" i="3"/>
  <c r="G194" i="3"/>
  <c r="H170" i="3"/>
  <c r="H4" i="3"/>
  <c r="H52" i="3"/>
  <c r="G303" i="3"/>
  <c r="H205" i="3"/>
  <c r="H16" i="3"/>
  <c r="H318" i="3"/>
  <c r="G250" i="3"/>
  <c r="G246" i="3"/>
  <c r="H239" i="3"/>
  <c r="G236" i="3"/>
  <c r="H207" i="3"/>
  <c r="G265" i="3"/>
  <c r="G31" i="3"/>
  <c r="G90" i="3"/>
  <c r="H215" i="3"/>
  <c r="H62" i="3"/>
  <c r="G188" i="3"/>
  <c r="G59" i="3"/>
  <c r="G199" i="3"/>
  <c r="G4" i="3"/>
  <c r="G66" i="3"/>
  <c r="H95" i="3"/>
  <c r="G155" i="3"/>
  <c r="G196" i="3"/>
  <c r="G255" i="3"/>
  <c r="G60" i="3"/>
  <c r="H122" i="3"/>
  <c r="G182" i="3"/>
  <c r="G256" i="3"/>
  <c r="G64" i="3"/>
  <c r="G123" i="3"/>
  <c r="H182" i="3"/>
  <c r="G242" i="3"/>
  <c r="G47" i="3"/>
  <c r="G124" i="3"/>
  <c r="G183" i="3"/>
  <c r="H242" i="3"/>
  <c r="H50" i="3"/>
  <c r="G110" i="3"/>
  <c r="G178" i="3"/>
  <c r="G237" i="3"/>
  <c r="G42" i="3"/>
  <c r="H104" i="3"/>
  <c r="G164" i="3"/>
  <c r="G238" i="3"/>
  <c r="G46" i="3"/>
  <c r="G39" i="3"/>
  <c r="H98" i="3"/>
  <c r="G161" i="3"/>
  <c r="H327" i="3"/>
  <c r="H246" i="3"/>
  <c r="H362" i="3"/>
  <c r="H287" i="3"/>
  <c r="H96" i="3"/>
  <c r="H297" i="3"/>
  <c r="H300" i="3"/>
  <c r="G225" i="3"/>
  <c r="G86" i="3"/>
  <c r="G290" i="3"/>
  <c r="H25" i="3"/>
  <c r="H148" i="3"/>
  <c r="G24" i="3"/>
  <c r="G125" i="3"/>
  <c r="G165" i="3"/>
  <c r="G56" i="3"/>
  <c r="H221" i="3"/>
  <c r="G157" i="3"/>
  <c r="H80" i="3"/>
  <c r="G22" i="3"/>
  <c r="G203" i="3"/>
  <c r="G144" i="3"/>
  <c r="G71" i="3"/>
  <c r="H5" i="3"/>
  <c r="H267" i="3"/>
  <c r="G334" i="3"/>
  <c r="G298" i="3"/>
  <c r="H266" i="3"/>
  <c r="G306" i="3"/>
  <c r="G276" i="3"/>
  <c r="G358" i="3"/>
  <c r="G275" i="3"/>
  <c r="G169" i="3"/>
  <c r="H29" i="3"/>
  <c r="G300" i="3"/>
  <c r="H336" i="3"/>
  <c r="G100" i="3"/>
  <c r="G83" i="3"/>
  <c r="G132" i="3"/>
  <c r="G233" i="3"/>
  <c r="G70" i="3"/>
  <c r="G221" i="3"/>
  <c r="G126" i="3"/>
  <c r="G53" i="3"/>
  <c r="H248" i="3"/>
  <c r="G190" i="3"/>
  <c r="H113" i="3"/>
  <c r="G49" i="3"/>
  <c r="G227" i="3"/>
  <c r="G141" i="3"/>
  <c r="G29" i="3"/>
  <c r="G338" i="3"/>
  <c r="H263" i="3"/>
  <c r="H222" i="3"/>
  <c r="G314" i="3"/>
  <c r="H211" i="3"/>
  <c r="H175" i="3"/>
  <c r="H299" i="3"/>
  <c r="H364" i="3"/>
  <c r="H295" i="3"/>
  <c r="H366" i="3"/>
  <c r="H317" i="3"/>
  <c r="H265" i="3"/>
  <c r="H308" i="3"/>
  <c r="G320" i="3"/>
  <c r="H331" i="3"/>
  <c r="G346" i="3"/>
  <c r="H201" i="3"/>
  <c r="H81" i="3"/>
  <c r="G311" i="3"/>
  <c r="H166" i="3"/>
  <c r="H109" i="3"/>
  <c r="G322" i="3"/>
  <c r="H48" i="3"/>
  <c r="H225" i="3"/>
  <c r="H85" i="3"/>
  <c r="H304" i="3"/>
  <c r="G315" i="3"/>
  <c r="H40" i="3"/>
  <c r="H151" i="3"/>
  <c r="G61" i="3"/>
  <c r="G99" i="3"/>
  <c r="H137" i="3"/>
  <c r="G176" i="3"/>
  <c r="H90" i="3"/>
  <c r="G362" i="3"/>
  <c r="H84" i="3"/>
  <c r="G348" i="3"/>
  <c r="H55" i="3"/>
  <c r="H79" i="3"/>
  <c r="H264" i="3"/>
  <c r="G229" i="3"/>
  <c r="G222" i="3"/>
  <c r="H218" i="3"/>
  <c r="G215" i="3"/>
  <c r="G282" i="3"/>
  <c r="H130" i="3"/>
  <c r="G10" i="3"/>
  <c r="G69" i="3"/>
  <c r="H194" i="3"/>
  <c r="H41" i="3"/>
  <c r="G167" i="3"/>
  <c r="G38" i="3"/>
  <c r="G172" i="3"/>
  <c r="G231" i="3"/>
  <c r="G36" i="3"/>
  <c r="H59" i="3"/>
  <c r="G119" i="3"/>
  <c r="G166" i="3"/>
  <c r="G228" i="3"/>
  <c r="G33" i="3"/>
  <c r="H92" i="3"/>
  <c r="G152" i="3"/>
  <c r="G220" i="3"/>
  <c r="G28" i="3"/>
  <c r="G87" i="3"/>
  <c r="H146" i="3"/>
  <c r="G206" i="3"/>
  <c r="G11" i="3"/>
  <c r="G88" i="3"/>
  <c r="G147" i="3"/>
  <c r="H206" i="3"/>
  <c r="H14" i="3"/>
  <c r="G74" i="3"/>
  <c r="G148" i="3"/>
  <c r="G210" i="3"/>
  <c r="G15" i="3"/>
  <c r="H74" i="3"/>
  <c r="G134" i="3"/>
  <c r="G211" i="3"/>
  <c r="G234" i="3"/>
  <c r="G12" i="3"/>
  <c r="H71" i="3"/>
  <c r="G131" i="3"/>
  <c r="H262" i="3"/>
  <c r="G328" i="3"/>
  <c r="G292" i="3"/>
  <c r="H240" i="3"/>
  <c r="G288" i="3"/>
  <c r="H252" i="3"/>
  <c r="G354" i="3"/>
  <c r="H12" i="3"/>
  <c r="G187" i="3"/>
  <c r="H47" i="3"/>
  <c r="G258" i="3"/>
  <c r="G351" i="3"/>
  <c r="G121" i="3"/>
  <c r="H110" i="3"/>
  <c r="G160" i="3"/>
  <c r="H128" i="3"/>
  <c r="G75" i="3"/>
  <c r="H224" i="3"/>
  <c r="G103" i="3"/>
  <c r="H26" i="3"/>
  <c r="G216" i="3"/>
  <c r="G143" i="3"/>
  <c r="G84" i="3"/>
  <c r="G8" i="3"/>
  <c r="H8" i="3"/>
  <c r="G168" i="3"/>
  <c r="G65" i="3"/>
  <c r="G332" i="3"/>
  <c r="G259" i="3"/>
  <c r="H132" i="3"/>
  <c r="H303" i="3"/>
  <c r="H31" i="3"/>
  <c r="H181" i="3"/>
  <c r="H145" i="3"/>
  <c r="H24" i="3"/>
  <c r="H245" i="3"/>
  <c r="G257" i="3"/>
  <c r="H257" i="3"/>
  <c r="H63" i="3"/>
  <c r="G93" i="3"/>
  <c r="H103" i="3"/>
  <c r="G3" i="3"/>
  <c r="G101" i="3"/>
  <c r="G129" i="3"/>
  <c r="G26" i="3"/>
  <c r="H185" i="3"/>
  <c r="G127" i="3"/>
  <c r="H53" i="3"/>
  <c r="G54" i="3"/>
  <c r="G244" i="3"/>
  <c r="G108" i="3"/>
  <c r="G35" i="3"/>
  <c r="H164" i="3"/>
  <c r="H273" i="3"/>
  <c r="H338" i="3"/>
  <c r="H302" i="3"/>
  <c r="H269" i="3"/>
  <c r="H202" i="3"/>
  <c r="H305" i="3"/>
  <c r="H178" i="3"/>
  <c r="H301" i="3"/>
  <c r="H114" i="3"/>
  <c r="H328" i="3"/>
  <c r="H270" i="3"/>
  <c r="H319" i="3"/>
  <c r="G331" i="3"/>
  <c r="H342" i="3"/>
  <c r="H356" i="3"/>
  <c r="H255" i="3"/>
  <c r="H135" i="3"/>
  <c r="H289" i="3"/>
  <c r="H102" i="3"/>
  <c r="H43" i="3"/>
  <c r="H296" i="3"/>
  <c r="H88" i="3"/>
  <c r="G267" i="3"/>
  <c r="H10" i="3"/>
  <c r="H279" i="3"/>
  <c r="G336" i="3"/>
  <c r="H60" i="3"/>
  <c r="H76" i="3"/>
  <c r="G43" i="3"/>
  <c r="G81" i="3"/>
  <c r="H119" i="3"/>
  <c r="G158" i="3"/>
  <c r="H216" i="3"/>
  <c r="G308" i="3"/>
  <c r="H39" i="3"/>
  <c r="G340" i="3"/>
  <c r="H9" i="3"/>
  <c r="H57" i="3"/>
  <c r="H129" i="3"/>
  <c r="G208" i="3"/>
  <c r="G201" i="3"/>
  <c r="H197" i="3"/>
  <c r="G191" i="3"/>
  <c r="G327" i="3"/>
  <c r="G247" i="3"/>
  <c r="G240" i="3"/>
  <c r="G48" i="3"/>
  <c r="H149" i="3"/>
  <c r="H20" i="3"/>
  <c r="G146" i="3"/>
  <c r="G17" i="3"/>
  <c r="G136" i="3"/>
  <c r="G195" i="3"/>
  <c r="H254" i="3"/>
  <c r="H32" i="3"/>
  <c r="G92" i="3"/>
  <c r="G130" i="3"/>
  <c r="G192" i="3"/>
  <c r="H251" i="3"/>
  <c r="H56" i="3"/>
  <c r="G116" i="3"/>
  <c r="G193" i="3"/>
  <c r="G252" i="3"/>
  <c r="G57" i="3"/>
  <c r="H116" i="3"/>
  <c r="G179" i="3"/>
  <c r="G253" i="3"/>
  <c r="G58" i="3"/>
  <c r="G120" i="3"/>
  <c r="H179" i="3"/>
  <c r="G239" i="3"/>
  <c r="G44" i="3"/>
  <c r="G112" i="3"/>
  <c r="G174" i="3"/>
  <c r="H233" i="3"/>
  <c r="H38" i="3"/>
  <c r="G98" i="3"/>
  <c r="G175" i="3"/>
  <c r="G204" i="3"/>
  <c r="H230" i="3"/>
  <c r="H35" i="3"/>
  <c r="G95" i="3"/>
  <c r="G313" i="3"/>
  <c r="H258" i="3"/>
  <c r="H124" i="3"/>
  <c r="H165" i="3"/>
  <c r="G316" i="3"/>
  <c r="H358" i="3"/>
  <c r="H64" i="3"/>
  <c r="H220" i="3"/>
  <c r="H111" i="3"/>
  <c r="G9" i="3"/>
  <c r="H307" i="3"/>
  <c r="H73" i="3"/>
  <c r="H33" i="3"/>
  <c r="G114" i="3"/>
  <c r="G107" i="3"/>
  <c r="G156" i="3"/>
  <c r="G254" i="3"/>
  <c r="G106" i="3"/>
  <c r="G251" i="3"/>
  <c r="G162" i="3"/>
  <c r="G89" i="3"/>
  <c r="G21" i="3"/>
  <c r="G217" i="3"/>
  <c r="H143" i="3"/>
  <c r="G85" i="3"/>
  <c r="H203" i="3"/>
  <c r="G145" i="3"/>
  <c r="H200" i="3"/>
  <c r="H323" i="3"/>
  <c r="G263" i="3"/>
  <c r="H157" i="3"/>
  <c r="H235" i="3"/>
  <c r="H326" i="3"/>
  <c r="G337" i="3"/>
  <c r="H217" i="3"/>
  <c r="H45" i="3"/>
  <c r="G207" i="3"/>
  <c r="G68" i="3"/>
  <c r="H28" i="3"/>
  <c r="H3" i="3"/>
  <c r="H89" i="3"/>
  <c r="G139" i="3"/>
  <c r="H107" i="3"/>
  <c r="G16" i="3"/>
  <c r="H188" i="3"/>
  <c r="G67" i="3"/>
  <c r="G245" i="3"/>
  <c r="G186" i="3"/>
  <c r="G113" i="3"/>
  <c r="G249" i="3"/>
  <c r="G173" i="3"/>
  <c r="H167" i="3"/>
  <c r="G109" i="3"/>
  <c r="G224" i="3"/>
  <c r="H334" i="3"/>
  <c r="G269" i="3"/>
  <c r="H190" i="3"/>
  <c r="H283" i="3"/>
  <c r="G266" i="3"/>
  <c r="H105" i="3"/>
  <c r="H351" i="3"/>
  <c r="H106" i="3"/>
  <c r="G319" i="3"/>
  <c r="G118" i="3"/>
  <c r="G235" i="3"/>
  <c r="G37" i="3"/>
  <c r="G150" i="3"/>
  <c r="G18" i="3"/>
  <c r="H140" i="3"/>
  <c r="G197" i="3"/>
  <c r="H69" i="3"/>
  <c r="H315" i="3"/>
  <c r="G185" i="3"/>
  <c r="G19" i="3"/>
  <c r="H237" i="3"/>
  <c r="H337" i="3"/>
  <c r="H141" i="3"/>
  <c r="G151" i="3"/>
  <c r="G345" i="3"/>
  <c r="G76" i="3"/>
  <c r="G111" i="3"/>
  <c r="G40" i="3"/>
  <c r="G96" i="3"/>
  <c r="H212" i="3"/>
  <c r="H77" i="3"/>
  <c r="G200" i="3"/>
  <c r="H161" i="3"/>
  <c r="H159" i="3"/>
  <c r="G82" i="3"/>
  <c r="H108" i="3"/>
  <c r="H282" i="3"/>
  <c r="G62" i="3"/>
  <c r="G209" i="3"/>
  <c r="G23" i="3"/>
  <c r="G154" i="3"/>
  <c r="G105" i="3"/>
  <c r="G297" i="3"/>
  <c r="H198" i="3"/>
  <c r="H177" i="3"/>
  <c r="G80" i="3"/>
  <c r="G232" i="3"/>
  <c r="G91" i="3"/>
  <c r="G213" i="3"/>
  <c r="G78" i="3"/>
  <c r="H134" i="3"/>
  <c r="G324" i="3"/>
  <c r="G329" i="3"/>
  <c r="G189" i="3"/>
  <c r="H97" i="3"/>
  <c r="G72" i="3"/>
  <c r="H236" i="3"/>
  <c r="G102" i="3"/>
  <c r="H158" i="3"/>
  <c r="H17" i="3"/>
  <c r="G137" i="3"/>
  <c r="G5" i="3"/>
  <c r="H227" i="3"/>
  <c r="H91" i="3"/>
  <c r="H68" i="3"/>
  <c r="H86" i="3"/>
  <c r="H125" i="3"/>
  <c r="G218" i="3"/>
  <c r="G77" i="3"/>
  <c r="G214" i="3"/>
  <c r="H11" i="3"/>
  <c r="G50" i="3"/>
  <c r="G3" i="2"/>
  <c r="G156" i="2"/>
  <c r="G152" i="2"/>
  <c r="G133" i="2"/>
  <c r="G341" i="2"/>
  <c r="G125" i="2"/>
  <c r="G43" i="2"/>
  <c r="G208" i="2"/>
  <c r="G318" i="2"/>
  <c r="G338" i="2"/>
  <c r="G74" i="2"/>
  <c r="G308" i="2"/>
  <c r="G25" i="2"/>
  <c r="G170" i="2"/>
  <c r="G150" i="2"/>
  <c r="G263" i="2"/>
  <c r="G5" i="2"/>
  <c r="G298" i="2"/>
  <c r="G40" i="2"/>
  <c r="G279" i="2"/>
  <c r="G63" i="2"/>
  <c r="G278" i="2"/>
  <c r="G163" i="2"/>
  <c r="G203" i="2"/>
  <c r="G270" i="2"/>
  <c r="G76" i="2"/>
  <c r="G261" i="2"/>
  <c r="G253" i="2"/>
  <c r="G56" i="2"/>
  <c r="G108" i="2"/>
  <c r="G83" i="2"/>
  <c r="G274" i="2"/>
  <c r="G354" i="2"/>
  <c r="G213" i="2"/>
  <c r="G13" i="2"/>
  <c r="G283" i="2"/>
  <c r="G287" i="2"/>
  <c r="G205" i="2"/>
  <c r="G160" i="2"/>
  <c r="G334" i="2"/>
  <c r="G117" i="2"/>
  <c r="G236" i="2"/>
  <c r="G18" i="2"/>
  <c r="G173" i="2"/>
  <c r="G342" i="2"/>
  <c r="G106" i="2"/>
  <c r="G327" i="2"/>
  <c r="G69" i="2"/>
  <c r="G146" i="2"/>
  <c r="G192" i="2"/>
  <c r="G113" i="2"/>
  <c r="G138" i="2"/>
  <c r="G46" i="2"/>
  <c r="G231" i="2"/>
  <c r="G295" i="2"/>
  <c r="G68" i="2"/>
  <c r="G174" i="2"/>
  <c r="G59" i="2"/>
  <c r="G238" i="2"/>
  <c r="G30" i="2"/>
  <c r="G141" i="2"/>
  <c r="G260" i="2"/>
  <c r="G302" i="2"/>
  <c r="G352" i="2"/>
  <c r="G277" i="2"/>
  <c r="G359" i="2"/>
  <c r="G364" i="2"/>
  <c r="G245" i="2"/>
  <c r="G339" i="2"/>
  <c r="G264" i="2"/>
  <c r="G10" i="2"/>
  <c r="G32" i="2"/>
  <c r="G262" i="2"/>
  <c r="G330" i="2"/>
  <c r="G307" i="2"/>
  <c r="G105" i="2"/>
  <c r="G209" i="2"/>
  <c r="G267" i="2"/>
  <c r="G8" i="2"/>
  <c r="G353" i="2"/>
  <c r="G14" i="2"/>
  <c r="G87" i="2"/>
  <c r="G191" i="2"/>
  <c r="G297" i="2"/>
  <c r="G78" i="2"/>
  <c r="G336" i="2"/>
  <c r="G241" i="2"/>
  <c r="G202" i="2"/>
  <c r="G314" i="2"/>
  <c r="G139" i="2"/>
  <c r="G57" i="2"/>
  <c r="G155" i="2"/>
  <c r="G225" i="2"/>
  <c r="G313" i="2"/>
  <c r="G332" i="2"/>
  <c r="G116" i="2"/>
  <c r="G90" i="2"/>
  <c r="G305" i="2"/>
  <c r="G89" i="2"/>
  <c r="G246" i="2"/>
  <c r="G172" i="2"/>
  <c r="G337" i="2"/>
  <c r="G290" i="2"/>
  <c r="G235" i="2"/>
  <c r="G266" i="2"/>
  <c r="G282" i="2"/>
  <c r="G128" i="2"/>
  <c r="G6" i="2"/>
  <c r="G221" i="2"/>
  <c r="G325" i="2"/>
  <c r="G256" i="2"/>
  <c r="G300" i="2"/>
  <c r="G243" i="2"/>
  <c r="G27" i="2"/>
  <c r="G194" i="2"/>
  <c r="G60" i="2"/>
  <c r="G149" i="2"/>
  <c r="G358" i="2"/>
  <c r="G22" i="2"/>
  <c r="G219" i="2"/>
  <c r="G49" i="2"/>
  <c r="G2" i="2"/>
  <c r="G347" i="2"/>
  <c r="G35" i="2"/>
  <c r="G226" i="2"/>
  <c r="G180" i="2"/>
  <c r="G165" i="2"/>
  <c r="G326" i="2"/>
  <c r="G55" i="2"/>
  <c r="G239" i="2"/>
  <c r="G366" i="2"/>
  <c r="G112" i="2"/>
  <c r="G333" i="2"/>
  <c r="G75" i="2"/>
  <c r="G158" i="2"/>
  <c r="G216" i="2"/>
  <c r="G119" i="2"/>
  <c r="G168" i="2"/>
  <c r="G52" i="2"/>
  <c r="G285" i="2"/>
  <c r="G21" i="2"/>
  <c r="G92" i="2"/>
  <c r="G36" i="2"/>
  <c r="G65" i="2"/>
  <c r="G304" i="2"/>
  <c r="G258" i="2"/>
  <c r="G189" i="2"/>
  <c r="G67" i="2"/>
  <c r="G20" i="2"/>
  <c r="G365" i="2"/>
  <c r="G289" i="2"/>
  <c r="G190" i="2"/>
  <c r="G357" i="2"/>
  <c r="G93" i="2"/>
  <c r="G44" i="2"/>
  <c r="G288" i="2"/>
  <c r="G233" i="2"/>
  <c r="G17" i="2"/>
  <c r="G316" i="2"/>
  <c r="G100" i="2"/>
  <c r="G73" i="2"/>
  <c r="G206" i="2"/>
  <c r="G31" i="2"/>
  <c r="G355" i="2"/>
  <c r="G38" i="2"/>
  <c r="G96" i="2"/>
  <c r="G137" i="2"/>
  <c r="G79" i="2"/>
  <c r="G171" i="2"/>
  <c r="G62" i="2"/>
  <c r="G41" i="2"/>
  <c r="G129" i="2"/>
  <c r="G103" i="2"/>
  <c r="G91" i="2"/>
  <c r="G81" i="2"/>
  <c r="G131" i="2"/>
  <c r="G249" i="2"/>
  <c r="G329" i="2"/>
  <c r="G276" i="2"/>
  <c r="G223" i="2"/>
  <c r="G196" i="2"/>
  <c r="G211" i="2"/>
  <c r="G88" i="2"/>
  <c r="G37" i="2"/>
  <c r="G144" i="2"/>
  <c r="G197" i="2"/>
  <c r="G280" i="2"/>
  <c r="G64" i="2"/>
  <c r="G164" i="2"/>
  <c r="G306" i="2"/>
  <c r="G254" i="2"/>
  <c r="G95" i="2"/>
  <c r="G124" i="2"/>
  <c r="G135" i="2"/>
  <c r="G299" i="2"/>
  <c r="G184" i="2"/>
  <c r="G182" i="2"/>
  <c r="G70" i="2"/>
  <c r="G104" i="2"/>
  <c r="G268" i="2"/>
  <c r="G7" i="2"/>
  <c r="G349" i="2"/>
  <c r="G153" i="2"/>
  <c r="G215" i="2"/>
  <c r="G321" i="2"/>
  <c r="G72" i="2"/>
  <c r="G34" i="2"/>
  <c r="G199" i="2"/>
  <c r="G296" i="2"/>
  <c r="G80" i="2"/>
  <c r="G12" i="2"/>
  <c r="G269" i="2"/>
  <c r="G53" i="2"/>
  <c r="G120" i="2"/>
  <c r="G136" i="2"/>
  <c r="G181" i="2"/>
  <c r="G248" i="2"/>
  <c r="G115" i="2"/>
  <c r="G218" i="2"/>
  <c r="G344" i="2"/>
  <c r="G86" i="2"/>
  <c r="G234" i="2"/>
  <c r="G179" i="2"/>
  <c r="G193" i="2"/>
  <c r="G214" i="2"/>
  <c r="G162" i="2"/>
  <c r="G207" i="2"/>
  <c r="G317" i="2"/>
  <c r="G134" i="2"/>
  <c r="G126" i="2"/>
  <c r="G101" i="2"/>
  <c r="G286" i="2"/>
  <c r="G198" i="2"/>
  <c r="G177" i="2"/>
  <c r="G356" i="2"/>
  <c r="G301" i="2"/>
  <c r="G293" i="2"/>
  <c r="G229" i="2"/>
  <c r="G178" i="2"/>
  <c r="G346" i="2"/>
  <c r="G123" i="2"/>
  <c r="G242" i="2"/>
  <c r="G24" i="2"/>
  <c r="G185" i="2"/>
  <c r="G186" i="2"/>
  <c r="G58" i="2"/>
  <c r="G291" i="2"/>
  <c r="G33" i="2"/>
  <c r="G98" i="2"/>
  <c r="G66" i="2"/>
  <c r="G71" i="2"/>
  <c r="G310" i="2"/>
  <c r="G4" i="2"/>
  <c r="G237" i="2"/>
  <c r="G127" i="2"/>
  <c r="G26" i="2"/>
  <c r="G323" i="2"/>
  <c r="G11" i="2"/>
  <c r="G250" i="2"/>
  <c r="G84" i="2"/>
  <c r="G147" i="2"/>
  <c r="G210" i="2"/>
  <c r="G361" i="2"/>
  <c r="G257" i="2"/>
  <c r="G121" i="2"/>
  <c r="G142" i="2"/>
  <c r="G309" i="2"/>
  <c r="G51" i="2"/>
  <c r="G97" i="2"/>
  <c r="G166" i="2"/>
  <c r="G232" i="2"/>
  <c r="G272" i="2"/>
  <c r="G118" i="2"/>
  <c r="G176" i="2"/>
  <c r="G328" i="2"/>
  <c r="G145" i="2"/>
  <c r="G23" i="2"/>
  <c r="G195" i="2"/>
  <c r="G275" i="2"/>
  <c r="G363" i="2"/>
  <c r="G284" i="2"/>
  <c r="G294" i="2"/>
  <c r="G9" i="2"/>
  <c r="G224" i="2"/>
  <c r="G265" i="2"/>
  <c r="G19" i="2"/>
  <c r="G217" i="2"/>
  <c r="G319" i="2"/>
  <c r="G222" i="2"/>
  <c r="G351" i="2"/>
  <c r="G61" i="2"/>
  <c r="G247" i="2"/>
  <c r="G345" i="2"/>
  <c r="G48" i="2"/>
  <c r="G204" i="2"/>
  <c r="G39" i="2"/>
  <c r="G77" i="2"/>
  <c r="G201" i="2"/>
  <c r="G281" i="2"/>
  <c r="G114" i="2"/>
  <c r="G240" i="2"/>
  <c r="G148" i="2"/>
  <c r="G200" i="2"/>
  <c r="G102" i="2"/>
  <c r="G151" i="2"/>
  <c r="G161" i="2"/>
  <c r="G350" i="2"/>
  <c r="G42" i="2"/>
  <c r="G251" i="2"/>
  <c r="G324" i="2"/>
  <c r="G50" i="2"/>
  <c r="G320" i="2"/>
  <c r="G111" i="2"/>
  <c r="G273" i="2"/>
  <c r="G228" i="2"/>
  <c r="G187" i="2"/>
  <c r="G167" i="2"/>
  <c r="G259" i="2"/>
  <c r="G362" i="2"/>
  <c r="G45" i="2"/>
  <c r="G132" i="2"/>
  <c r="G312" i="2"/>
  <c r="G47" i="2"/>
  <c r="G157" i="2"/>
  <c r="G85" i="2"/>
  <c r="G82" i="2"/>
  <c r="G109" i="2"/>
  <c r="G143" i="2"/>
  <c r="G335" i="2"/>
  <c r="G360" i="2"/>
  <c r="G230" i="2"/>
  <c r="G15" i="2"/>
  <c r="G183" i="2"/>
  <c r="G28" i="2"/>
  <c r="G252" i="2"/>
  <c r="G54" i="2"/>
  <c r="G343" i="2"/>
  <c r="G110" i="2"/>
  <c r="G169" i="2"/>
  <c r="G159" i="2"/>
  <c r="G322" i="2"/>
  <c r="G94" i="2"/>
  <c r="G292" i="2"/>
  <c r="G348" i="2"/>
  <c r="G244" i="2"/>
  <c r="G212" i="2"/>
  <c r="G315" i="2"/>
  <c r="G130" i="2"/>
  <c r="G340" i="2"/>
  <c r="G29" i="2"/>
  <c r="G227" i="2"/>
  <c r="G331" i="2"/>
  <c r="G140" i="2"/>
  <c r="G188" i="2"/>
  <c r="G99" i="2"/>
  <c r="G303" i="2"/>
  <c r="G16" i="2"/>
  <c r="G220" i="2"/>
  <c r="G175" i="2"/>
  <c r="G271" i="2"/>
  <c r="G311" i="2"/>
  <c r="G255" i="2"/>
  <c r="G154" i="2"/>
  <c r="G107" i="2"/>
  <c r="G1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K2" authorId="0" shapeId="0" xr:uid="{0553B484-5E28-4274-BF39-A2DB3B2009F1}">
      <text>
        <r>
          <rPr>
            <sz val="9"/>
            <color indexed="81"/>
            <rFont val="Tahoma"/>
            <family val="2"/>
          </rPr>
          <t xml:space="preserve">ShowWhat:             AllResult (1)_x000D_
Nber Found:            157_x000D_
Results per Found:  1_x000D_
Display zone:           $K$2_x000D_
Display cells:            1 (R=1 - C=1)_x000D_
FindWhat:               $A$2:$A$4_x000D_
FindWhat Cells:       3 (R=3 - C=1)_x000D_
FindWhere:             $A$2:$A$366_x000D_
FindWhere Cells:     365 (R=365 - C=1)_x000D_
</t>
        </r>
      </text>
    </comment>
  </commentList>
</comments>
</file>

<file path=xl/sharedStrings.xml><?xml version="1.0" encoding="utf-8"?>
<sst xmlns="http://schemas.openxmlformats.org/spreadsheetml/2006/main" count="764" uniqueCount="29">
  <si>
    <t>Jour</t>
  </si>
  <si>
    <t>Date</t>
  </si>
  <si>
    <t>T° 
moyenne/jour</t>
  </si>
  <si>
    <t>T° 
moyenne/mois</t>
  </si>
  <si>
    <t>T° 
Mini</t>
  </si>
  <si>
    <t>T° 
Maxi</t>
  </si>
  <si>
    <t>mardi</t>
  </si>
  <si>
    <t>vendredi</t>
  </si>
  <si>
    <t>samedi</t>
  </si>
  <si>
    <t>dimanche</t>
  </si>
  <si>
    <t>lundi</t>
  </si>
  <si>
    <t>mercredi</t>
  </si>
  <si>
    <t>jeudi</t>
  </si>
  <si>
    <t>JOUR</t>
  </si>
  <si>
    <t>janvier</t>
  </si>
  <si>
    <t>mars</t>
  </si>
  <si>
    <t>avril</t>
  </si>
  <si>
    <t>Mois</t>
  </si>
  <si>
    <t>Mai</t>
  </si>
  <si>
    <t>Juin</t>
  </si>
  <si>
    <t>Juillet</t>
  </si>
  <si>
    <t>octobre</t>
  </si>
  <si>
    <t>septembre</t>
  </si>
  <si>
    <t>aout</t>
  </si>
  <si>
    <t>novembre</t>
  </si>
  <si>
    <t>décembre</t>
  </si>
  <si>
    <t>février</t>
  </si>
  <si>
    <t xml:space="preserve"> =Moyenne</t>
  </si>
  <si>
    <t>Moyenne/an des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</si>
</sst>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°\ \C;[Red]\-#,##0.0\°\ \C"/>
    <numFmt numFmtId="165" formatCode="dddd"/>
    <numFmt numFmtId="166" formatCode="#,##0.00\°\ \C;[Red]\-#,##0.00\°\ \C"/>
    <numFmt numFmtId="167" formatCode="[$-F800]dddd\,\ mmmm\ dd\,\ yyyy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14" fontId="4" fillId="0" borderId="1" xfId="1" applyNumberFormat="1" applyFont="1" applyBorder="1" applyAlignment="1" applyProtection="1">
      <alignment vertical="center" wrapText="1"/>
      <protection locked="0"/>
    </xf>
    <xf numFmtId="14" fontId="4" fillId="0" borderId="2" xfId="1" applyNumberFormat="1" applyFont="1" applyBorder="1" applyAlignment="1" applyProtection="1">
      <alignment vertical="center" wrapText="1"/>
      <protection locked="0"/>
    </xf>
    <xf numFmtId="164" fontId="2" fillId="0" borderId="3" xfId="1" applyNumberFormat="1" applyFont="1" applyBorder="1" applyAlignment="1" applyProtection="1">
      <alignment vertical="center" wrapText="1"/>
      <protection locked="0"/>
    </xf>
    <xf numFmtId="164" fontId="2" fillId="0" borderId="4" xfId="1" applyNumberFormat="1" applyFont="1" applyBorder="1" applyAlignment="1" applyProtection="1">
      <alignment vertical="center" wrapText="1"/>
      <protection locked="0"/>
    </xf>
    <xf numFmtId="164" fontId="3" fillId="0" borderId="5" xfId="1" applyNumberFormat="1" applyFont="1" applyBorder="1" applyAlignment="1" applyProtection="1">
      <alignment vertical="center" wrapText="1"/>
      <protection locked="0"/>
    </xf>
    <xf numFmtId="164" fontId="3" fillId="0" borderId="6" xfId="1" applyNumberFormat="1" applyFont="1" applyBorder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1" fillId="0" borderId="0" xfId="1" applyProtection="1">
      <protection locked="0"/>
    </xf>
    <xf numFmtId="165" fontId="4" fillId="0" borderId="7" xfId="1" applyNumberFormat="1" applyFont="1" applyBorder="1" applyAlignment="1" applyProtection="1">
      <alignment vertical="center"/>
      <protection locked="0"/>
    </xf>
    <xf numFmtId="14" fontId="4" fillId="0" borderId="8" xfId="1" applyNumberFormat="1" applyFont="1" applyBorder="1" applyAlignment="1" applyProtection="1">
      <alignment horizontal="center" vertical="center"/>
      <protection locked="0"/>
    </xf>
    <xf numFmtId="164" fontId="2" fillId="0" borderId="9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5" fontId="4" fillId="0" borderId="12" xfId="1" applyNumberFormat="1" applyFont="1" applyBorder="1" applyAlignment="1" applyProtection="1">
      <alignment vertical="center"/>
      <protection locked="0"/>
    </xf>
    <xf numFmtId="14" fontId="4" fillId="0" borderId="13" xfId="1" applyNumberFormat="1" applyFont="1" applyBorder="1" applyAlignment="1" applyProtection="1">
      <alignment horizontal="center" vertical="center"/>
      <protection locked="0"/>
    </xf>
    <xf numFmtId="164" fontId="2" fillId="0" borderId="14" xfId="1" applyNumberFormat="1" applyFont="1" applyBorder="1" applyAlignment="1">
      <alignment vertical="center"/>
    </xf>
    <xf numFmtId="165" fontId="4" fillId="0" borderId="15" xfId="1" applyNumberFormat="1" applyFont="1" applyBorder="1" applyAlignment="1" applyProtection="1">
      <alignment vertical="center"/>
      <protection locked="0"/>
    </xf>
    <xf numFmtId="14" fontId="4" fillId="0" borderId="16" xfId="1" applyNumberFormat="1" applyFont="1" applyBorder="1" applyAlignment="1" applyProtection="1">
      <alignment horizontal="center" vertical="center"/>
      <protection locked="0"/>
    </xf>
    <xf numFmtId="164" fontId="2" fillId="0" borderId="17" xfId="1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5" fontId="4" fillId="0" borderId="19" xfId="1" applyNumberFormat="1" applyFont="1" applyBorder="1" applyAlignment="1" applyProtection="1">
      <alignment vertical="center"/>
      <protection locked="0"/>
    </xf>
    <xf numFmtId="14" fontId="4" fillId="0" borderId="20" xfId="1" applyNumberFormat="1" applyFont="1" applyBorder="1" applyAlignment="1" applyProtection="1">
      <alignment horizontal="center" vertical="center"/>
      <protection locked="0"/>
    </xf>
    <xf numFmtId="164" fontId="2" fillId="0" borderId="21" xfId="1" applyNumberFormat="1" applyFont="1" applyBorder="1" applyAlignment="1">
      <alignment vertical="center"/>
    </xf>
    <xf numFmtId="164" fontId="2" fillId="0" borderId="22" xfId="1" applyNumberFormat="1" applyFont="1" applyBorder="1" applyAlignment="1">
      <alignment vertical="center"/>
    </xf>
    <xf numFmtId="164" fontId="2" fillId="0" borderId="23" xfId="1" applyNumberFormat="1" applyFont="1" applyBorder="1" applyAlignment="1">
      <alignment vertical="center"/>
    </xf>
    <xf numFmtId="165" fontId="4" fillId="0" borderId="24" xfId="1" applyNumberFormat="1" applyFont="1" applyBorder="1" applyAlignment="1" applyProtection="1">
      <alignment vertical="center"/>
      <protection locked="0"/>
    </xf>
    <xf numFmtId="14" fontId="4" fillId="0" borderId="25" xfId="1" applyNumberFormat="1" applyFont="1" applyBorder="1" applyAlignment="1" applyProtection="1">
      <alignment horizontal="center" vertical="center"/>
      <protection locked="0"/>
    </xf>
    <xf numFmtId="164" fontId="2" fillId="0" borderId="26" xfId="1" applyNumberFormat="1" applyFont="1" applyBorder="1" applyAlignment="1">
      <alignment vertical="center"/>
    </xf>
    <xf numFmtId="164" fontId="2" fillId="0" borderId="27" xfId="1" applyNumberFormat="1" applyFont="1" applyBorder="1" applyAlignment="1">
      <alignment vertical="center"/>
    </xf>
    <xf numFmtId="164" fontId="2" fillId="0" borderId="28" xfId="1" applyNumberFormat="1" applyFont="1" applyBorder="1" applyAlignment="1">
      <alignment vertical="center"/>
    </xf>
    <xf numFmtId="14" fontId="4" fillId="0" borderId="2" xfId="1" applyNumberFormat="1" applyFont="1" applyBorder="1" applyAlignment="1" applyProtection="1">
      <alignment horizontal="center" vertical="center"/>
      <protection locked="0"/>
    </xf>
    <xf numFmtId="0" fontId="1" fillId="0" borderId="29" xfId="1" applyBorder="1" applyProtection="1">
      <protection locked="0"/>
    </xf>
    <xf numFmtId="2" fontId="1" fillId="0" borderId="30" xfId="1" applyNumberFormat="1" applyBorder="1"/>
    <xf numFmtId="2" fontId="1" fillId="0" borderId="10" xfId="1" applyNumberFormat="1" applyBorder="1"/>
    <xf numFmtId="2" fontId="1" fillId="0" borderId="31" xfId="1" applyNumberFormat="1" applyBorder="1"/>
    <xf numFmtId="2" fontId="1" fillId="0" borderId="14" xfId="1" applyNumberFormat="1" applyBorder="1"/>
    <xf numFmtId="2" fontId="1" fillId="0" borderId="32" xfId="1" applyNumberFormat="1" applyBorder="1"/>
    <xf numFmtId="2" fontId="1" fillId="0" borderId="18" xfId="1" applyNumberFormat="1" applyBorder="1"/>
    <xf numFmtId="164" fontId="2" fillId="0" borderId="33" xfId="1" applyNumberFormat="1" applyFont="1" applyBorder="1" applyAlignment="1">
      <alignment vertical="center"/>
    </xf>
    <xf numFmtId="164" fontId="2" fillId="0" borderId="34" xfId="1" applyNumberFormat="1" applyFont="1" applyBorder="1" applyAlignment="1">
      <alignment vertical="center"/>
    </xf>
    <xf numFmtId="164" fontId="2" fillId="0" borderId="35" xfId="1" applyNumberFormat="1" applyFont="1" applyBorder="1" applyAlignment="1">
      <alignment vertical="center"/>
    </xf>
    <xf numFmtId="165" fontId="4" fillId="0" borderId="12" xfId="1" applyNumberFormat="1" applyFont="1" applyBorder="1" applyAlignment="1">
      <alignment vertical="center"/>
    </xf>
    <xf numFmtId="165" fontId="4" fillId="0" borderId="15" xfId="1" applyNumberFormat="1" applyFont="1" applyBorder="1" applyAlignment="1">
      <alignment vertical="center"/>
    </xf>
    <xf numFmtId="165" fontId="4" fillId="0" borderId="7" xfId="1" applyNumberFormat="1" applyFont="1" applyBorder="1" applyAlignment="1">
      <alignment vertical="center"/>
    </xf>
    <xf numFmtId="0" fontId="1" fillId="0" borderId="36" xfId="1" applyBorder="1" applyProtection="1">
      <protection locked="0"/>
    </xf>
    <xf numFmtId="165" fontId="4" fillId="0" borderId="19" xfId="1" applyNumberFormat="1" applyFont="1" applyBorder="1" applyAlignment="1">
      <alignment vertical="center"/>
    </xf>
    <xf numFmtId="14" fontId="4" fillId="0" borderId="0" xfId="1" applyNumberFormat="1" applyFont="1" applyAlignment="1" applyProtection="1">
      <alignment vertical="center"/>
      <protection locked="0"/>
    </xf>
    <xf numFmtId="166" fontId="2" fillId="0" borderId="0" xfId="1" applyNumberFormat="1" applyFont="1" applyProtection="1">
      <protection locked="0"/>
    </xf>
    <xf numFmtId="0" fontId="3" fillId="0" borderId="36" xfId="1" applyFont="1" applyBorder="1" applyAlignment="1" applyProtection="1">
      <alignment vertical="center"/>
      <protection locked="0"/>
    </xf>
    <xf numFmtId="14" fontId="4" fillId="0" borderId="36" xfId="1" applyNumberFormat="1" applyFont="1" applyBorder="1" applyAlignment="1" applyProtection="1">
      <alignment vertical="center"/>
      <protection locked="0"/>
    </xf>
    <xf numFmtId="166" fontId="2" fillId="0" borderId="36" xfId="1" applyNumberFormat="1" applyFont="1" applyBorder="1" applyProtection="1">
      <protection locked="0"/>
    </xf>
    <xf numFmtId="167" fontId="4" fillId="0" borderId="2" xfId="1" applyNumberFormat="1" applyFont="1" applyBorder="1" applyAlignment="1" applyProtection="1">
      <alignment vertical="center" wrapText="1"/>
      <protection locked="0"/>
    </xf>
    <xf numFmtId="167" fontId="0" fillId="0" borderId="0" xfId="0" applyNumberFormat="1"/>
    <xf numFmtId="0" fontId="5" fillId="2" borderId="37" xfId="0" applyFont="1" applyFill="1" applyBorder="1"/>
    <xf numFmtId="0" fontId="5" fillId="2" borderId="38" xfId="0" applyFont="1" applyFill="1" applyBorder="1"/>
    <xf numFmtId="0" fontId="5" fillId="2" borderId="39" xfId="0" applyFont="1" applyFill="1" applyBorder="1"/>
    <xf numFmtId="0" fontId="5" fillId="3" borderId="37" xfId="0" applyFont="1" applyFill="1" applyBorder="1"/>
    <xf numFmtId="0" fontId="5" fillId="3" borderId="38" xfId="0" applyFont="1" applyFill="1" applyBorder="1"/>
    <xf numFmtId="0" fontId="5" fillId="3" borderId="39" xfId="0" applyFont="1" applyFill="1" applyBorder="1"/>
    <xf numFmtId="0" fontId="5" fillId="0" borderId="0" xfId="0" applyFont="1"/>
  </cellXfs>
  <cellStyles count="2">
    <cellStyle name="Normal" xfId="0" builtinId="0"/>
    <cellStyle name="Normal 2" xfId="1" xr:uid="{D167F779-B991-4E0C-B093-46F69E79C9CB}"/>
  </cellStyles>
  <dxfs count="20">
    <dxf>
      <font>
        <color theme="0" tint="-4.9989318521683403E-2"/>
      </font>
      <fill>
        <patternFill patternType="gray0625">
          <bgColor auto="1"/>
        </patternFill>
      </fill>
    </dxf>
    <dxf>
      <font>
        <color theme="0" tint="-4.9989318521683403E-2"/>
      </font>
      <fill>
        <patternFill patternType="gray0625">
          <bgColor auto="1"/>
        </patternFill>
      </fill>
    </dxf>
    <dxf>
      <font>
        <color theme="0" tint="-4.9989318521683403E-2"/>
      </font>
      <fill>
        <patternFill patternType="gray0625">
          <bgColor auto="1"/>
        </patternFill>
      </fill>
    </dxf>
    <dxf>
      <font>
        <color theme="0" tint="-4.9989318521683403E-2"/>
      </font>
      <fill>
        <patternFill patternType="gray0625">
          <bgColor auto="1"/>
        </patternFill>
      </fill>
    </dxf>
    <dxf>
      <font>
        <color theme="0" tint="-4.9989318521683403E-2"/>
      </font>
      <fill>
        <patternFill patternType="gray0625">
          <bgColor auto="1"/>
        </patternFill>
      </fill>
    </dxf>
    <dxf>
      <font>
        <color theme="0" tint="-4.9989318521683403E-2"/>
      </font>
      <fill>
        <patternFill patternType="gray0625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dddd"/>
      <alignment horizontal="general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\°\ \C;[Red]\-#,##0.0\°\ \C"/>
      <alignment horizontal="general" vertical="center" textRotation="0" wrapText="0" indent="0" justifyLastLine="0" shrinkToFit="0" readingOrder="0"/>
      <border diagonalUp="0" diagonalDown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dddd"/>
      <alignment horizontal="general" vertical="center" textRotation="0" wrapText="0" indent="0" justifyLastLine="0" shrinkToFit="0" readingOrder="0"/>
      <border diagonalUp="0" diagonalDown="0">
        <left style="thick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double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MAISON\ELECTRICITE-CONSO\RELEVES%20CALCUL\CALCUL%20ELECTRICITE-2021.xlsx" TargetMode="External"/><Relationship Id="rId1" Type="http://schemas.openxmlformats.org/officeDocument/2006/relationships/externalLinkPath" Target="/MAISON/ELECTRICITE-CONSO/RELEVES%20CALCUL/CALCUL%20ELECTRICITE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FONCTIONS%20VBA%20PERSO\AL7_UDF\FINDX\FINDX%20V1.0.0\Version%20C10\AL7_FINDX%20V1.0.0%20C10.xlam" TargetMode="External"/><Relationship Id="rId1" Type="http://schemas.openxmlformats.org/officeDocument/2006/relationships/externalLinkPath" Target="AL7_FINDX%20V1.0.0%20C10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1-COUT"/>
      <sheetName val="2021-RELEVE GENERAL"/>
      <sheetName val="2021-DETAIL METEO"/>
      <sheetName val="2021-Graph SOLDE MOIS"/>
      <sheetName val="2021"/>
    </sheetNames>
    <sheetDataSet>
      <sheetData sheetId="0"/>
      <sheetData sheetId="1">
        <row r="8">
          <cell r="A8">
            <v>-0.25</v>
          </cell>
          <cell r="G8">
            <v>5799</v>
          </cell>
          <cell r="H8">
            <v>4653</v>
          </cell>
        </row>
        <row r="9">
          <cell r="A9">
            <v>-1.4000000000000001</v>
          </cell>
          <cell r="G9">
            <v>5827</v>
          </cell>
          <cell r="H9">
            <v>4677</v>
          </cell>
        </row>
        <row r="10">
          <cell r="A10">
            <v>-0.7</v>
          </cell>
          <cell r="G10">
            <v>5863</v>
          </cell>
          <cell r="H10">
            <v>4697</v>
          </cell>
        </row>
        <row r="11">
          <cell r="A11">
            <v>-3.05</v>
          </cell>
          <cell r="G11">
            <v>5899</v>
          </cell>
          <cell r="H11">
            <v>4726</v>
          </cell>
        </row>
        <row r="12">
          <cell r="A12">
            <v>-1.1500000000000001</v>
          </cell>
          <cell r="G12">
            <v>5932</v>
          </cell>
          <cell r="H12">
            <v>4748</v>
          </cell>
        </row>
        <row r="13">
          <cell r="A13">
            <v>-9.9999999999999978E-2</v>
          </cell>
          <cell r="G13">
            <v>5966</v>
          </cell>
          <cell r="H13">
            <v>4768</v>
          </cell>
        </row>
        <row r="14">
          <cell r="A14">
            <v>0.6</v>
          </cell>
          <cell r="G14">
            <v>5995</v>
          </cell>
          <cell r="H14">
            <v>4788</v>
          </cell>
        </row>
        <row r="15">
          <cell r="A15">
            <v>-0.85000000000000009</v>
          </cell>
          <cell r="G15">
            <v>6028</v>
          </cell>
          <cell r="H15">
            <v>4810</v>
          </cell>
        </row>
        <row r="16">
          <cell r="A16">
            <v>0.59999999999999987</v>
          </cell>
          <cell r="G16">
            <v>6059</v>
          </cell>
          <cell r="H16">
            <v>4831</v>
          </cell>
        </row>
        <row r="17">
          <cell r="A17">
            <v>-0.39999999999999991</v>
          </cell>
          <cell r="G17">
            <v>6093</v>
          </cell>
          <cell r="H17">
            <v>4856</v>
          </cell>
        </row>
        <row r="18">
          <cell r="A18">
            <v>-1.6500000000000001</v>
          </cell>
          <cell r="G18">
            <v>6129</v>
          </cell>
          <cell r="H18">
            <v>4883</v>
          </cell>
        </row>
        <row r="19">
          <cell r="A19">
            <v>2.8000000000000003</v>
          </cell>
          <cell r="G19">
            <v>6158</v>
          </cell>
          <cell r="H19">
            <v>4906</v>
          </cell>
        </row>
        <row r="20">
          <cell r="A20">
            <v>5.4</v>
          </cell>
          <cell r="G20">
            <v>6186</v>
          </cell>
          <cell r="H20">
            <v>4922</v>
          </cell>
        </row>
        <row r="21">
          <cell r="A21">
            <v>6.75</v>
          </cell>
          <cell r="G21">
            <v>6205</v>
          </cell>
          <cell r="H21">
            <v>4937</v>
          </cell>
        </row>
        <row r="22">
          <cell r="A22">
            <v>3.75</v>
          </cell>
          <cell r="G22">
            <v>6233</v>
          </cell>
          <cell r="H22">
            <v>4953</v>
          </cell>
        </row>
        <row r="23">
          <cell r="A23">
            <v>-1.1500000000000001</v>
          </cell>
          <cell r="G23">
            <v>6270</v>
          </cell>
          <cell r="H23">
            <v>4977</v>
          </cell>
        </row>
        <row r="24">
          <cell r="A24">
            <v>3.4499999999999997</v>
          </cell>
          <cell r="G24">
            <v>6299</v>
          </cell>
          <cell r="H24">
            <v>4997</v>
          </cell>
        </row>
        <row r="25">
          <cell r="A25">
            <v>3</v>
          </cell>
          <cell r="G25">
            <v>6324</v>
          </cell>
          <cell r="H25">
            <v>5015</v>
          </cell>
        </row>
        <row r="26">
          <cell r="A26">
            <v>2.8000000000000003</v>
          </cell>
          <cell r="G26">
            <v>6349</v>
          </cell>
          <cell r="H26">
            <v>5038</v>
          </cell>
        </row>
        <row r="27">
          <cell r="A27">
            <v>8.1999999999999993</v>
          </cell>
          <cell r="G27">
            <v>6371</v>
          </cell>
          <cell r="H27">
            <v>5056</v>
          </cell>
        </row>
        <row r="28">
          <cell r="A28">
            <v>9.0500000000000007</v>
          </cell>
          <cell r="G28">
            <v>6393</v>
          </cell>
          <cell r="H28">
            <v>5070</v>
          </cell>
        </row>
        <row r="29">
          <cell r="A29">
            <v>6.1</v>
          </cell>
          <cell r="G29">
            <v>6416</v>
          </cell>
          <cell r="H29">
            <v>5086</v>
          </cell>
        </row>
        <row r="30">
          <cell r="A30">
            <v>5</v>
          </cell>
          <cell r="G30">
            <v>6443</v>
          </cell>
          <cell r="H30">
            <v>5102</v>
          </cell>
        </row>
        <row r="31">
          <cell r="A31">
            <v>2.3499999999999996</v>
          </cell>
          <cell r="G31">
            <v>6473</v>
          </cell>
          <cell r="H31">
            <v>5120</v>
          </cell>
        </row>
        <row r="32">
          <cell r="A32">
            <v>3.35</v>
          </cell>
          <cell r="G32">
            <v>6500</v>
          </cell>
          <cell r="H32">
            <v>5137</v>
          </cell>
        </row>
        <row r="33">
          <cell r="A33">
            <v>-0.55000000000000027</v>
          </cell>
          <cell r="G33">
            <v>6530</v>
          </cell>
          <cell r="H33">
            <v>5163</v>
          </cell>
        </row>
        <row r="34">
          <cell r="A34">
            <v>5.8000000000000007</v>
          </cell>
          <cell r="G34">
            <v>6558</v>
          </cell>
          <cell r="H34">
            <v>5182</v>
          </cell>
        </row>
        <row r="35">
          <cell r="A35">
            <v>9.0500000000000007</v>
          </cell>
          <cell r="G35">
            <v>6581</v>
          </cell>
          <cell r="H35">
            <v>5197</v>
          </cell>
        </row>
        <row r="36">
          <cell r="A36">
            <v>10.350000000000001</v>
          </cell>
          <cell r="G36"/>
          <cell r="H36"/>
        </row>
        <row r="37">
          <cell r="A37">
            <v>9</v>
          </cell>
          <cell r="G37"/>
          <cell r="H37"/>
        </row>
        <row r="38">
          <cell r="A38">
            <v>8.4499999999999993</v>
          </cell>
          <cell r="G38">
            <v>6638</v>
          </cell>
          <cell r="H38">
            <v>5238</v>
          </cell>
        </row>
        <row r="40">
          <cell r="A40">
            <v>9.5500000000000007</v>
          </cell>
          <cell r="G40">
            <v>6658</v>
          </cell>
          <cell r="H40">
            <v>5252</v>
          </cell>
        </row>
        <row r="41">
          <cell r="A41">
            <v>9.9499999999999993</v>
          </cell>
          <cell r="G41">
            <v>6677</v>
          </cell>
          <cell r="H41">
            <v>5266</v>
          </cell>
        </row>
        <row r="42">
          <cell r="A42">
            <v>10.399999999999999</v>
          </cell>
          <cell r="G42">
            <v>6694</v>
          </cell>
          <cell r="H42">
            <v>5281</v>
          </cell>
        </row>
        <row r="43">
          <cell r="A43">
            <v>8.6999999999999993</v>
          </cell>
          <cell r="G43">
            <v>6718</v>
          </cell>
          <cell r="H43">
            <v>5293</v>
          </cell>
        </row>
        <row r="44">
          <cell r="A44">
            <v>9.6999999999999993</v>
          </cell>
          <cell r="G44">
            <v>6736</v>
          </cell>
          <cell r="H44">
            <v>5307</v>
          </cell>
        </row>
        <row r="45">
          <cell r="A45">
            <v>6.85</v>
          </cell>
          <cell r="G45">
            <v>6755</v>
          </cell>
          <cell r="H45">
            <v>5323</v>
          </cell>
        </row>
        <row r="46">
          <cell r="A46">
            <v>4.0999999999999996</v>
          </cell>
          <cell r="G46">
            <v>6780</v>
          </cell>
          <cell r="H46">
            <v>5339</v>
          </cell>
        </row>
        <row r="47">
          <cell r="A47">
            <v>4.1000000000000005</v>
          </cell>
          <cell r="G47">
            <v>6805</v>
          </cell>
          <cell r="H47">
            <v>5357</v>
          </cell>
        </row>
        <row r="48">
          <cell r="A48">
            <v>4.05</v>
          </cell>
          <cell r="G48">
            <v>6831</v>
          </cell>
          <cell r="H48">
            <v>5377</v>
          </cell>
        </row>
        <row r="49">
          <cell r="A49">
            <v>7.1499999999999995</v>
          </cell>
          <cell r="G49">
            <v>6854</v>
          </cell>
          <cell r="H49">
            <v>5393</v>
          </cell>
        </row>
        <row r="50">
          <cell r="A50">
            <v>5.6999999999999993</v>
          </cell>
          <cell r="G50">
            <v>6875</v>
          </cell>
          <cell r="H50">
            <v>5410</v>
          </cell>
        </row>
        <row r="51">
          <cell r="A51">
            <v>5.5</v>
          </cell>
          <cell r="G51">
            <v>6902</v>
          </cell>
          <cell r="H51">
            <v>5427</v>
          </cell>
        </row>
        <row r="52">
          <cell r="A52">
            <v>1.3000000000000003</v>
          </cell>
          <cell r="G52">
            <v>6932</v>
          </cell>
          <cell r="H52">
            <v>5446</v>
          </cell>
        </row>
        <row r="53">
          <cell r="A53">
            <v>3.3500000000000005</v>
          </cell>
          <cell r="G53">
            <v>6961</v>
          </cell>
          <cell r="H53">
            <v>5467</v>
          </cell>
        </row>
        <row r="54">
          <cell r="A54">
            <v>7.35</v>
          </cell>
          <cell r="G54">
            <v>6984</v>
          </cell>
          <cell r="H54">
            <v>5486</v>
          </cell>
        </row>
        <row r="55">
          <cell r="A55">
            <v>9.65</v>
          </cell>
          <cell r="G55"/>
          <cell r="H55"/>
        </row>
        <row r="56">
          <cell r="A56">
            <v>9</v>
          </cell>
          <cell r="G56">
            <v>7023</v>
          </cell>
          <cell r="H56">
            <v>5519</v>
          </cell>
        </row>
        <row r="57">
          <cell r="A57">
            <v>12.1</v>
          </cell>
          <cell r="G57">
            <v>7040</v>
          </cell>
          <cell r="H57">
            <v>5533</v>
          </cell>
        </row>
        <row r="58">
          <cell r="A58">
            <v>11.850000000000001</v>
          </cell>
          <cell r="G58">
            <v>7058</v>
          </cell>
          <cell r="H58">
            <v>5546</v>
          </cell>
        </row>
        <row r="59">
          <cell r="A59">
            <v>12.600000000000001</v>
          </cell>
          <cell r="G59">
            <v>7074</v>
          </cell>
          <cell r="H59">
            <v>5563</v>
          </cell>
        </row>
        <row r="60">
          <cell r="A60">
            <v>13.3</v>
          </cell>
          <cell r="G60">
            <v>7091</v>
          </cell>
          <cell r="H60">
            <v>5578</v>
          </cell>
        </row>
        <row r="61">
          <cell r="A61">
            <v>13.850000000000001</v>
          </cell>
          <cell r="G61">
            <v>7106</v>
          </cell>
          <cell r="H61">
            <v>5592</v>
          </cell>
        </row>
        <row r="62">
          <cell r="A62">
            <v>13.799999999999999</v>
          </cell>
          <cell r="G62">
            <v>7122</v>
          </cell>
          <cell r="H62">
            <v>5606</v>
          </cell>
        </row>
        <row r="63">
          <cell r="A63">
            <v>12</v>
          </cell>
          <cell r="G63">
            <v>7137</v>
          </cell>
          <cell r="H63">
            <v>5618</v>
          </cell>
        </row>
        <row r="64">
          <cell r="A64">
            <v>11.899999999999999</v>
          </cell>
          <cell r="G64">
            <v>7151</v>
          </cell>
          <cell r="H64">
            <v>5631</v>
          </cell>
        </row>
        <row r="65">
          <cell r="A65">
            <v>8.3000000000000007</v>
          </cell>
          <cell r="G65">
            <v>7168</v>
          </cell>
          <cell r="H65">
            <v>5648</v>
          </cell>
        </row>
        <row r="66">
          <cell r="A66">
            <v>7</v>
          </cell>
          <cell r="G66">
            <v>7184</v>
          </cell>
          <cell r="H66">
            <v>5665</v>
          </cell>
        </row>
        <row r="67">
          <cell r="A67">
            <v>7.65</v>
          </cell>
          <cell r="G67">
            <v>7203</v>
          </cell>
          <cell r="H67">
            <v>5680</v>
          </cell>
        </row>
        <row r="69">
          <cell r="A69">
            <v>10.649999999999999</v>
          </cell>
          <cell r="G69">
            <v>7219</v>
          </cell>
          <cell r="H69">
            <v>5695</v>
          </cell>
        </row>
        <row r="70">
          <cell r="A70">
            <v>10.9</v>
          </cell>
          <cell r="G70">
            <v>7233</v>
          </cell>
          <cell r="H70">
            <v>5710</v>
          </cell>
        </row>
        <row r="71">
          <cell r="A71">
            <v>7.6</v>
          </cell>
          <cell r="G71">
            <v>7252</v>
          </cell>
          <cell r="H71">
            <v>5725</v>
          </cell>
        </row>
        <row r="72">
          <cell r="A72">
            <v>7.6999999999999993</v>
          </cell>
          <cell r="G72">
            <v>7271</v>
          </cell>
          <cell r="H72">
            <v>5739</v>
          </cell>
        </row>
        <row r="73">
          <cell r="A73">
            <v>7.0500000000000007</v>
          </cell>
          <cell r="G73">
            <v>7288</v>
          </cell>
          <cell r="H73">
            <v>5754</v>
          </cell>
        </row>
        <row r="74">
          <cell r="A74">
            <v>6.1499999999999995</v>
          </cell>
          <cell r="G74">
            <v>7307</v>
          </cell>
          <cell r="H74">
            <v>5771</v>
          </cell>
        </row>
        <row r="75">
          <cell r="A75">
            <v>7.5</v>
          </cell>
          <cell r="G75">
            <v>7328</v>
          </cell>
          <cell r="H75">
            <v>5786</v>
          </cell>
        </row>
        <row r="76">
          <cell r="A76">
            <v>7.3</v>
          </cell>
          <cell r="G76">
            <v>7346</v>
          </cell>
          <cell r="H76">
            <v>5801</v>
          </cell>
        </row>
        <row r="77">
          <cell r="A77">
            <v>4.0999999999999996</v>
          </cell>
          <cell r="G77">
            <v>7366</v>
          </cell>
          <cell r="H77">
            <v>5821</v>
          </cell>
        </row>
        <row r="78">
          <cell r="A78">
            <v>3.95</v>
          </cell>
          <cell r="G78">
            <v>7389</v>
          </cell>
          <cell r="H78">
            <v>5841</v>
          </cell>
        </row>
        <row r="79">
          <cell r="A79">
            <v>9.0500000000000007</v>
          </cell>
          <cell r="G79">
            <v>7406</v>
          </cell>
          <cell r="H79">
            <v>5857</v>
          </cell>
        </row>
        <row r="80">
          <cell r="A80">
            <v>7.75</v>
          </cell>
          <cell r="G80">
            <v>7427</v>
          </cell>
          <cell r="H80">
            <v>5872</v>
          </cell>
        </row>
        <row r="81">
          <cell r="A81">
            <v>7.9</v>
          </cell>
          <cell r="G81"/>
          <cell r="H81"/>
        </row>
        <row r="82">
          <cell r="A82">
            <v>6.65</v>
          </cell>
          <cell r="G82">
            <v>7469</v>
          </cell>
          <cell r="H82">
            <v>5904</v>
          </cell>
        </row>
        <row r="83">
          <cell r="A83">
            <v>6.1000000000000005</v>
          </cell>
          <cell r="G83">
            <v>7491</v>
          </cell>
          <cell r="H83">
            <v>5920</v>
          </cell>
        </row>
        <row r="84">
          <cell r="A84">
            <v>7.9</v>
          </cell>
          <cell r="G84">
            <v>7512</v>
          </cell>
          <cell r="H84">
            <v>5937</v>
          </cell>
        </row>
        <row r="85">
          <cell r="A85">
            <v>6.8</v>
          </cell>
          <cell r="G85">
            <v>7532</v>
          </cell>
          <cell r="H85">
            <v>5952</v>
          </cell>
        </row>
        <row r="86">
          <cell r="A86">
            <v>3.55</v>
          </cell>
          <cell r="G86">
            <v>7555</v>
          </cell>
          <cell r="H86">
            <v>5973</v>
          </cell>
        </row>
        <row r="87">
          <cell r="A87">
            <v>4.8</v>
          </cell>
          <cell r="G87">
            <v>7579</v>
          </cell>
          <cell r="H87">
            <v>5992</v>
          </cell>
        </row>
        <row r="88">
          <cell r="A88">
            <v>3.3999999999999995</v>
          </cell>
          <cell r="G88">
            <v>7601</v>
          </cell>
          <cell r="H88">
            <v>6011</v>
          </cell>
        </row>
        <row r="89">
          <cell r="A89">
            <v>4</v>
          </cell>
          <cell r="G89">
            <v>7621</v>
          </cell>
          <cell r="H89">
            <v>6031</v>
          </cell>
        </row>
        <row r="90">
          <cell r="A90">
            <v>6.4</v>
          </cell>
          <cell r="G90">
            <v>7640</v>
          </cell>
          <cell r="H90">
            <v>6049</v>
          </cell>
        </row>
        <row r="91">
          <cell r="A91">
            <v>7.6</v>
          </cell>
          <cell r="G91">
            <v>7660</v>
          </cell>
          <cell r="H91">
            <v>6066</v>
          </cell>
        </row>
        <row r="92">
          <cell r="A92">
            <v>9.25</v>
          </cell>
          <cell r="G92">
            <v>7675</v>
          </cell>
          <cell r="H92">
            <v>6083</v>
          </cell>
        </row>
        <row r="93">
          <cell r="A93">
            <v>7.85</v>
          </cell>
          <cell r="G93">
            <v>7692</v>
          </cell>
          <cell r="H93">
            <v>6098</v>
          </cell>
        </row>
        <row r="94">
          <cell r="A94">
            <v>8.25</v>
          </cell>
          <cell r="G94">
            <v>7703</v>
          </cell>
          <cell r="H94">
            <v>6116</v>
          </cell>
        </row>
        <row r="95">
          <cell r="A95">
            <v>7.05</v>
          </cell>
          <cell r="G95">
            <v>7726</v>
          </cell>
          <cell r="H95">
            <v>6132</v>
          </cell>
        </row>
        <row r="96">
          <cell r="A96">
            <v>8.4499999999999993</v>
          </cell>
          <cell r="G96">
            <v>7743</v>
          </cell>
          <cell r="H96">
            <v>6146</v>
          </cell>
        </row>
        <row r="97">
          <cell r="A97">
            <v>12.5</v>
          </cell>
          <cell r="G97">
            <v>7757</v>
          </cell>
          <cell r="H97">
            <v>6160</v>
          </cell>
        </row>
        <row r="98">
          <cell r="A98">
            <v>15.15</v>
          </cell>
          <cell r="G98"/>
          <cell r="H98"/>
        </row>
        <row r="99">
          <cell r="A99">
            <v>14.850000000000001</v>
          </cell>
          <cell r="G99">
            <v>7779</v>
          </cell>
          <cell r="H99">
            <v>6183</v>
          </cell>
        </row>
        <row r="101">
          <cell r="A101">
            <v>14.95</v>
          </cell>
          <cell r="G101">
            <v>7789</v>
          </cell>
          <cell r="H101">
            <v>6191</v>
          </cell>
        </row>
        <row r="102">
          <cell r="A102">
            <v>14.649999999999999</v>
          </cell>
          <cell r="G102">
            <v>7800</v>
          </cell>
          <cell r="H102">
            <v>6201</v>
          </cell>
        </row>
        <row r="103">
          <cell r="A103">
            <v>8.65</v>
          </cell>
          <cell r="G103">
            <v>7812</v>
          </cell>
          <cell r="H103">
            <v>6211</v>
          </cell>
        </row>
        <row r="104">
          <cell r="A104">
            <v>9.4</v>
          </cell>
          <cell r="G104">
            <v>7830</v>
          </cell>
          <cell r="H104">
            <v>6224</v>
          </cell>
        </row>
        <row r="105">
          <cell r="A105">
            <v>8.3500000000000014</v>
          </cell>
          <cell r="G105">
            <v>7843</v>
          </cell>
          <cell r="H105">
            <v>6238</v>
          </cell>
        </row>
        <row r="106">
          <cell r="A106">
            <v>3.85</v>
          </cell>
          <cell r="G106">
            <v>7859</v>
          </cell>
          <cell r="H106">
            <v>6251</v>
          </cell>
        </row>
        <row r="107">
          <cell r="A107">
            <v>3.5999999999999996</v>
          </cell>
          <cell r="G107">
            <v>7875</v>
          </cell>
          <cell r="H107">
            <v>6269</v>
          </cell>
        </row>
        <row r="108">
          <cell r="A108">
            <v>6.4</v>
          </cell>
          <cell r="G108">
            <v>7892</v>
          </cell>
          <cell r="H108">
            <v>6285</v>
          </cell>
        </row>
        <row r="109">
          <cell r="A109">
            <v>10.649999999999999</v>
          </cell>
          <cell r="G109">
            <v>7905</v>
          </cell>
          <cell r="H109">
            <v>6299</v>
          </cell>
        </row>
        <row r="110">
          <cell r="A110">
            <v>11.4</v>
          </cell>
          <cell r="G110">
            <v>7918</v>
          </cell>
          <cell r="H110">
            <v>6313</v>
          </cell>
        </row>
        <row r="111">
          <cell r="A111">
            <v>7.4499999999999993</v>
          </cell>
          <cell r="G111"/>
          <cell r="H111"/>
        </row>
        <row r="112">
          <cell r="A112">
            <v>5.3</v>
          </cell>
          <cell r="G112">
            <v>7955</v>
          </cell>
          <cell r="H112">
            <v>6342</v>
          </cell>
        </row>
        <row r="113">
          <cell r="A113">
            <v>5.3000000000000007</v>
          </cell>
          <cell r="G113">
            <v>7973</v>
          </cell>
          <cell r="H113">
            <v>6359</v>
          </cell>
        </row>
        <row r="114">
          <cell r="A114">
            <v>6.1000000000000005</v>
          </cell>
          <cell r="G114"/>
          <cell r="H114"/>
        </row>
        <row r="115">
          <cell r="A115">
            <v>5.7</v>
          </cell>
          <cell r="G115">
            <v>8010</v>
          </cell>
          <cell r="H115">
            <v>6388</v>
          </cell>
        </row>
        <row r="116">
          <cell r="A116">
            <v>5</v>
          </cell>
          <cell r="G116">
            <v>8024</v>
          </cell>
          <cell r="H116">
            <v>6405</v>
          </cell>
        </row>
        <row r="117">
          <cell r="A117">
            <v>5.1000000000000005</v>
          </cell>
          <cell r="G117">
            <v>8044</v>
          </cell>
          <cell r="H117">
            <v>6422</v>
          </cell>
        </row>
        <row r="118">
          <cell r="A118">
            <v>8</v>
          </cell>
          <cell r="G118">
            <v>8060</v>
          </cell>
          <cell r="H118">
            <v>6436</v>
          </cell>
        </row>
        <row r="119">
          <cell r="A119">
            <v>9</v>
          </cell>
          <cell r="G119">
            <v>8074</v>
          </cell>
          <cell r="H119">
            <v>6450</v>
          </cell>
        </row>
        <row r="120">
          <cell r="A120">
            <v>9.75</v>
          </cell>
          <cell r="G120">
            <v>8086</v>
          </cell>
          <cell r="H120">
            <v>6463</v>
          </cell>
        </row>
        <row r="121">
          <cell r="A121">
            <v>10.15</v>
          </cell>
          <cell r="G121"/>
          <cell r="H121"/>
        </row>
        <row r="122">
          <cell r="A122">
            <v>12.55</v>
          </cell>
          <cell r="G122">
            <v>8107</v>
          </cell>
          <cell r="H122">
            <v>6487</v>
          </cell>
        </row>
        <row r="123">
          <cell r="A123">
            <v>14.05</v>
          </cell>
          <cell r="G123">
            <v>8117</v>
          </cell>
          <cell r="H123">
            <v>6498</v>
          </cell>
        </row>
        <row r="124">
          <cell r="A124">
            <v>15.95</v>
          </cell>
          <cell r="G124">
            <v>8128</v>
          </cell>
          <cell r="H124">
            <v>6508</v>
          </cell>
        </row>
        <row r="125">
          <cell r="A125">
            <v>14.05</v>
          </cell>
          <cell r="G125">
            <v>8137</v>
          </cell>
          <cell r="H125">
            <v>6517</v>
          </cell>
        </row>
        <row r="126">
          <cell r="A126">
            <v>13.5</v>
          </cell>
          <cell r="G126">
            <v>8147</v>
          </cell>
          <cell r="H126">
            <v>6526</v>
          </cell>
        </row>
        <row r="127">
          <cell r="A127">
            <v>13.55</v>
          </cell>
          <cell r="G127">
            <v>8160</v>
          </cell>
          <cell r="H127">
            <v>6535</v>
          </cell>
        </row>
        <row r="128">
          <cell r="A128">
            <v>12.149999999999999</v>
          </cell>
          <cell r="G128">
            <v>8172</v>
          </cell>
          <cell r="H128">
            <v>6546</v>
          </cell>
        </row>
        <row r="129">
          <cell r="A129">
            <v>9.3999999999999986</v>
          </cell>
          <cell r="G129">
            <v>8187</v>
          </cell>
          <cell r="H129">
            <v>6558</v>
          </cell>
        </row>
        <row r="130">
          <cell r="A130">
            <v>11.05</v>
          </cell>
          <cell r="G130">
            <v>8200</v>
          </cell>
          <cell r="H130">
            <v>6571</v>
          </cell>
        </row>
        <row r="132">
          <cell r="A132">
            <v>10.350000000000001</v>
          </cell>
          <cell r="G132">
            <v>8213</v>
          </cell>
          <cell r="H132">
            <v>6582</v>
          </cell>
        </row>
        <row r="133">
          <cell r="A133">
            <v>7.65</v>
          </cell>
          <cell r="G133">
            <v>8227</v>
          </cell>
          <cell r="H133">
            <v>6598</v>
          </cell>
        </row>
        <row r="134">
          <cell r="A134">
            <v>9</v>
          </cell>
          <cell r="G134">
            <v>8239</v>
          </cell>
          <cell r="H134">
            <v>6612</v>
          </cell>
        </row>
        <row r="135">
          <cell r="A135">
            <v>10.75</v>
          </cell>
          <cell r="G135">
            <v>8254</v>
          </cell>
          <cell r="H135">
            <v>6623</v>
          </cell>
        </row>
        <row r="136">
          <cell r="A136">
            <v>11.45</v>
          </cell>
          <cell r="G136">
            <v>8265</v>
          </cell>
          <cell r="H136">
            <v>6636</v>
          </cell>
        </row>
        <row r="137">
          <cell r="A137">
            <v>10</v>
          </cell>
          <cell r="G137"/>
          <cell r="H137"/>
        </row>
        <row r="138">
          <cell r="A138">
            <v>12.35</v>
          </cell>
          <cell r="G138">
            <v>8295</v>
          </cell>
          <cell r="H138">
            <v>6660</v>
          </cell>
        </row>
        <row r="139">
          <cell r="A139">
            <v>17.2</v>
          </cell>
          <cell r="G139">
            <v>8307</v>
          </cell>
          <cell r="H139">
            <v>6671</v>
          </cell>
        </row>
        <row r="140">
          <cell r="A140">
            <v>18.649999999999999</v>
          </cell>
          <cell r="G140">
            <v>8317</v>
          </cell>
          <cell r="H140">
            <v>6680</v>
          </cell>
        </row>
        <row r="141">
          <cell r="A141">
            <v>13.549999999999999</v>
          </cell>
          <cell r="G141">
            <v>8327</v>
          </cell>
          <cell r="H141">
            <v>6690</v>
          </cell>
        </row>
        <row r="142">
          <cell r="A142">
            <v>10.9</v>
          </cell>
          <cell r="G142">
            <v>8339</v>
          </cell>
          <cell r="H142">
            <v>6702</v>
          </cell>
        </row>
        <row r="143">
          <cell r="A143">
            <v>10.149999999999999</v>
          </cell>
          <cell r="G143">
            <v>8352</v>
          </cell>
          <cell r="H143">
            <v>6714</v>
          </cell>
        </row>
        <row r="144">
          <cell r="A144">
            <v>11.15</v>
          </cell>
          <cell r="G144">
            <v>8364</v>
          </cell>
          <cell r="H144">
            <v>6727</v>
          </cell>
        </row>
        <row r="145">
          <cell r="A145">
            <v>11.25</v>
          </cell>
          <cell r="G145">
            <v>8376</v>
          </cell>
          <cell r="H145">
            <v>6741</v>
          </cell>
        </row>
        <row r="146">
          <cell r="A146">
            <v>10.1</v>
          </cell>
          <cell r="G146">
            <v>8390</v>
          </cell>
          <cell r="H146">
            <v>6755</v>
          </cell>
        </row>
        <row r="147">
          <cell r="A147">
            <v>13.7</v>
          </cell>
          <cell r="G147"/>
          <cell r="H147"/>
        </row>
        <row r="148">
          <cell r="A148">
            <v>11.899999999999999</v>
          </cell>
          <cell r="G148"/>
          <cell r="H148"/>
        </row>
        <row r="149">
          <cell r="A149">
            <v>8.85</v>
          </cell>
          <cell r="G149">
            <v>8429</v>
          </cell>
          <cell r="H149">
            <v>6795</v>
          </cell>
        </row>
        <row r="150">
          <cell r="A150">
            <v>10.9</v>
          </cell>
          <cell r="G150">
            <v>8445</v>
          </cell>
          <cell r="H150">
            <v>6810</v>
          </cell>
        </row>
        <row r="151">
          <cell r="A151">
            <v>11.149999999999999</v>
          </cell>
          <cell r="G151">
            <v>8457</v>
          </cell>
          <cell r="H151">
            <v>6824</v>
          </cell>
        </row>
        <row r="152">
          <cell r="A152">
            <v>11.350000000000001</v>
          </cell>
          <cell r="G152">
            <v>8469</v>
          </cell>
          <cell r="H152">
            <v>6836</v>
          </cell>
        </row>
        <row r="153">
          <cell r="A153">
            <v>10.75</v>
          </cell>
          <cell r="G153">
            <v>8483</v>
          </cell>
          <cell r="H153">
            <v>6849</v>
          </cell>
        </row>
        <row r="154">
          <cell r="A154">
            <v>10.4</v>
          </cell>
          <cell r="G154">
            <v>8497</v>
          </cell>
          <cell r="H154">
            <v>6865</v>
          </cell>
        </row>
        <row r="155">
          <cell r="A155">
            <v>10.9</v>
          </cell>
          <cell r="G155">
            <v>8511</v>
          </cell>
          <cell r="H155">
            <v>6877</v>
          </cell>
        </row>
        <row r="156">
          <cell r="A156">
            <v>11.7</v>
          </cell>
          <cell r="G156">
            <v>8525</v>
          </cell>
          <cell r="H156">
            <v>6890</v>
          </cell>
        </row>
        <row r="157">
          <cell r="A157">
            <v>10.950000000000001</v>
          </cell>
          <cell r="G157">
            <v>8537</v>
          </cell>
          <cell r="H157">
            <v>6904</v>
          </cell>
        </row>
        <row r="158">
          <cell r="A158">
            <v>13.200000000000001</v>
          </cell>
          <cell r="G158">
            <v>8549</v>
          </cell>
          <cell r="H158">
            <v>6918</v>
          </cell>
        </row>
        <row r="159">
          <cell r="A159">
            <v>16.899999999999999</v>
          </cell>
          <cell r="G159">
            <v>8559</v>
          </cell>
          <cell r="H159">
            <v>6928</v>
          </cell>
        </row>
        <row r="160">
          <cell r="A160">
            <v>18.95</v>
          </cell>
          <cell r="G160">
            <v>8569</v>
          </cell>
          <cell r="H160">
            <v>6938</v>
          </cell>
        </row>
        <row r="161">
          <cell r="A161">
            <v>18</v>
          </cell>
          <cell r="G161">
            <v>8581</v>
          </cell>
          <cell r="H161">
            <v>6949</v>
          </cell>
        </row>
        <row r="162">
          <cell r="A162">
            <v>17.850000000000001</v>
          </cell>
          <cell r="G162">
            <v>8592</v>
          </cell>
          <cell r="H162">
            <v>6961</v>
          </cell>
        </row>
        <row r="164">
          <cell r="A164">
            <v>20</v>
          </cell>
          <cell r="G164">
            <v>8602</v>
          </cell>
          <cell r="H164">
            <v>6974</v>
          </cell>
        </row>
        <row r="165">
          <cell r="A165">
            <v>17.950000000000003</v>
          </cell>
          <cell r="G165">
            <v>8611</v>
          </cell>
          <cell r="H165">
            <v>6986</v>
          </cell>
        </row>
        <row r="166">
          <cell r="A166">
            <v>19.899999999999999</v>
          </cell>
          <cell r="G166"/>
          <cell r="H166"/>
        </row>
        <row r="167">
          <cell r="A167">
            <v>17</v>
          </cell>
          <cell r="G167">
            <v>8629</v>
          </cell>
          <cell r="H167">
            <v>7008</v>
          </cell>
        </row>
        <row r="168">
          <cell r="A168">
            <v>15.55</v>
          </cell>
          <cell r="G168">
            <v>8639</v>
          </cell>
          <cell r="H168">
            <v>7019</v>
          </cell>
        </row>
        <row r="169">
          <cell r="A169">
            <v>15.15</v>
          </cell>
          <cell r="G169">
            <v>8652</v>
          </cell>
          <cell r="H169">
            <v>7030</v>
          </cell>
        </row>
        <row r="170">
          <cell r="A170">
            <v>16.8</v>
          </cell>
          <cell r="G170">
            <v>8662</v>
          </cell>
          <cell r="H170">
            <v>7043</v>
          </cell>
        </row>
        <row r="171">
          <cell r="A171">
            <v>17.75</v>
          </cell>
          <cell r="G171"/>
          <cell r="H171"/>
        </row>
        <row r="172">
          <cell r="A172">
            <v>18.299999999999997</v>
          </cell>
          <cell r="G172">
            <v>8680</v>
          </cell>
          <cell r="H172">
            <v>7067</v>
          </cell>
        </row>
        <row r="173">
          <cell r="A173">
            <v>20</v>
          </cell>
          <cell r="G173">
            <v>8691</v>
          </cell>
          <cell r="H173">
            <v>7078</v>
          </cell>
        </row>
        <row r="174">
          <cell r="A174">
            <v>21.4</v>
          </cell>
          <cell r="G174">
            <v>8700</v>
          </cell>
          <cell r="H174">
            <v>7091</v>
          </cell>
        </row>
        <row r="175">
          <cell r="A175">
            <v>21.75</v>
          </cell>
          <cell r="G175">
            <v>8712</v>
          </cell>
          <cell r="H175">
            <v>7105</v>
          </cell>
        </row>
        <row r="176">
          <cell r="A176">
            <v>22.3</v>
          </cell>
          <cell r="G176"/>
          <cell r="H176"/>
        </row>
        <row r="177">
          <cell r="A177">
            <v>22.6</v>
          </cell>
          <cell r="G177">
            <v>8738</v>
          </cell>
          <cell r="H177">
            <v>7129</v>
          </cell>
        </row>
        <row r="178">
          <cell r="A178">
            <v>22.5</v>
          </cell>
          <cell r="G178">
            <v>8751</v>
          </cell>
          <cell r="H178">
            <v>7143</v>
          </cell>
        </row>
        <row r="179">
          <cell r="A179">
            <v>22.85</v>
          </cell>
          <cell r="G179">
            <v>8764</v>
          </cell>
          <cell r="H179">
            <v>7154</v>
          </cell>
        </row>
        <row r="180">
          <cell r="A180">
            <v>20.950000000000003</v>
          </cell>
          <cell r="G180">
            <v>8778</v>
          </cell>
          <cell r="H180">
            <v>7166</v>
          </cell>
        </row>
        <row r="181">
          <cell r="A181">
            <v>20.350000000000001</v>
          </cell>
          <cell r="G181">
            <v>8788</v>
          </cell>
          <cell r="H181">
            <v>7178</v>
          </cell>
        </row>
        <row r="182">
          <cell r="A182">
            <v>21.55</v>
          </cell>
          <cell r="G182">
            <v>8799</v>
          </cell>
          <cell r="H182">
            <v>7188</v>
          </cell>
        </row>
        <row r="183">
          <cell r="A183">
            <v>18.399999999999999</v>
          </cell>
          <cell r="G183">
            <v>8811</v>
          </cell>
          <cell r="H183">
            <v>7198</v>
          </cell>
        </row>
        <row r="184">
          <cell r="A184">
            <v>18.25</v>
          </cell>
          <cell r="G184">
            <v>8824</v>
          </cell>
          <cell r="H184">
            <v>7204</v>
          </cell>
        </row>
        <row r="185">
          <cell r="A185">
            <v>16.55</v>
          </cell>
          <cell r="G185">
            <v>8836</v>
          </cell>
          <cell r="H185">
            <v>7218</v>
          </cell>
        </row>
        <row r="186">
          <cell r="A186">
            <v>17.350000000000001</v>
          </cell>
          <cell r="G186">
            <v>8846</v>
          </cell>
          <cell r="H186">
            <v>7229</v>
          </cell>
        </row>
        <row r="187">
          <cell r="A187">
            <v>15.6</v>
          </cell>
          <cell r="G187">
            <v>8856</v>
          </cell>
          <cell r="H187">
            <v>7240</v>
          </cell>
        </row>
        <row r="188">
          <cell r="A188">
            <v>16.100000000000001</v>
          </cell>
          <cell r="G188">
            <v>8866</v>
          </cell>
          <cell r="H188">
            <v>7252</v>
          </cell>
        </row>
        <row r="189">
          <cell r="A189">
            <v>17.100000000000001</v>
          </cell>
          <cell r="G189">
            <v>8875</v>
          </cell>
          <cell r="H189">
            <v>7263</v>
          </cell>
        </row>
        <row r="190">
          <cell r="A190">
            <v>16.899999999999999</v>
          </cell>
          <cell r="G190">
            <v>8885</v>
          </cell>
          <cell r="H190">
            <v>7275</v>
          </cell>
        </row>
        <row r="191">
          <cell r="A191">
            <v>15.450000000000001</v>
          </cell>
          <cell r="G191">
            <v>8894</v>
          </cell>
          <cell r="H191">
            <v>7286</v>
          </cell>
        </row>
        <row r="192">
          <cell r="A192">
            <v>15</v>
          </cell>
          <cell r="G192">
            <v>8904</v>
          </cell>
          <cell r="H192">
            <v>7298</v>
          </cell>
        </row>
        <row r="193">
          <cell r="A193">
            <v>16.649999999999999</v>
          </cell>
          <cell r="G193">
            <v>8914</v>
          </cell>
          <cell r="H193">
            <v>7308</v>
          </cell>
        </row>
        <row r="195">
          <cell r="A195">
            <v>17.549999999999997</v>
          </cell>
          <cell r="G195"/>
          <cell r="H195"/>
        </row>
        <row r="196">
          <cell r="A196">
            <v>20.100000000000001</v>
          </cell>
          <cell r="G196">
            <v>8933</v>
          </cell>
          <cell r="H196">
            <v>7329</v>
          </cell>
        </row>
        <row r="197">
          <cell r="A197">
            <v>20.149999999999999</v>
          </cell>
          <cell r="G197">
            <v>8942</v>
          </cell>
          <cell r="H197">
            <v>7341</v>
          </cell>
        </row>
        <row r="198">
          <cell r="A198">
            <v>17.55</v>
          </cell>
          <cell r="G198">
            <v>8956</v>
          </cell>
          <cell r="H198">
            <v>7353</v>
          </cell>
        </row>
        <row r="199">
          <cell r="A199">
            <v>20.350000000000001</v>
          </cell>
          <cell r="G199">
            <v>8967</v>
          </cell>
          <cell r="H199">
            <v>7364</v>
          </cell>
        </row>
        <row r="200">
          <cell r="A200">
            <v>18.100000000000001</v>
          </cell>
          <cell r="G200">
            <v>8975</v>
          </cell>
          <cell r="H200">
            <v>7375</v>
          </cell>
        </row>
        <row r="201">
          <cell r="A201">
            <v>15.850000000000001</v>
          </cell>
          <cell r="G201">
            <v>8986</v>
          </cell>
          <cell r="H201">
            <v>7388</v>
          </cell>
        </row>
        <row r="202">
          <cell r="A202">
            <v>16.3</v>
          </cell>
          <cell r="G202">
            <v>8997</v>
          </cell>
          <cell r="H202">
            <v>7399</v>
          </cell>
        </row>
        <row r="203">
          <cell r="A203">
            <v>16.850000000000001</v>
          </cell>
          <cell r="G203">
            <v>9007</v>
          </cell>
          <cell r="H203">
            <v>7410</v>
          </cell>
        </row>
        <row r="204">
          <cell r="A204">
            <v>16.100000000000001</v>
          </cell>
          <cell r="G204">
            <v>9017</v>
          </cell>
          <cell r="H204">
            <v>7421</v>
          </cell>
        </row>
        <row r="205">
          <cell r="A205">
            <v>18.45</v>
          </cell>
          <cell r="G205"/>
          <cell r="H205"/>
        </row>
        <row r="206">
          <cell r="A206">
            <v>16</v>
          </cell>
          <cell r="G206"/>
          <cell r="H206"/>
        </row>
        <row r="207">
          <cell r="A207">
            <v>14.149999999999999</v>
          </cell>
          <cell r="G207">
            <v>9048</v>
          </cell>
          <cell r="H207">
            <v>7455</v>
          </cell>
        </row>
        <row r="208">
          <cell r="A208">
            <v>17.5</v>
          </cell>
          <cell r="G208">
            <v>9059</v>
          </cell>
          <cell r="H208">
            <v>7466</v>
          </cell>
        </row>
        <row r="209">
          <cell r="A209">
            <v>18.350000000000001</v>
          </cell>
          <cell r="G209">
            <v>9068</v>
          </cell>
          <cell r="H209">
            <v>7477</v>
          </cell>
        </row>
        <row r="210">
          <cell r="A210">
            <v>16.549999999999997</v>
          </cell>
          <cell r="G210">
            <v>9077</v>
          </cell>
          <cell r="H210">
            <v>7488</v>
          </cell>
        </row>
        <row r="211">
          <cell r="A211">
            <v>19.05</v>
          </cell>
          <cell r="G211">
            <v>9087</v>
          </cell>
          <cell r="H211">
            <v>7500</v>
          </cell>
        </row>
        <row r="212">
          <cell r="A212">
            <v>21.1</v>
          </cell>
          <cell r="G212"/>
          <cell r="H212"/>
        </row>
        <row r="213">
          <cell r="A213">
            <v>21.4</v>
          </cell>
          <cell r="G213">
            <v>9108</v>
          </cell>
          <cell r="H213">
            <v>7523</v>
          </cell>
        </row>
        <row r="214">
          <cell r="A214">
            <v>23.799999999999997</v>
          </cell>
          <cell r="G214">
            <v>9121</v>
          </cell>
          <cell r="H214">
            <v>7534</v>
          </cell>
        </row>
        <row r="215">
          <cell r="A215">
            <v>23.15</v>
          </cell>
          <cell r="G215">
            <v>9138</v>
          </cell>
          <cell r="H215">
            <v>7547</v>
          </cell>
        </row>
        <row r="216">
          <cell r="A216">
            <v>22.75</v>
          </cell>
          <cell r="G216">
            <v>9149</v>
          </cell>
          <cell r="H216">
            <v>7559</v>
          </cell>
        </row>
        <row r="217">
          <cell r="A217">
            <v>23.6</v>
          </cell>
          <cell r="G217">
            <v>9164</v>
          </cell>
          <cell r="H217">
            <v>7569</v>
          </cell>
        </row>
        <row r="218">
          <cell r="A218">
            <v>20.05</v>
          </cell>
          <cell r="G218">
            <v>9178</v>
          </cell>
          <cell r="H218">
            <v>7581</v>
          </cell>
        </row>
        <row r="219">
          <cell r="A219">
            <v>17.75</v>
          </cell>
          <cell r="G219">
            <v>9189</v>
          </cell>
          <cell r="H219">
            <v>7591</v>
          </cell>
        </row>
        <row r="220">
          <cell r="A220">
            <v>18.600000000000001</v>
          </cell>
          <cell r="G220">
            <v>9200</v>
          </cell>
          <cell r="H220">
            <v>7602</v>
          </cell>
        </row>
        <row r="221">
          <cell r="A221">
            <v>16.950000000000003</v>
          </cell>
          <cell r="G221">
            <v>9210</v>
          </cell>
          <cell r="H221">
            <v>7615</v>
          </cell>
        </row>
        <row r="222">
          <cell r="A222">
            <v>18.649999999999999</v>
          </cell>
          <cell r="G222">
            <v>9220</v>
          </cell>
          <cell r="H222">
            <v>7625</v>
          </cell>
        </row>
        <row r="223">
          <cell r="A223">
            <v>19.05</v>
          </cell>
          <cell r="G223">
            <v>9231</v>
          </cell>
          <cell r="H223">
            <v>7635</v>
          </cell>
        </row>
        <row r="224">
          <cell r="A224">
            <v>19.149999999999999</v>
          </cell>
          <cell r="G224">
            <v>9241</v>
          </cell>
          <cell r="H224">
            <v>7648</v>
          </cell>
        </row>
        <row r="225">
          <cell r="A225">
            <v>14.35</v>
          </cell>
          <cell r="G225">
            <v>9250</v>
          </cell>
          <cell r="H225">
            <v>7660</v>
          </cell>
        </row>
        <row r="227">
          <cell r="A227">
            <v>15.149999999999999</v>
          </cell>
          <cell r="G227">
            <v>9261</v>
          </cell>
          <cell r="H227">
            <v>7671</v>
          </cell>
        </row>
        <row r="228">
          <cell r="A228">
            <v>16.049999999999997</v>
          </cell>
          <cell r="G228">
            <v>9270</v>
          </cell>
          <cell r="H228">
            <v>7682</v>
          </cell>
        </row>
        <row r="229">
          <cell r="A229">
            <v>16.100000000000001</v>
          </cell>
          <cell r="G229">
            <v>9280</v>
          </cell>
          <cell r="H229">
            <v>7694</v>
          </cell>
        </row>
        <row r="230">
          <cell r="A230">
            <v>18.100000000000001</v>
          </cell>
          <cell r="G230">
            <v>9290</v>
          </cell>
          <cell r="H230">
            <v>7705</v>
          </cell>
        </row>
        <row r="231">
          <cell r="A231">
            <v>17.350000000000001</v>
          </cell>
          <cell r="G231"/>
          <cell r="H231"/>
        </row>
        <row r="232">
          <cell r="A232">
            <v>18.2</v>
          </cell>
          <cell r="G232">
            <v>9310</v>
          </cell>
          <cell r="H232">
            <v>7727</v>
          </cell>
        </row>
        <row r="233">
          <cell r="A233">
            <v>17.399999999999999</v>
          </cell>
          <cell r="G233">
            <v>9320</v>
          </cell>
          <cell r="H233">
            <v>7738</v>
          </cell>
        </row>
        <row r="234">
          <cell r="A234">
            <v>16.049999999999997</v>
          </cell>
          <cell r="G234">
            <v>9329</v>
          </cell>
          <cell r="H234">
            <v>7750</v>
          </cell>
        </row>
        <row r="235">
          <cell r="A235">
            <v>16.850000000000001</v>
          </cell>
          <cell r="G235">
            <v>9340</v>
          </cell>
          <cell r="H235">
            <v>7760</v>
          </cell>
        </row>
        <row r="236">
          <cell r="A236">
            <v>20</v>
          </cell>
          <cell r="G236">
            <v>9350</v>
          </cell>
          <cell r="H236">
            <v>7772</v>
          </cell>
        </row>
        <row r="237">
          <cell r="A237">
            <v>22.2</v>
          </cell>
          <cell r="G237">
            <v>9361</v>
          </cell>
          <cell r="H237">
            <v>7784</v>
          </cell>
        </row>
        <row r="238">
          <cell r="A238">
            <v>22.45</v>
          </cell>
          <cell r="G238">
            <v>9376</v>
          </cell>
          <cell r="H238">
            <v>7795</v>
          </cell>
        </row>
        <row r="239">
          <cell r="A239">
            <v>24.049999999999997</v>
          </cell>
          <cell r="G239">
            <v>9388</v>
          </cell>
          <cell r="H239">
            <v>7807</v>
          </cell>
        </row>
        <row r="240">
          <cell r="A240">
            <v>25.400000000000002</v>
          </cell>
          <cell r="G240">
            <v>9402</v>
          </cell>
          <cell r="H240">
            <v>7817</v>
          </cell>
        </row>
        <row r="241">
          <cell r="A241">
            <v>21.75</v>
          </cell>
          <cell r="G241">
            <v>9424</v>
          </cell>
          <cell r="H241">
            <v>7825</v>
          </cell>
        </row>
        <row r="242">
          <cell r="A242">
            <v>17.7</v>
          </cell>
          <cell r="G242">
            <v>9439</v>
          </cell>
          <cell r="H242">
            <v>7832</v>
          </cell>
        </row>
        <row r="243">
          <cell r="A243">
            <v>16.100000000000001</v>
          </cell>
          <cell r="G243">
            <v>9449</v>
          </cell>
          <cell r="H243">
            <v>7841</v>
          </cell>
        </row>
        <row r="244">
          <cell r="A244">
            <v>16.149999999999999</v>
          </cell>
          <cell r="G244">
            <v>9458</v>
          </cell>
          <cell r="H244">
            <v>7852</v>
          </cell>
        </row>
        <row r="245">
          <cell r="A245">
            <v>17.649999999999999</v>
          </cell>
          <cell r="G245">
            <v>9467</v>
          </cell>
          <cell r="H245">
            <v>7863</v>
          </cell>
        </row>
        <row r="246">
          <cell r="A246">
            <v>18</v>
          </cell>
          <cell r="G246">
            <v>9478</v>
          </cell>
          <cell r="H246">
            <v>7875</v>
          </cell>
        </row>
        <row r="247">
          <cell r="A247">
            <v>20.25</v>
          </cell>
          <cell r="G247">
            <v>9489</v>
          </cell>
          <cell r="H247">
            <v>7886</v>
          </cell>
        </row>
        <row r="248">
          <cell r="A248">
            <v>19.25</v>
          </cell>
          <cell r="G248">
            <v>9499</v>
          </cell>
          <cell r="H248">
            <v>7898</v>
          </cell>
        </row>
        <row r="249">
          <cell r="A249">
            <v>17.399999999999999</v>
          </cell>
          <cell r="G249">
            <v>9510</v>
          </cell>
          <cell r="H249">
            <v>7909</v>
          </cell>
        </row>
        <row r="250">
          <cell r="A250">
            <v>18.45</v>
          </cell>
          <cell r="G250">
            <v>9519</v>
          </cell>
          <cell r="H250">
            <v>7920</v>
          </cell>
        </row>
        <row r="251">
          <cell r="A251">
            <v>18.5</v>
          </cell>
          <cell r="G251">
            <v>9530</v>
          </cell>
          <cell r="H251">
            <v>7932</v>
          </cell>
        </row>
        <row r="252">
          <cell r="A252">
            <v>18.649999999999999</v>
          </cell>
          <cell r="G252">
            <v>9540</v>
          </cell>
          <cell r="H252">
            <v>7942</v>
          </cell>
        </row>
        <row r="253">
          <cell r="A253">
            <v>16.850000000000001</v>
          </cell>
          <cell r="G253">
            <v>9550</v>
          </cell>
          <cell r="H253">
            <v>7953</v>
          </cell>
        </row>
        <row r="254">
          <cell r="A254">
            <v>15.600000000000001</v>
          </cell>
          <cell r="G254">
            <v>9559</v>
          </cell>
          <cell r="H254">
            <v>7965</v>
          </cell>
        </row>
        <row r="255">
          <cell r="A255">
            <v>15.299999999999999</v>
          </cell>
          <cell r="G255">
            <v>9577</v>
          </cell>
          <cell r="H255">
            <v>7976</v>
          </cell>
        </row>
        <row r="256">
          <cell r="A256">
            <v>16.100000000000001</v>
          </cell>
          <cell r="G256">
            <v>9588</v>
          </cell>
          <cell r="H256">
            <v>7987</v>
          </cell>
        </row>
        <row r="257">
          <cell r="A257">
            <v>17.7</v>
          </cell>
          <cell r="G257">
            <v>9596</v>
          </cell>
          <cell r="H257">
            <v>7997</v>
          </cell>
        </row>
        <row r="259">
          <cell r="A259">
            <v>18.950000000000003</v>
          </cell>
          <cell r="G259"/>
          <cell r="H259"/>
        </row>
        <row r="260">
          <cell r="A260">
            <v>19.5</v>
          </cell>
          <cell r="G260">
            <v>9611</v>
          </cell>
          <cell r="H260">
            <v>8016</v>
          </cell>
        </row>
        <row r="261">
          <cell r="A261">
            <v>20.399999999999999</v>
          </cell>
          <cell r="G261"/>
          <cell r="H261"/>
        </row>
        <row r="262">
          <cell r="A262">
            <v>20.350000000000001</v>
          </cell>
          <cell r="G262">
            <v>9629</v>
          </cell>
          <cell r="H262">
            <v>8033</v>
          </cell>
        </row>
        <row r="263">
          <cell r="A263">
            <v>20.7</v>
          </cell>
          <cell r="G263">
            <v>9640</v>
          </cell>
          <cell r="H263">
            <v>8045</v>
          </cell>
        </row>
        <row r="264">
          <cell r="A264">
            <v>21.25</v>
          </cell>
          <cell r="G264">
            <v>9651</v>
          </cell>
          <cell r="H264">
            <v>8056</v>
          </cell>
        </row>
        <row r="265">
          <cell r="A265">
            <v>23.1</v>
          </cell>
          <cell r="G265"/>
          <cell r="H265"/>
        </row>
        <row r="266">
          <cell r="A266">
            <v>22.1</v>
          </cell>
          <cell r="G266">
            <v>9676</v>
          </cell>
          <cell r="H266">
            <v>8077</v>
          </cell>
        </row>
        <row r="267">
          <cell r="A267">
            <v>19.899999999999999</v>
          </cell>
          <cell r="G267">
            <v>9687</v>
          </cell>
          <cell r="H267">
            <v>8089</v>
          </cell>
        </row>
        <row r="268">
          <cell r="A268">
            <v>19.45</v>
          </cell>
          <cell r="G268"/>
          <cell r="H268"/>
        </row>
        <row r="269">
          <cell r="A269">
            <v>17.75</v>
          </cell>
          <cell r="G269">
            <v>9707</v>
          </cell>
          <cell r="H269">
            <v>8110</v>
          </cell>
        </row>
        <row r="270">
          <cell r="A270">
            <v>18.100000000000001</v>
          </cell>
          <cell r="G270"/>
          <cell r="H270"/>
        </row>
        <row r="271">
          <cell r="A271">
            <v>19.5</v>
          </cell>
          <cell r="G271">
            <v>9728</v>
          </cell>
          <cell r="H271">
            <v>8132</v>
          </cell>
        </row>
        <row r="272">
          <cell r="A272">
            <v>21.95</v>
          </cell>
          <cell r="G272">
            <v>9738</v>
          </cell>
          <cell r="H272">
            <v>8144</v>
          </cell>
        </row>
        <row r="273">
          <cell r="A273">
            <v>20</v>
          </cell>
          <cell r="G273">
            <v>9747</v>
          </cell>
          <cell r="H273">
            <v>8155</v>
          </cell>
        </row>
        <row r="274">
          <cell r="A274">
            <v>17.8</v>
          </cell>
          <cell r="G274"/>
          <cell r="H274"/>
        </row>
        <row r="275">
          <cell r="A275">
            <v>17.25</v>
          </cell>
          <cell r="G275">
            <v>9767</v>
          </cell>
          <cell r="H275">
            <v>8176</v>
          </cell>
        </row>
        <row r="276">
          <cell r="A276">
            <v>13.75</v>
          </cell>
          <cell r="G276"/>
          <cell r="H276"/>
        </row>
        <row r="277">
          <cell r="A277">
            <v>14.4</v>
          </cell>
          <cell r="G277"/>
          <cell r="H277"/>
        </row>
        <row r="278">
          <cell r="A278">
            <v>13.4</v>
          </cell>
          <cell r="G278">
            <v>9800</v>
          </cell>
          <cell r="H278">
            <v>8210</v>
          </cell>
        </row>
        <row r="279">
          <cell r="A279">
            <v>15.85</v>
          </cell>
          <cell r="G279">
            <v>9811</v>
          </cell>
          <cell r="H279">
            <v>8222</v>
          </cell>
        </row>
        <row r="280">
          <cell r="A280">
            <v>15.55</v>
          </cell>
          <cell r="G280">
            <v>9824</v>
          </cell>
          <cell r="H280">
            <v>8233</v>
          </cell>
        </row>
        <row r="281">
          <cell r="A281">
            <v>15.5</v>
          </cell>
          <cell r="G281">
            <v>9834</v>
          </cell>
          <cell r="H281">
            <v>8244</v>
          </cell>
        </row>
        <row r="282">
          <cell r="A282">
            <v>16.5</v>
          </cell>
          <cell r="G282">
            <v>9845</v>
          </cell>
          <cell r="H282">
            <v>8256</v>
          </cell>
        </row>
        <row r="283">
          <cell r="A283">
            <v>18.350000000000001</v>
          </cell>
          <cell r="G283">
            <v>9854</v>
          </cell>
          <cell r="H283">
            <v>8269</v>
          </cell>
        </row>
        <row r="284">
          <cell r="A284">
            <v>17.25</v>
          </cell>
          <cell r="G284">
            <v>9863</v>
          </cell>
          <cell r="H284">
            <v>8273</v>
          </cell>
        </row>
        <row r="285">
          <cell r="A285">
            <v>15.9</v>
          </cell>
          <cell r="G285">
            <v>9874</v>
          </cell>
          <cell r="H285">
            <v>8285</v>
          </cell>
        </row>
        <row r="286">
          <cell r="A286">
            <v>11.799999999999999</v>
          </cell>
          <cell r="G286">
            <v>9887</v>
          </cell>
          <cell r="H286">
            <v>8296</v>
          </cell>
        </row>
        <row r="287">
          <cell r="A287">
            <v>14.75</v>
          </cell>
          <cell r="G287"/>
          <cell r="H287"/>
        </row>
        <row r="288">
          <cell r="A288">
            <v>11.649999999999999</v>
          </cell>
          <cell r="G288">
            <v>9911</v>
          </cell>
          <cell r="H288">
            <v>8322</v>
          </cell>
        </row>
        <row r="290">
          <cell r="A290">
            <v>10.65</v>
          </cell>
          <cell r="G290">
            <v>9923</v>
          </cell>
          <cell r="H290">
            <v>8338</v>
          </cell>
        </row>
        <row r="291">
          <cell r="A291">
            <v>15.549999999999999</v>
          </cell>
          <cell r="G291">
            <v>9933</v>
          </cell>
          <cell r="H291">
            <v>8350</v>
          </cell>
        </row>
        <row r="292">
          <cell r="A292">
            <v>15.15</v>
          </cell>
          <cell r="G292"/>
          <cell r="H292"/>
        </row>
        <row r="293">
          <cell r="A293">
            <v>12.75</v>
          </cell>
          <cell r="G293">
            <v>9957</v>
          </cell>
          <cell r="H293">
            <v>8373</v>
          </cell>
        </row>
        <row r="294">
          <cell r="A294">
            <v>12.649999999999999</v>
          </cell>
          <cell r="G294">
            <v>9968</v>
          </cell>
          <cell r="H294">
            <v>8386</v>
          </cell>
        </row>
        <row r="295">
          <cell r="A295">
            <v>10.55</v>
          </cell>
          <cell r="G295">
            <v>9981</v>
          </cell>
          <cell r="H295">
            <v>8399</v>
          </cell>
        </row>
        <row r="296">
          <cell r="A296">
            <v>10.200000000000001</v>
          </cell>
          <cell r="G296">
            <v>9997</v>
          </cell>
          <cell r="H296">
            <v>8411</v>
          </cell>
        </row>
        <row r="297">
          <cell r="A297">
            <v>11.85</v>
          </cell>
          <cell r="G297">
            <v>10009</v>
          </cell>
          <cell r="H297">
            <v>8427</v>
          </cell>
        </row>
        <row r="298">
          <cell r="A298">
            <v>11.85</v>
          </cell>
          <cell r="G298">
            <v>10023</v>
          </cell>
          <cell r="H298">
            <v>8440</v>
          </cell>
        </row>
        <row r="299">
          <cell r="A299">
            <v>11.149999999999999</v>
          </cell>
          <cell r="G299"/>
          <cell r="H299"/>
        </row>
        <row r="300">
          <cell r="A300">
            <v>10.95</v>
          </cell>
          <cell r="G300">
            <v>10048</v>
          </cell>
          <cell r="H300">
            <v>8468</v>
          </cell>
        </row>
        <row r="301">
          <cell r="A301">
            <v>11.100000000000001</v>
          </cell>
          <cell r="G301">
            <v>10061</v>
          </cell>
          <cell r="H301">
            <v>8483</v>
          </cell>
        </row>
        <row r="302">
          <cell r="A302">
            <v>10.5</v>
          </cell>
          <cell r="G302"/>
          <cell r="H302"/>
        </row>
        <row r="303">
          <cell r="A303">
            <v>9.7000000000000011</v>
          </cell>
          <cell r="G303"/>
          <cell r="H303"/>
        </row>
        <row r="304">
          <cell r="A304">
            <v>10.549999999999999</v>
          </cell>
          <cell r="G304">
            <v>10102</v>
          </cell>
          <cell r="H304">
            <v>8530</v>
          </cell>
        </row>
        <row r="305">
          <cell r="A305">
            <v>10.200000000000001</v>
          </cell>
          <cell r="G305">
            <v>10115</v>
          </cell>
          <cell r="H305">
            <v>8545</v>
          </cell>
        </row>
        <row r="306">
          <cell r="A306">
            <v>12.35</v>
          </cell>
          <cell r="G306">
            <v>10128</v>
          </cell>
          <cell r="H306">
            <v>8559</v>
          </cell>
        </row>
        <row r="307">
          <cell r="A307">
            <v>12.75</v>
          </cell>
          <cell r="G307">
            <v>10139</v>
          </cell>
          <cell r="H307">
            <v>8572</v>
          </cell>
        </row>
        <row r="308">
          <cell r="A308">
            <v>15.049999999999999</v>
          </cell>
          <cell r="G308">
            <v>10150</v>
          </cell>
          <cell r="H308">
            <v>8585</v>
          </cell>
        </row>
        <row r="309">
          <cell r="A309">
            <v>17.350000000000001</v>
          </cell>
          <cell r="G309">
            <v>10162</v>
          </cell>
          <cell r="H309">
            <v>8597</v>
          </cell>
        </row>
        <row r="310">
          <cell r="A310">
            <v>13.3</v>
          </cell>
          <cell r="G310">
            <v>10175</v>
          </cell>
          <cell r="H310">
            <v>8609</v>
          </cell>
        </row>
        <row r="311">
          <cell r="A311">
            <v>10.85</v>
          </cell>
          <cell r="G311">
            <v>10185</v>
          </cell>
          <cell r="H311">
            <v>8621</v>
          </cell>
        </row>
        <row r="312">
          <cell r="A312">
            <v>7.8000000000000007</v>
          </cell>
          <cell r="G312">
            <v>10201</v>
          </cell>
          <cell r="H312">
            <v>8635</v>
          </cell>
        </row>
        <row r="313">
          <cell r="A313">
            <v>9.15</v>
          </cell>
          <cell r="G313">
            <v>10219</v>
          </cell>
          <cell r="H313">
            <v>8652</v>
          </cell>
        </row>
        <row r="314">
          <cell r="A314">
            <v>8.1999999999999993</v>
          </cell>
          <cell r="G314">
            <v>10233</v>
          </cell>
          <cell r="H314">
            <v>8666</v>
          </cell>
        </row>
        <row r="315">
          <cell r="A315">
            <v>13.100000000000001</v>
          </cell>
          <cell r="G315">
            <v>10246</v>
          </cell>
          <cell r="H315">
            <v>8681</v>
          </cell>
        </row>
        <row r="316">
          <cell r="A316">
            <v>10.050000000000001</v>
          </cell>
          <cell r="G316">
            <v>10258</v>
          </cell>
          <cell r="H316">
            <v>8695</v>
          </cell>
        </row>
        <row r="317">
          <cell r="A317">
            <v>12.55</v>
          </cell>
          <cell r="G317">
            <v>10272</v>
          </cell>
          <cell r="H317">
            <v>8708</v>
          </cell>
        </row>
        <row r="318">
          <cell r="A318">
            <v>14</v>
          </cell>
          <cell r="G318">
            <v>10284</v>
          </cell>
          <cell r="H318">
            <v>8720</v>
          </cell>
        </row>
        <row r="319">
          <cell r="A319">
            <v>14.55</v>
          </cell>
          <cell r="G319">
            <v>10259</v>
          </cell>
          <cell r="H319">
            <v>8752</v>
          </cell>
        </row>
        <row r="320">
          <cell r="A320">
            <v>15.149999999999999</v>
          </cell>
          <cell r="G320">
            <v>10312</v>
          </cell>
          <cell r="H320">
            <v>8744</v>
          </cell>
        </row>
        <row r="322">
          <cell r="A322">
            <v>11.2</v>
          </cell>
          <cell r="G322">
            <v>10325</v>
          </cell>
          <cell r="H322">
            <v>8755</v>
          </cell>
        </row>
        <row r="323">
          <cell r="A323">
            <v>9.25</v>
          </cell>
          <cell r="G323">
            <v>10339</v>
          </cell>
          <cell r="H323">
            <v>8771</v>
          </cell>
        </row>
        <row r="324">
          <cell r="A324">
            <v>7.75</v>
          </cell>
          <cell r="G324">
            <v>10357</v>
          </cell>
          <cell r="H324">
            <v>8785</v>
          </cell>
        </row>
        <row r="325">
          <cell r="A325">
            <v>4.8</v>
          </cell>
          <cell r="G325">
            <v>10378</v>
          </cell>
          <cell r="H325">
            <v>8802</v>
          </cell>
        </row>
        <row r="326">
          <cell r="A326">
            <v>4.75</v>
          </cell>
          <cell r="G326">
            <v>10398</v>
          </cell>
          <cell r="H326">
            <v>8819</v>
          </cell>
        </row>
        <row r="327">
          <cell r="A327">
            <v>6.4499999999999993</v>
          </cell>
          <cell r="G327">
            <v>10417</v>
          </cell>
          <cell r="H327">
            <v>8836</v>
          </cell>
        </row>
        <row r="328">
          <cell r="A328">
            <v>4.5</v>
          </cell>
          <cell r="G328">
            <v>10437</v>
          </cell>
          <cell r="H328">
            <v>8855</v>
          </cell>
        </row>
        <row r="329">
          <cell r="A329">
            <v>7.3999999999999995</v>
          </cell>
          <cell r="G329">
            <v>10454</v>
          </cell>
          <cell r="H329">
            <v>8869</v>
          </cell>
        </row>
        <row r="330">
          <cell r="A330">
            <v>6.3500000000000005</v>
          </cell>
          <cell r="G330">
            <v>10471</v>
          </cell>
          <cell r="H330">
            <v>8884</v>
          </cell>
        </row>
        <row r="331">
          <cell r="A331">
            <v>7.8500000000000005</v>
          </cell>
          <cell r="G331">
            <v>10493</v>
          </cell>
          <cell r="H331">
            <v>8902</v>
          </cell>
        </row>
        <row r="332">
          <cell r="A332">
            <v>12.4</v>
          </cell>
          <cell r="G332"/>
          <cell r="H332"/>
        </row>
        <row r="333">
          <cell r="A333">
            <v>11.25</v>
          </cell>
          <cell r="G333"/>
          <cell r="H333"/>
        </row>
        <row r="334">
          <cell r="A334">
            <v>9.6000000000000014</v>
          </cell>
          <cell r="G334"/>
          <cell r="H334"/>
        </row>
        <row r="335">
          <cell r="A335">
            <v>9.0500000000000007</v>
          </cell>
          <cell r="G335"/>
          <cell r="H335"/>
        </row>
        <row r="336">
          <cell r="A336">
            <v>7.4</v>
          </cell>
          <cell r="G336">
            <v>10567</v>
          </cell>
          <cell r="H336">
            <v>8976</v>
          </cell>
        </row>
        <row r="337">
          <cell r="A337">
            <v>7.15</v>
          </cell>
          <cell r="G337">
            <v>10585</v>
          </cell>
          <cell r="H337">
            <v>8991</v>
          </cell>
        </row>
        <row r="338">
          <cell r="A338">
            <v>6.95</v>
          </cell>
          <cell r="G338">
            <v>10607</v>
          </cell>
          <cell r="H338">
            <v>9007</v>
          </cell>
        </row>
        <row r="339">
          <cell r="A339">
            <v>8.85</v>
          </cell>
          <cell r="G339">
            <v>10626</v>
          </cell>
          <cell r="H339">
            <v>9020</v>
          </cell>
        </row>
        <row r="340">
          <cell r="A340">
            <v>6.05</v>
          </cell>
          <cell r="G340">
            <v>10646</v>
          </cell>
          <cell r="H340">
            <v>9038</v>
          </cell>
        </row>
        <row r="341">
          <cell r="A341">
            <v>6.8500000000000005</v>
          </cell>
          <cell r="G341"/>
          <cell r="H341"/>
        </row>
        <row r="342">
          <cell r="A342">
            <v>4.25</v>
          </cell>
          <cell r="G342"/>
          <cell r="H342"/>
        </row>
        <row r="343">
          <cell r="A343">
            <v>5.8000000000000007</v>
          </cell>
          <cell r="G343"/>
          <cell r="H343"/>
        </row>
        <row r="344">
          <cell r="A344">
            <v>7.9499999999999993</v>
          </cell>
          <cell r="G344"/>
          <cell r="H344"/>
        </row>
        <row r="345">
          <cell r="A345">
            <v>8.0500000000000007</v>
          </cell>
          <cell r="G345"/>
          <cell r="H345"/>
        </row>
        <row r="346">
          <cell r="A346">
            <v>6.7</v>
          </cell>
          <cell r="G346"/>
          <cell r="H346"/>
        </row>
        <row r="347">
          <cell r="A347">
            <v>3.5</v>
          </cell>
          <cell r="G347">
            <v>10785</v>
          </cell>
          <cell r="H347">
            <v>9157</v>
          </cell>
        </row>
        <row r="348">
          <cell r="A348">
            <v>3.5999999999999996</v>
          </cell>
          <cell r="G348">
            <v>10816</v>
          </cell>
          <cell r="H348">
            <v>9175</v>
          </cell>
        </row>
        <row r="349">
          <cell r="A349">
            <v>2.4000000000000004</v>
          </cell>
          <cell r="G349">
            <v>10848</v>
          </cell>
          <cell r="H349">
            <v>9197</v>
          </cell>
        </row>
        <row r="350">
          <cell r="A350">
            <v>0.5</v>
          </cell>
          <cell r="G350">
            <v>10878</v>
          </cell>
          <cell r="H350">
            <v>9219</v>
          </cell>
        </row>
        <row r="351">
          <cell r="A351">
            <v>-0.84999999999999987</v>
          </cell>
          <cell r="G351">
            <v>10909</v>
          </cell>
          <cell r="H351">
            <v>9243</v>
          </cell>
        </row>
        <row r="353">
          <cell r="A353">
            <v>5.2</v>
          </cell>
          <cell r="G353">
            <v>10938</v>
          </cell>
          <cell r="H353">
            <v>9262</v>
          </cell>
        </row>
        <row r="354">
          <cell r="A354">
            <v>4.25</v>
          </cell>
          <cell r="G354">
            <v>10962</v>
          </cell>
          <cell r="H354">
            <v>9280</v>
          </cell>
        </row>
        <row r="355">
          <cell r="A355">
            <v>3.9499999999999997</v>
          </cell>
          <cell r="G355">
            <v>10991</v>
          </cell>
          <cell r="H355">
            <v>9302</v>
          </cell>
        </row>
        <row r="356">
          <cell r="A356">
            <v>6.5</v>
          </cell>
          <cell r="G356">
            <v>11016</v>
          </cell>
          <cell r="H356">
            <v>9322</v>
          </cell>
        </row>
        <row r="357">
          <cell r="A357">
            <v>4.0999999999999996</v>
          </cell>
          <cell r="G357"/>
          <cell r="H357"/>
        </row>
        <row r="358">
          <cell r="A358">
            <v>5.0999999999999996</v>
          </cell>
          <cell r="G358">
            <v>11064</v>
          </cell>
          <cell r="H358">
            <v>9362</v>
          </cell>
        </row>
        <row r="359">
          <cell r="A359">
            <v>6.4</v>
          </cell>
          <cell r="G359">
            <v>11086</v>
          </cell>
          <cell r="H359">
            <v>9381</v>
          </cell>
        </row>
        <row r="360">
          <cell r="A360">
            <v>4.8499999999999996</v>
          </cell>
          <cell r="G360">
            <v>11110</v>
          </cell>
          <cell r="H360">
            <v>9400</v>
          </cell>
        </row>
        <row r="361">
          <cell r="A361">
            <v>4.2</v>
          </cell>
          <cell r="G361">
            <v>11137</v>
          </cell>
          <cell r="H361">
            <v>9420</v>
          </cell>
        </row>
        <row r="362">
          <cell r="A362">
            <v>5.05</v>
          </cell>
          <cell r="G362">
            <v>11164</v>
          </cell>
          <cell r="H362">
            <v>9439</v>
          </cell>
        </row>
        <row r="363">
          <cell r="A363">
            <v>2.4000000000000004</v>
          </cell>
          <cell r="G363">
            <v>11190</v>
          </cell>
          <cell r="H363">
            <v>9460</v>
          </cell>
        </row>
        <row r="364">
          <cell r="A364">
            <v>5.45</v>
          </cell>
          <cell r="G364">
            <v>11219</v>
          </cell>
          <cell r="H364">
            <v>9480</v>
          </cell>
        </row>
        <row r="365">
          <cell r="A365">
            <v>6.5500000000000007</v>
          </cell>
          <cell r="G365">
            <v>11243</v>
          </cell>
          <cell r="H365">
            <v>9502</v>
          </cell>
        </row>
        <row r="366">
          <cell r="A366">
            <v>6.75</v>
          </cell>
          <cell r="G366">
            <v>11263</v>
          </cell>
          <cell r="H366">
            <v>9521</v>
          </cell>
        </row>
        <row r="367">
          <cell r="A367">
            <v>8.4</v>
          </cell>
          <cell r="G367">
            <v>11279</v>
          </cell>
          <cell r="H367">
            <v>9538</v>
          </cell>
        </row>
        <row r="368">
          <cell r="A368">
            <v>4.6499999999999995</v>
          </cell>
          <cell r="G368">
            <v>11299</v>
          </cell>
          <cell r="H368">
            <v>9557</v>
          </cell>
        </row>
        <row r="369">
          <cell r="A369">
            <v>4.9000000000000004</v>
          </cell>
          <cell r="G369">
            <v>11323</v>
          </cell>
          <cell r="H369">
            <v>9576</v>
          </cell>
        </row>
        <row r="370">
          <cell r="A370">
            <v>5.65</v>
          </cell>
          <cell r="G370">
            <v>11344</v>
          </cell>
          <cell r="H370">
            <v>9596</v>
          </cell>
        </row>
        <row r="371">
          <cell r="A371">
            <v>3.5999999999999996</v>
          </cell>
          <cell r="G371">
            <v>11367</v>
          </cell>
          <cell r="H371">
            <v>9618</v>
          </cell>
        </row>
        <row r="372">
          <cell r="A372">
            <v>1.8000000000000003</v>
          </cell>
          <cell r="G372">
            <v>11393</v>
          </cell>
          <cell r="H372">
            <v>9639</v>
          </cell>
        </row>
        <row r="373">
          <cell r="A373">
            <v>1.6999999999999997</v>
          </cell>
          <cell r="G373">
            <v>11424</v>
          </cell>
          <cell r="H373">
            <v>9664</v>
          </cell>
        </row>
        <row r="374">
          <cell r="A374">
            <v>3.1</v>
          </cell>
          <cell r="G374">
            <v>11451</v>
          </cell>
          <cell r="H374">
            <v>9685</v>
          </cell>
        </row>
        <row r="375">
          <cell r="A375">
            <v>7.8</v>
          </cell>
          <cell r="G375">
            <v>11473</v>
          </cell>
          <cell r="H375">
            <v>9702</v>
          </cell>
        </row>
        <row r="376">
          <cell r="A376">
            <v>9.15</v>
          </cell>
          <cell r="G376">
            <v>11493</v>
          </cell>
          <cell r="H376">
            <v>9723</v>
          </cell>
        </row>
        <row r="377">
          <cell r="A377">
            <v>6.4</v>
          </cell>
          <cell r="G377">
            <v>11517</v>
          </cell>
          <cell r="H377">
            <v>9739</v>
          </cell>
        </row>
        <row r="378">
          <cell r="A378">
            <v>8.1</v>
          </cell>
          <cell r="G378">
            <v>11536</v>
          </cell>
          <cell r="H378">
            <v>9754</v>
          </cell>
        </row>
        <row r="379">
          <cell r="A379">
            <v>9.6999999999999993</v>
          </cell>
          <cell r="G379">
            <v>11554</v>
          </cell>
          <cell r="H379">
            <v>9771</v>
          </cell>
        </row>
        <row r="380">
          <cell r="A380">
            <v>11.2</v>
          </cell>
          <cell r="G380">
            <v>11573</v>
          </cell>
          <cell r="H380">
            <v>9790</v>
          </cell>
        </row>
        <row r="381">
          <cell r="A381">
            <v>12.55</v>
          </cell>
          <cell r="G381">
            <v>11586</v>
          </cell>
          <cell r="H381">
            <v>9804</v>
          </cell>
        </row>
        <row r="382">
          <cell r="A382">
            <v>12.8</v>
          </cell>
          <cell r="G382">
            <v>11603</v>
          </cell>
          <cell r="H382">
            <v>9818</v>
          </cell>
        </row>
        <row r="383">
          <cell r="A383">
            <v>10.050000000000001</v>
          </cell>
          <cell r="G383">
            <v>11616</v>
          </cell>
          <cell r="H383">
            <v>9835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INDX"/>
    </defined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C4D809-B483-46F1-BA67-649D77EE1661}" name="Meteo_Detail" displayName="Meteo_Detail" ref="A1:F366" totalsRowShown="0" tableBorderDxfId="19">
  <autoFilter ref="A1:F366" xr:uid="{18A1723F-7B3C-44BB-BEB0-6DB81BCE8B7D}"/>
  <tableColumns count="6">
    <tableColumn id="1" xr3:uid="{86BB450D-793F-4C0A-A079-15DABF96B32A}" name="Jour" dataDxfId="18"/>
    <tableColumn id="2" xr3:uid="{0F7E1682-BA69-4F35-960B-95C87C7F5BB0}" name="Date" dataDxfId="17"/>
    <tableColumn id="3" xr3:uid="{F5D90E20-428C-47FD-9B9E-63902A2D4A6B}" name="T° _x000a_moyenne/jour" dataDxfId="16"/>
    <tableColumn id="4" xr3:uid="{3994F352-9731-45D5-A44A-8B3BDE544CDD}" name="T° _x000a_moyenne/mois" dataDxfId="15"/>
    <tableColumn id="5" xr3:uid="{A6BE140E-A9B4-46EA-A15D-0E9F47D985B1}" name="T° _x000a_Mini" dataDxfId="14"/>
    <tableColumn id="6" xr3:uid="{7B53C5CB-9F50-486C-9224-44282E06C342}" name="T° _x000a_Maxi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9234D7-F73A-42B7-9C32-EEB1A3AD2013}" name="Meteo_Detail3" displayName="Meteo_Detail3" ref="A1:F366" totalsRowShown="0" tableBorderDxfId="12">
  <autoFilter ref="A1:F366" xr:uid="{189234D7-F73A-42B7-9C32-EEB1A3AD2013}"/>
  <tableColumns count="6">
    <tableColumn id="1" xr3:uid="{2A9C3C02-9AC1-459F-B8EE-6DB817E0766A}" name="Jour" dataDxfId="11"/>
    <tableColumn id="2" xr3:uid="{A17ACB2D-2CDF-4FE5-ADE0-71EC625AE632}" name="Date" dataDxfId="10" dataCellStyle="Normal 2"/>
    <tableColumn id="3" xr3:uid="{C2A275FB-77D6-490D-85B3-0C833D2862CF}" name="T° _x000a_moyenne/jour" dataDxfId="9"/>
    <tableColumn id="4" xr3:uid="{12D9813E-DBAF-49CD-A4F3-B27C1B0361AD}" name="T° _x000a_moyenne/mois" dataDxfId="8"/>
    <tableColumn id="5" xr3:uid="{84AFC312-7CA9-43B1-A252-CB341BC92A53}" name="T° _x000a_Mini" dataDxfId="7"/>
    <tableColumn id="6" xr3:uid="{1F888B29-8614-4606-B727-EC53A0449E70}" name="T° _x000a_Maxi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8DB5-CD84-415A-AE8C-E514F14EE3FC}">
  <sheetPr codeName="Feuil1"/>
  <dimension ref="A1:U381"/>
  <sheetViews>
    <sheetView zoomScaleNormal="100" workbookViewId="0">
      <pane xSplit="2" ySplit="1" topLeftCell="C2" activePane="bottomRight" state="frozen"/>
      <selection activeCell="O64" sqref="O64"/>
      <selection pane="topRight" activeCell="O64" sqref="O64"/>
      <selection pane="bottomLeft" activeCell="O64" sqref="O64"/>
      <selection pane="bottomRight" activeCell="H18" sqref="H18"/>
    </sheetView>
  </sheetViews>
  <sheetFormatPr baseColWidth="10" defaultColWidth="10.125" defaultRowHeight="15.75" x14ac:dyDescent="0.25"/>
  <cols>
    <col min="1" max="1" width="7.875" style="1" bestFit="1" customWidth="1"/>
    <col min="2" max="2" width="9.875" style="48" bestFit="1" customWidth="1"/>
    <col min="3" max="3" width="12.875" style="49" bestFit="1" customWidth="1"/>
    <col min="4" max="4" width="13.375" style="49" bestFit="1" customWidth="1"/>
    <col min="5" max="6" width="7.125" style="9" bestFit="1" customWidth="1"/>
    <col min="7" max="8" width="10.125" style="9"/>
    <col min="10" max="16384" width="10.125" style="9"/>
  </cols>
  <sheetData>
    <row r="1" spans="1:12" s="8" customFormat="1" ht="26.25" thickBot="1" x14ac:dyDescent="0.3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12" ht="16.5" thickTop="1" x14ac:dyDescent="0.25">
      <c r="A2" s="10" t="s">
        <v>7</v>
      </c>
      <c r="B2" s="11">
        <v>44197</v>
      </c>
      <c r="C2" s="12">
        <v>-0.25</v>
      </c>
      <c r="D2" s="13">
        <v>-0.25</v>
      </c>
      <c r="E2" s="12">
        <v>-2.4</v>
      </c>
      <c r="F2" s="14">
        <v>1.9</v>
      </c>
      <c r="G2" s="9">
        <f t="array" aca="1" ref="G2:G366" ca="1">[2]!FINDX(A2:A4,Meteo_Detail[Jour],Meteo_Detail[[#This Row],[T° 
moyenne/jour]],,2)</f>
        <v>-0.25</v>
      </c>
      <c r="H2" s="9">
        <f t="array" aca="1" ref="H2:H31" ca="1">[2]!FINDX(A2:A4,Meteo_Detail[Date],Meteo_Detail[[#This Row],[T° 
moyenne/mois]])</f>
        <v>-0.25</v>
      </c>
      <c r="K2" s="9" t="e">
        <f t="array" aca="1" ref="K2" ca="1">AVERAGE([2]!FINDX(A2:A4,Meteo_Detail[Jour],Meteo_Detail[[#This Row],[T° 
moyenne/jour]],,,,,,1))</f>
        <v>#N/A</v>
      </c>
      <c r="L2" s="9" t="s">
        <v>27</v>
      </c>
    </row>
    <row r="3" spans="1:12" x14ac:dyDescent="0.25">
      <c r="A3" s="15" t="s">
        <v>8</v>
      </c>
      <c r="B3" s="16">
        <v>44198</v>
      </c>
      <c r="C3" s="12">
        <v>-1.4000000000000001</v>
      </c>
      <c r="D3" s="14">
        <v>-0.82500000000000007</v>
      </c>
      <c r="E3" s="12">
        <v>-3.1</v>
      </c>
      <c r="F3" s="14">
        <v>0.3</v>
      </c>
      <c r="G3" s="9">
        <f ca="1"/>
        <v>-1.4000000000000001</v>
      </c>
      <c r="H3" s="9">
        <f ca="1"/>
        <v>-0.82500000000000007</v>
      </c>
    </row>
    <row r="4" spans="1:12" x14ac:dyDescent="0.25">
      <c r="A4" s="15" t="s">
        <v>9</v>
      </c>
      <c r="B4" s="16">
        <v>44199</v>
      </c>
      <c r="C4" s="12">
        <v>-0.7</v>
      </c>
      <c r="D4" s="14">
        <v>-0.78333333333333333</v>
      </c>
      <c r="E4" s="12">
        <v>-1.8</v>
      </c>
      <c r="F4" s="14">
        <v>0.4</v>
      </c>
      <c r="G4" s="9">
        <f ca="1"/>
        <v>-0.7</v>
      </c>
      <c r="H4" s="9">
        <f ca="1"/>
        <v>-0.78333333333333333</v>
      </c>
    </row>
    <row r="5" spans="1:12" x14ac:dyDescent="0.25">
      <c r="A5" s="15" t="s">
        <v>10</v>
      </c>
      <c r="B5" s="16">
        <v>44200</v>
      </c>
      <c r="C5" s="12">
        <v>-3.05</v>
      </c>
      <c r="D5" s="14">
        <v>-1.35</v>
      </c>
      <c r="E5" s="12">
        <v>-6.5</v>
      </c>
      <c r="F5" s="14">
        <v>0.4</v>
      </c>
      <c r="G5" s="9">
        <f ca="1"/>
        <v>-0.85000000000000009</v>
      </c>
      <c r="H5" s="9" t="e">
        <f ca="1"/>
        <v>#N/A</v>
      </c>
    </row>
    <row r="6" spans="1:12" x14ac:dyDescent="0.25">
      <c r="A6" s="15" t="s">
        <v>6</v>
      </c>
      <c r="B6" s="16">
        <v>44201</v>
      </c>
      <c r="C6" s="12">
        <v>-1.1500000000000001</v>
      </c>
      <c r="D6" s="14">
        <v>-1.31</v>
      </c>
      <c r="E6" s="12">
        <v>-2.6</v>
      </c>
      <c r="F6" s="14">
        <v>0.3</v>
      </c>
      <c r="G6" s="9">
        <f ca="1"/>
        <v>0.59999999999999987</v>
      </c>
      <c r="H6" s="9" t="e">
        <f ca="1"/>
        <v>#N/A</v>
      </c>
    </row>
    <row r="7" spans="1:12" x14ac:dyDescent="0.25">
      <c r="A7" s="15" t="s">
        <v>11</v>
      </c>
      <c r="B7" s="16">
        <v>44202</v>
      </c>
      <c r="C7" s="12">
        <v>-9.9999999999999978E-2</v>
      </c>
      <c r="D7" s="14">
        <v>-1.1083333333333334</v>
      </c>
      <c r="E7" s="12">
        <v>-1.2</v>
      </c>
      <c r="F7" s="14">
        <v>1</v>
      </c>
      <c r="G7" s="9">
        <f ca="1"/>
        <v>-0.39999999999999991</v>
      </c>
      <c r="H7" s="9" t="e">
        <f ca="1"/>
        <v>#N/A</v>
      </c>
    </row>
    <row r="8" spans="1:12" x14ac:dyDescent="0.25">
      <c r="A8" s="15" t="s">
        <v>12</v>
      </c>
      <c r="B8" s="16">
        <v>44203</v>
      </c>
      <c r="C8" s="12">
        <v>0.6</v>
      </c>
      <c r="D8" s="14">
        <v>-0.86428571428571443</v>
      </c>
      <c r="E8" s="12">
        <v>-1.7</v>
      </c>
      <c r="F8" s="14">
        <v>2.9</v>
      </c>
      <c r="G8" s="9">
        <f ca="1"/>
        <v>3.75</v>
      </c>
      <c r="H8" s="9" t="e">
        <f ca="1"/>
        <v>#N/A</v>
      </c>
    </row>
    <row r="9" spans="1:12" x14ac:dyDescent="0.25">
      <c r="A9" s="15" t="s">
        <v>7</v>
      </c>
      <c r="B9" s="16">
        <v>44204</v>
      </c>
      <c r="C9" s="12">
        <v>-0.85000000000000009</v>
      </c>
      <c r="D9" s="14">
        <v>-0.86250000000000004</v>
      </c>
      <c r="E9" s="12">
        <v>-4.4000000000000004</v>
      </c>
      <c r="F9" s="14">
        <v>2.7</v>
      </c>
      <c r="G9" s="9">
        <f ca="1"/>
        <v>-1.1500000000000001</v>
      </c>
      <c r="H9" s="9">
        <f ca="1"/>
        <v>-0.86250000000000004</v>
      </c>
    </row>
    <row r="10" spans="1:12" x14ac:dyDescent="0.25">
      <c r="A10" s="15" t="s">
        <v>8</v>
      </c>
      <c r="B10" s="16">
        <v>44205</v>
      </c>
      <c r="C10" s="12">
        <v>0.59999999999999987</v>
      </c>
      <c r="D10" s="14">
        <v>-0.70000000000000007</v>
      </c>
      <c r="E10" s="12">
        <v>-2.7</v>
      </c>
      <c r="F10" s="14">
        <v>3.9</v>
      </c>
      <c r="G10" s="9">
        <f ca="1"/>
        <v>3.4499999999999997</v>
      </c>
      <c r="H10" s="9">
        <f ca="1"/>
        <v>-0.70000000000000007</v>
      </c>
    </row>
    <row r="11" spans="1:12" x14ac:dyDescent="0.25">
      <c r="A11" s="15" t="s">
        <v>9</v>
      </c>
      <c r="B11" s="16">
        <v>44206</v>
      </c>
      <c r="C11" s="12">
        <v>-0.39999999999999991</v>
      </c>
      <c r="D11" s="14">
        <v>-0.67000000000000015</v>
      </c>
      <c r="E11" s="12">
        <v>-3.3</v>
      </c>
      <c r="F11" s="14">
        <v>2.5</v>
      </c>
      <c r="G11" s="9">
        <f ca="1"/>
        <v>6.1</v>
      </c>
      <c r="H11" s="9">
        <f ca="1"/>
        <v>-0.67000000000000015</v>
      </c>
    </row>
    <row r="12" spans="1:12" x14ac:dyDescent="0.25">
      <c r="A12" s="15" t="s">
        <v>10</v>
      </c>
      <c r="B12" s="16">
        <v>44207</v>
      </c>
      <c r="C12" s="12">
        <v>-1.6500000000000001</v>
      </c>
      <c r="D12" s="14">
        <v>-0.75909090909090926</v>
      </c>
      <c r="E12" s="12">
        <v>-5.9</v>
      </c>
      <c r="F12" s="14">
        <v>2.6</v>
      </c>
      <c r="G12" s="9">
        <f ca="1"/>
        <v>5</v>
      </c>
      <c r="H12" s="9" t="e">
        <f ca="1"/>
        <v>#N/A</v>
      </c>
    </row>
    <row r="13" spans="1:12" x14ac:dyDescent="0.25">
      <c r="A13" s="15" t="s">
        <v>6</v>
      </c>
      <c r="B13" s="16">
        <v>44208</v>
      </c>
      <c r="C13" s="12">
        <v>2.8000000000000003</v>
      </c>
      <c r="D13" s="14">
        <v>-0.46250000000000008</v>
      </c>
      <c r="E13" s="12">
        <v>-1.8</v>
      </c>
      <c r="F13" s="14">
        <v>7.4</v>
      </c>
      <c r="G13" s="9">
        <f ca="1"/>
        <v>2.3499999999999996</v>
      </c>
      <c r="H13" s="9" t="e">
        <f ca="1"/>
        <v>#N/A</v>
      </c>
    </row>
    <row r="14" spans="1:12" x14ac:dyDescent="0.25">
      <c r="A14" s="15" t="s">
        <v>11</v>
      </c>
      <c r="B14" s="16">
        <v>44209</v>
      </c>
      <c r="C14" s="12">
        <v>5.4</v>
      </c>
      <c r="D14" s="14">
        <v>-1.1538461538461565E-2</v>
      </c>
      <c r="E14" s="12">
        <v>2</v>
      </c>
      <c r="F14" s="14">
        <v>8.8000000000000007</v>
      </c>
      <c r="G14" s="9">
        <f ca="1"/>
        <v>10.350000000000001</v>
      </c>
      <c r="H14" s="9" t="e">
        <f ca="1"/>
        <v>#N/A</v>
      </c>
    </row>
    <row r="15" spans="1:12" x14ac:dyDescent="0.25">
      <c r="A15" s="15" t="s">
        <v>12</v>
      </c>
      <c r="B15" s="16">
        <v>44210</v>
      </c>
      <c r="C15" s="12">
        <v>6.75</v>
      </c>
      <c r="D15" s="17">
        <v>0.47142857142857142</v>
      </c>
      <c r="E15" s="12">
        <v>5.3</v>
      </c>
      <c r="F15" s="14">
        <v>8.1999999999999993</v>
      </c>
      <c r="G15" s="9">
        <f ca="1"/>
        <v>9</v>
      </c>
      <c r="H15" s="9" t="e">
        <f ca="1"/>
        <v>#N/A</v>
      </c>
    </row>
    <row r="16" spans="1:12" x14ac:dyDescent="0.25">
      <c r="A16" s="15" t="s">
        <v>7</v>
      </c>
      <c r="B16" s="16">
        <v>44211</v>
      </c>
      <c r="C16" s="12">
        <v>3.75</v>
      </c>
      <c r="D16" s="17">
        <v>0.69</v>
      </c>
      <c r="E16" s="12">
        <v>0.9</v>
      </c>
      <c r="F16" s="14">
        <v>6.6</v>
      </c>
      <c r="G16" s="9">
        <f ca="1"/>
        <v>8.4499999999999993</v>
      </c>
      <c r="H16" s="9">
        <f ca="1"/>
        <v>0.69</v>
      </c>
    </row>
    <row r="17" spans="1:8" x14ac:dyDescent="0.25">
      <c r="A17" s="15" t="s">
        <v>8</v>
      </c>
      <c r="B17" s="16">
        <v>44212</v>
      </c>
      <c r="C17" s="12">
        <v>-1.1500000000000001</v>
      </c>
      <c r="D17" s="17">
        <v>0.57499999999999996</v>
      </c>
      <c r="E17" s="12">
        <v>-5.2</v>
      </c>
      <c r="F17" s="14">
        <v>2.9</v>
      </c>
      <c r="G17" s="9">
        <f ca="1"/>
        <v>9.6999999999999993</v>
      </c>
      <c r="H17" s="9">
        <f ca="1"/>
        <v>0.57499999999999996</v>
      </c>
    </row>
    <row r="18" spans="1:8" x14ac:dyDescent="0.25">
      <c r="A18" s="15" t="s">
        <v>9</v>
      </c>
      <c r="B18" s="16">
        <v>44213</v>
      </c>
      <c r="C18" s="12">
        <v>3.4499999999999997</v>
      </c>
      <c r="D18" s="17">
        <v>0.74411764705882344</v>
      </c>
      <c r="E18" s="12">
        <v>0.3</v>
      </c>
      <c r="F18" s="14">
        <v>6.6</v>
      </c>
      <c r="G18" s="9">
        <f ca="1"/>
        <v>6.85</v>
      </c>
      <c r="H18" s="9">
        <f ca="1"/>
        <v>0.74411764705882344</v>
      </c>
    </row>
    <row r="19" spans="1:8" x14ac:dyDescent="0.25">
      <c r="A19" s="15" t="s">
        <v>10</v>
      </c>
      <c r="B19" s="16">
        <v>44214</v>
      </c>
      <c r="C19" s="12">
        <v>3</v>
      </c>
      <c r="D19" s="17">
        <v>0.86944444444444435</v>
      </c>
      <c r="E19" s="12">
        <v>-0.8</v>
      </c>
      <c r="F19" s="14">
        <v>6.8</v>
      </c>
      <c r="G19" s="9">
        <f ca="1"/>
        <v>4.0999999999999996</v>
      </c>
      <c r="H19" s="9" t="e">
        <f ca="1"/>
        <v>#N/A</v>
      </c>
    </row>
    <row r="20" spans="1:8" x14ac:dyDescent="0.25">
      <c r="A20" s="15" t="s">
        <v>6</v>
      </c>
      <c r="B20" s="16">
        <v>44215</v>
      </c>
      <c r="C20" s="12">
        <v>2.8000000000000003</v>
      </c>
      <c r="D20" s="17">
        <v>0.97105263157894728</v>
      </c>
      <c r="E20" s="12">
        <v>-2.8</v>
      </c>
      <c r="F20" s="14">
        <v>8.4</v>
      </c>
      <c r="G20" s="9">
        <f ca="1"/>
        <v>5.5</v>
      </c>
      <c r="H20" s="9" t="e">
        <f ca="1"/>
        <v>#N/A</v>
      </c>
    </row>
    <row r="21" spans="1:8" x14ac:dyDescent="0.25">
      <c r="A21" s="15" t="s">
        <v>11</v>
      </c>
      <c r="B21" s="16">
        <v>44216</v>
      </c>
      <c r="C21" s="12">
        <v>8.1999999999999993</v>
      </c>
      <c r="D21" s="17">
        <v>1.3325</v>
      </c>
      <c r="E21" s="12">
        <v>4.2</v>
      </c>
      <c r="F21" s="14">
        <v>12.2</v>
      </c>
      <c r="G21" s="9">
        <f ca="1"/>
        <v>1.3000000000000003</v>
      </c>
      <c r="H21" s="9" t="e">
        <f ca="1"/>
        <v>#N/A</v>
      </c>
    </row>
    <row r="22" spans="1:8" x14ac:dyDescent="0.25">
      <c r="A22" s="15" t="s">
        <v>12</v>
      </c>
      <c r="B22" s="16">
        <v>44217</v>
      </c>
      <c r="C22" s="12">
        <v>9.0500000000000007</v>
      </c>
      <c r="D22" s="17">
        <v>1.7000000000000002</v>
      </c>
      <c r="E22" s="12">
        <v>7.7</v>
      </c>
      <c r="F22" s="14">
        <v>10.4</v>
      </c>
      <c r="G22" s="9">
        <f ca="1"/>
        <v>3.3500000000000005</v>
      </c>
      <c r="H22" s="9" t="e">
        <f ca="1"/>
        <v>#N/A</v>
      </c>
    </row>
    <row r="23" spans="1:8" x14ac:dyDescent="0.25">
      <c r="A23" s="15" t="s">
        <v>7</v>
      </c>
      <c r="B23" s="16">
        <v>44218</v>
      </c>
      <c r="C23" s="12">
        <v>6.1</v>
      </c>
      <c r="D23" s="17">
        <v>1.9000000000000001</v>
      </c>
      <c r="E23" s="12">
        <v>3.3</v>
      </c>
      <c r="F23" s="14">
        <v>8.9</v>
      </c>
      <c r="G23" s="9">
        <f ca="1"/>
        <v>11.850000000000001</v>
      </c>
      <c r="H23" s="9">
        <f ca="1"/>
        <v>1.9000000000000001</v>
      </c>
    </row>
    <row r="24" spans="1:8" x14ac:dyDescent="0.25">
      <c r="A24" s="15" t="s">
        <v>8</v>
      </c>
      <c r="B24" s="16">
        <v>44219</v>
      </c>
      <c r="C24" s="12">
        <v>5</v>
      </c>
      <c r="D24" s="17">
        <v>2.0347826086956524</v>
      </c>
      <c r="E24" s="12">
        <v>2.9</v>
      </c>
      <c r="F24" s="14">
        <v>7.1</v>
      </c>
      <c r="G24" s="9">
        <f ca="1"/>
        <v>12.600000000000001</v>
      </c>
      <c r="H24" s="9">
        <f ca="1"/>
        <v>2.0347826086956524</v>
      </c>
    </row>
    <row r="25" spans="1:8" x14ac:dyDescent="0.25">
      <c r="A25" s="15" t="s">
        <v>9</v>
      </c>
      <c r="B25" s="16">
        <v>44220</v>
      </c>
      <c r="C25" s="12">
        <v>2.3499999999999996</v>
      </c>
      <c r="D25" s="17">
        <v>2.0479166666666671</v>
      </c>
      <c r="E25" s="12">
        <v>-0.9</v>
      </c>
      <c r="F25" s="14">
        <v>5.6</v>
      </c>
      <c r="G25" s="9">
        <f ca="1"/>
        <v>13.3</v>
      </c>
      <c r="H25" s="9">
        <f ca="1"/>
        <v>2.0479166666666671</v>
      </c>
    </row>
    <row r="26" spans="1:8" x14ac:dyDescent="0.25">
      <c r="A26" s="15" t="s">
        <v>10</v>
      </c>
      <c r="B26" s="16">
        <v>44221</v>
      </c>
      <c r="C26" s="12">
        <v>3.35</v>
      </c>
      <c r="D26" s="17">
        <v>2.1</v>
      </c>
      <c r="E26" s="12">
        <v>0.9</v>
      </c>
      <c r="F26" s="14">
        <v>5.8</v>
      </c>
      <c r="G26" s="9">
        <f ca="1"/>
        <v>8.3000000000000007</v>
      </c>
      <c r="H26" s="9" t="e">
        <f ca="1"/>
        <v>#N/A</v>
      </c>
    </row>
    <row r="27" spans="1:8" x14ac:dyDescent="0.25">
      <c r="A27" s="15" t="s">
        <v>6</v>
      </c>
      <c r="B27" s="16">
        <v>44222</v>
      </c>
      <c r="C27" s="12">
        <v>-0.55000000000000027</v>
      </c>
      <c r="D27" s="17">
        <v>1.9980769230769235</v>
      </c>
      <c r="E27" s="12">
        <v>-5.2</v>
      </c>
      <c r="F27" s="14">
        <v>4.0999999999999996</v>
      </c>
      <c r="G27" s="9">
        <f ca="1"/>
        <v>7</v>
      </c>
      <c r="H27" s="9" t="e">
        <f ca="1"/>
        <v>#N/A</v>
      </c>
    </row>
    <row r="28" spans="1:8" x14ac:dyDescent="0.25">
      <c r="A28" s="15" t="s">
        <v>11</v>
      </c>
      <c r="B28" s="16">
        <v>44223</v>
      </c>
      <c r="C28" s="12">
        <v>5.8000000000000007</v>
      </c>
      <c r="D28" s="17">
        <v>2.1388888888888893</v>
      </c>
      <c r="E28" s="12">
        <v>1.3</v>
      </c>
      <c r="F28" s="14">
        <v>10.3</v>
      </c>
      <c r="G28" s="9">
        <f ca="1"/>
        <v>7.65</v>
      </c>
      <c r="H28" s="9" t="e">
        <f ca="1"/>
        <v>#N/A</v>
      </c>
    </row>
    <row r="29" spans="1:8" x14ac:dyDescent="0.25">
      <c r="A29" s="15" t="s">
        <v>12</v>
      </c>
      <c r="B29" s="16">
        <v>44224</v>
      </c>
      <c r="C29" s="12">
        <v>9.0500000000000007</v>
      </c>
      <c r="D29" s="17">
        <v>2.3857142857142861</v>
      </c>
      <c r="E29" s="12">
        <v>6.5</v>
      </c>
      <c r="F29" s="14">
        <v>11.6</v>
      </c>
      <c r="G29" s="9">
        <f ca="1"/>
        <v>7.0500000000000007</v>
      </c>
      <c r="H29" s="9" t="e">
        <f ca="1"/>
        <v>#N/A</v>
      </c>
    </row>
    <row r="30" spans="1:8" x14ac:dyDescent="0.25">
      <c r="A30" s="15" t="s">
        <v>7</v>
      </c>
      <c r="B30" s="16">
        <v>44225</v>
      </c>
      <c r="C30" s="12">
        <v>10.350000000000001</v>
      </c>
      <c r="D30" s="17">
        <v>2.6603448275862069</v>
      </c>
      <c r="E30" s="12">
        <v>9.3000000000000007</v>
      </c>
      <c r="F30" s="14">
        <v>11.4</v>
      </c>
      <c r="G30" s="9">
        <f ca="1"/>
        <v>6.1499999999999995</v>
      </c>
      <c r="H30" s="9">
        <f ca="1"/>
        <v>2.6603448275862069</v>
      </c>
    </row>
    <row r="31" spans="1:8" x14ac:dyDescent="0.25">
      <c r="A31" s="15" t="s">
        <v>8</v>
      </c>
      <c r="B31" s="16">
        <v>44226</v>
      </c>
      <c r="C31" s="12">
        <v>9</v>
      </c>
      <c r="D31" s="17">
        <v>2.871666666666667</v>
      </c>
      <c r="E31" s="12">
        <v>7.6</v>
      </c>
      <c r="F31" s="14">
        <v>10.4</v>
      </c>
      <c r="G31" s="9">
        <f ca="1"/>
        <v>7.5</v>
      </c>
      <c r="H31" s="9">
        <f ca="1"/>
        <v>2.871666666666667</v>
      </c>
    </row>
    <row r="32" spans="1:8" ht="16.5" thickBot="1" x14ac:dyDescent="0.3">
      <c r="A32" s="18" t="s">
        <v>9</v>
      </c>
      <c r="B32" s="19">
        <v>44227</v>
      </c>
      <c r="C32" s="20">
        <v>8.4499999999999993</v>
      </c>
      <c r="D32" s="21">
        <v>3.0516129032258066</v>
      </c>
      <c r="E32" s="20">
        <v>7.2</v>
      </c>
      <c r="F32" s="21">
        <v>9.6999999999999993</v>
      </c>
      <c r="G32" s="9">
        <f ca="1"/>
        <v>7.75</v>
      </c>
    </row>
    <row r="33" spans="1:7" ht="16.5" thickTop="1" x14ac:dyDescent="0.25">
      <c r="A33" s="10" t="s">
        <v>10</v>
      </c>
      <c r="B33" s="11">
        <v>44228</v>
      </c>
      <c r="C33" s="12">
        <v>9.5500000000000007</v>
      </c>
      <c r="D33" s="13">
        <v>9.5500000000000007</v>
      </c>
      <c r="E33" s="12">
        <v>8.6999999999999993</v>
      </c>
      <c r="F33" s="14">
        <v>10.4</v>
      </c>
      <c r="G33" s="9">
        <f ca="1"/>
        <v>7.9</v>
      </c>
    </row>
    <row r="34" spans="1:7" x14ac:dyDescent="0.25">
      <c r="A34" s="15" t="s">
        <v>6</v>
      </c>
      <c r="B34" s="16">
        <v>44229</v>
      </c>
      <c r="C34" s="12">
        <v>9.9499999999999993</v>
      </c>
      <c r="D34" s="17">
        <v>9.75</v>
      </c>
      <c r="E34" s="12">
        <v>7.9</v>
      </c>
      <c r="F34" s="14">
        <v>12</v>
      </c>
      <c r="G34" s="9">
        <f ca="1"/>
        <v>6.65</v>
      </c>
    </row>
    <row r="35" spans="1:7" x14ac:dyDescent="0.25">
      <c r="A35" s="15" t="s">
        <v>11</v>
      </c>
      <c r="B35" s="16">
        <v>44230</v>
      </c>
      <c r="C35" s="12">
        <v>10.399999999999999</v>
      </c>
      <c r="D35" s="17">
        <v>9.9666666666666668</v>
      </c>
      <c r="E35" s="12">
        <v>9.1999999999999993</v>
      </c>
      <c r="F35" s="14">
        <v>11.6</v>
      </c>
      <c r="G35" s="9">
        <f ca="1"/>
        <v>4.8</v>
      </c>
    </row>
    <row r="36" spans="1:7" x14ac:dyDescent="0.25">
      <c r="A36" s="15" t="s">
        <v>12</v>
      </c>
      <c r="B36" s="16">
        <v>44231</v>
      </c>
      <c r="C36" s="12">
        <v>8.6999999999999993</v>
      </c>
      <c r="D36" s="17">
        <v>9.6499999999999986</v>
      </c>
      <c r="E36" s="12">
        <v>5.7</v>
      </c>
      <c r="F36" s="14">
        <v>11.7</v>
      </c>
      <c r="G36" s="9">
        <f ca="1"/>
        <v>3.3999999999999995</v>
      </c>
    </row>
    <row r="37" spans="1:7" x14ac:dyDescent="0.25">
      <c r="A37" s="15" t="s">
        <v>7</v>
      </c>
      <c r="B37" s="16">
        <v>44232</v>
      </c>
      <c r="C37" s="12">
        <v>9.6999999999999993</v>
      </c>
      <c r="D37" s="17">
        <v>9.66</v>
      </c>
      <c r="E37" s="12">
        <v>6.7</v>
      </c>
      <c r="F37" s="14">
        <v>12.7</v>
      </c>
      <c r="G37" s="9">
        <f ca="1"/>
        <v>4</v>
      </c>
    </row>
    <row r="38" spans="1:7" x14ac:dyDescent="0.25">
      <c r="A38" s="15" t="s">
        <v>8</v>
      </c>
      <c r="B38" s="16">
        <v>44233</v>
      </c>
      <c r="C38" s="12">
        <v>6.85</v>
      </c>
      <c r="D38" s="17">
        <v>9.1916666666666664</v>
      </c>
      <c r="E38" s="12">
        <v>4.7</v>
      </c>
      <c r="F38" s="14">
        <v>9</v>
      </c>
      <c r="G38" s="9">
        <f ca="1"/>
        <v>8.25</v>
      </c>
    </row>
    <row r="39" spans="1:7" x14ac:dyDescent="0.25">
      <c r="A39" s="15" t="s">
        <v>9</v>
      </c>
      <c r="B39" s="16">
        <v>44234</v>
      </c>
      <c r="C39" s="12">
        <v>4.0999999999999996</v>
      </c>
      <c r="D39" s="17">
        <v>8.4642857142857135</v>
      </c>
      <c r="E39" s="12">
        <v>1.6</v>
      </c>
      <c r="F39" s="14">
        <v>6.6</v>
      </c>
      <c r="G39" s="9">
        <f ca="1"/>
        <v>7.05</v>
      </c>
    </row>
    <row r="40" spans="1:7" x14ac:dyDescent="0.25">
      <c r="A40" s="15" t="s">
        <v>10</v>
      </c>
      <c r="B40" s="16">
        <v>44235</v>
      </c>
      <c r="C40" s="12">
        <v>4.1000000000000005</v>
      </c>
      <c r="D40" s="17">
        <v>7.9187500000000002</v>
      </c>
      <c r="E40" s="12">
        <v>0.8</v>
      </c>
      <c r="F40" s="14">
        <v>7.4</v>
      </c>
      <c r="G40" s="9">
        <f ca="1"/>
        <v>8.4499999999999993</v>
      </c>
    </row>
    <row r="41" spans="1:7" x14ac:dyDescent="0.25">
      <c r="A41" s="15" t="s">
        <v>6</v>
      </c>
      <c r="B41" s="16">
        <v>44236</v>
      </c>
      <c r="C41" s="12">
        <v>4.05</v>
      </c>
      <c r="D41" s="17">
        <v>7.4888888888888898</v>
      </c>
      <c r="E41" s="12">
        <v>0.8</v>
      </c>
      <c r="F41" s="14">
        <v>7.3</v>
      </c>
      <c r="G41" s="9">
        <f ca="1"/>
        <v>14.649999999999999</v>
      </c>
    </row>
    <row r="42" spans="1:7" x14ac:dyDescent="0.25">
      <c r="A42" s="15" t="s">
        <v>11</v>
      </c>
      <c r="B42" s="16">
        <v>44237</v>
      </c>
      <c r="C42" s="12">
        <v>7.1499999999999995</v>
      </c>
      <c r="D42" s="17">
        <v>7.455000000000001</v>
      </c>
      <c r="E42" s="12">
        <v>4.5999999999999996</v>
      </c>
      <c r="F42" s="14">
        <v>9.6999999999999993</v>
      </c>
      <c r="G42" s="9">
        <f ca="1"/>
        <v>8.65</v>
      </c>
    </row>
    <row r="43" spans="1:7" x14ac:dyDescent="0.25">
      <c r="A43" s="15" t="s">
        <v>12</v>
      </c>
      <c r="B43" s="16">
        <v>44238</v>
      </c>
      <c r="C43" s="12">
        <v>5.6999999999999993</v>
      </c>
      <c r="D43" s="17">
        <v>7.2954545454545467</v>
      </c>
      <c r="E43" s="12">
        <v>2.2000000000000002</v>
      </c>
      <c r="F43" s="14">
        <v>9.1999999999999993</v>
      </c>
      <c r="G43" s="9">
        <f ca="1"/>
        <v>9.4</v>
      </c>
    </row>
    <row r="44" spans="1:7" x14ac:dyDescent="0.25">
      <c r="A44" s="15" t="s">
        <v>7</v>
      </c>
      <c r="B44" s="16">
        <v>44239</v>
      </c>
      <c r="C44" s="12">
        <v>5.5</v>
      </c>
      <c r="D44" s="17">
        <v>7.1458333333333348</v>
      </c>
      <c r="E44" s="12">
        <v>3.2</v>
      </c>
      <c r="F44" s="14">
        <v>7.8</v>
      </c>
      <c r="G44" s="9">
        <f ca="1"/>
        <v>10.649999999999999</v>
      </c>
    </row>
    <row r="45" spans="1:7" x14ac:dyDescent="0.25">
      <c r="A45" s="15" t="s">
        <v>8</v>
      </c>
      <c r="B45" s="16">
        <v>44240</v>
      </c>
      <c r="C45" s="12">
        <v>1.3000000000000003</v>
      </c>
      <c r="D45" s="17">
        <v>6.6961538461538472</v>
      </c>
      <c r="E45" s="12">
        <v>-1.8</v>
      </c>
      <c r="F45" s="14">
        <v>4.4000000000000004</v>
      </c>
      <c r="G45" s="9">
        <f ca="1"/>
        <v>11.4</v>
      </c>
    </row>
    <row r="46" spans="1:7" x14ac:dyDescent="0.25">
      <c r="A46" s="15" t="s">
        <v>9</v>
      </c>
      <c r="B46" s="16">
        <v>44241</v>
      </c>
      <c r="C46" s="12">
        <v>3.3500000000000005</v>
      </c>
      <c r="D46" s="17">
        <v>6.4571428571428573</v>
      </c>
      <c r="E46" s="12">
        <v>-2.6</v>
      </c>
      <c r="F46" s="14">
        <v>9.3000000000000007</v>
      </c>
      <c r="G46" s="9">
        <f ca="1"/>
        <v>7.4499999999999993</v>
      </c>
    </row>
    <row r="47" spans="1:7" x14ac:dyDescent="0.25">
      <c r="A47" s="15" t="s">
        <v>10</v>
      </c>
      <c r="B47" s="16">
        <v>44242</v>
      </c>
      <c r="C47" s="12">
        <v>7.35</v>
      </c>
      <c r="D47" s="17">
        <v>6.5166666666666666</v>
      </c>
      <c r="E47" s="12">
        <v>3.1</v>
      </c>
      <c r="F47" s="14">
        <v>11.6</v>
      </c>
      <c r="G47" s="9">
        <f ca="1"/>
        <v>5</v>
      </c>
    </row>
    <row r="48" spans="1:7" x14ac:dyDescent="0.25">
      <c r="A48" s="15" t="s">
        <v>6</v>
      </c>
      <c r="B48" s="16">
        <v>44243</v>
      </c>
      <c r="C48" s="12">
        <v>9.65</v>
      </c>
      <c r="D48" s="17">
        <v>6.7125000000000004</v>
      </c>
      <c r="E48" s="12">
        <v>4</v>
      </c>
      <c r="F48" s="14">
        <v>15.3</v>
      </c>
      <c r="G48" s="9">
        <f ca="1"/>
        <v>5.1000000000000005</v>
      </c>
    </row>
    <row r="49" spans="1:7" x14ac:dyDescent="0.25">
      <c r="A49" s="15" t="s">
        <v>11</v>
      </c>
      <c r="B49" s="16">
        <v>44244</v>
      </c>
      <c r="C49" s="12">
        <v>9</v>
      </c>
      <c r="D49" s="17">
        <v>6.8470588235294123</v>
      </c>
      <c r="E49" s="12">
        <v>3.6</v>
      </c>
      <c r="F49" s="14">
        <v>14.4</v>
      </c>
      <c r="G49" s="9">
        <f ca="1"/>
        <v>8</v>
      </c>
    </row>
    <row r="50" spans="1:7" x14ac:dyDescent="0.25">
      <c r="A50" s="15" t="s">
        <v>12</v>
      </c>
      <c r="B50" s="16">
        <v>44245</v>
      </c>
      <c r="C50" s="12">
        <v>12.1</v>
      </c>
      <c r="D50" s="17">
        <v>7.1388888888888893</v>
      </c>
      <c r="E50" s="12">
        <v>9.1999999999999993</v>
      </c>
      <c r="F50" s="14">
        <v>15</v>
      </c>
      <c r="G50" s="9">
        <f ca="1"/>
        <v>14.05</v>
      </c>
    </row>
    <row r="51" spans="1:7" x14ac:dyDescent="0.25">
      <c r="A51" s="15" t="s">
        <v>7</v>
      </c>
      <c r="B51" s="16">
        <v>44246</v>
      </c>
      <c r="C51" s="12">
        <v>11.850000000000001</v>
      </c>
      <c r="D51" s="17">
        <v>7.3868421052631579</v>
      </c>
      <c r="E51" s="12">
        <v>7.9</v>
      </c>
      <c r="F51" s="14">
        <v>15.8</v>
      </c>
      <c r="G51" s="9">
        <f ca="1"/>
        <v>15.95</v>
      </c>
    </row>
    <row r="52" spans="1:7" x14ac:dyDescent="0.25">
      <c r="A52" s="15" t="s">
        <v>8</v>
      </c>
      <c r="B52" s="16">
        <v>44247</v>
      </c>
      <c r="C52" s="12">
        <v>12.600000000000001</v>
      </c>
      <c r="D52" s="17">
        <v>7.6474999999999991</v>
      </c>
      <c r="E52" s="12">
        <v>9.3000000000000007</v>
      </c>
      <c r="F52" s="14">
        <v>15.9</v>
      </c>
      <c r="G52" s="9">
        <f ca="1"/>
        <v>14.05</v>
      </c>
    </row>
    <row r="53" spans="1:7" x14ac:dyDescent="0.25">
      <c r="A53" s="15" t="s">
        <v>9</v>
      </c>
      <c r="B53" s="16">
        <v>44248</v>
      </c>
      <c r="C53" s="12">
        <v>13.3</v>
      </c>
      <c r="D53" s="17">
        <v>7.916666666666667</v>
      </c>
      <c r="E53" s="12">
        <v>10.7</v>
      </c>
      <c r="F53" s="14">
        <v>15.9</v>
      </c>
      <c r="G53" s="9">
        <f ca="1"/>
        <v>11.05</v>
      </c>
    </row>
    <row r="54" spans="1:7" x14ac:dyDescent="0.25">
      <c r="A54" s="15" t="s">
        <v>10</v>
      </c>
      <c r="B54" s="16">
        <v>44249</v>
      </c>
      <c r="C54" s="12">
        <v>13.850000000000001</v>
      </c>
      <c r="D54" s="17">
        <v>8.1863636363636356</v>
      </c>
      <c r="E54" s="12">
        <v>11.6</v>
      </c>
      <c r="F54" s="14">
        <v>16.100000000000001</v>
      </c>
      <c r="G54" s="9">
        <f ca="1"/>
        <v>10.350000000000001</v>
      </c>
    </row>
    <row r="55" spans="1:7" x14ac:dyDescent="0.25">
      <c r="A55" s="15" t="s">
        <v>6</v>
      </c>
      <c r="B55" s="16">
        <v>44250</v>
      </c>
      <c r="C55" s="12">
        <v>13.799999999999999</v>
      </c>
      <c r="D55" s="17">
        <v>8.4304347826086961</v>
      </c>
      <c r="E55" s="12">
        <v>10.199999999999999</v>
      </c>
      <c r="F55" s="14">
        <v>17.399999999999999</v>
      </c>
      <c r="G55" s="9">
        <f ca="1"/>
        <v>7.65</v>
      </c>
    </row>
    <row r="56" spans="1:7" x14ac:dyDescent="0.25">
      <c r="A56" s="15" t="s">
        <v>11</v>
      </c>
      <c r="B56" s="16">
        <v>44251</v>
      </c>
      <c r="C56" s="12">
        <v>12</v>
      </c>
      <c r="D56" s="17">
        <v>8.5791666666666675</v>
      </c>
      <c r="E56" s="12">
        <v>5.4</v>
      </c>
      <c r="F56" s="14">
        <v>18.600000000000001</v>
      </c>
      <c r="G56" s="9">
        <f ca="1"/>
        <v>12.35</v>
      </c>
    </row>
    <row r="57" spans="1:7" x14ac:dyDescent="0.25">
      <c r="A57" s="15" t="s">
        <v>12</v>
      </c>
      <c r="B57" s="16">
        <v>44252</v>
      </c>
      <c r="C57" s="12">
        <v>11.899999999999999</v>
      </c>
      <c r="D57" s="17">
        <v>8.7119999999999997</v>
      </c>
      <c r="E57" s="12">
        <v>7.1</v>
      </c>
      <c r="F57" s="14">
        <v>16.7</v>
      </c>
      <c r="G57" s="9">
        <f ca="1"/>
        <v>17.2</v>
      </c>
    </row>
    <row r="58" spans="1:7" x14ac:dyDescent="0.25">
      <c r="A58" s="15" t="s">
        <v>7</v>
      </c>
      <c r="B58" s="16">
        <v>44253</v>
      </c>
      <c r="C58" s="12">
        <v>8.3000000000000007</v>
      </c>
      <c r="D58" s="17">
        <v>8.6961538461538463</v>
      </c>
      <c r="E58" s="12">
        <v>1.3</v>
      </c>
      <c r="F58" s="14">
        <v>15.3</v>
      </c>
      <c r="G58" s="9">
        <f ca="1"/>
        <v>18.649999999999999</v>
      </c>
    </row>
    <row r="59" spans="1:7" x14ac:dyDescent="0.25">
      <c r="A59" s="22" t="s">
        <v>8</v>
      </c>
      <c r="B59" s="23">
        <v>44254</v>
      </c>
      <c r="C59" s="24">
        <v>7</v>
      </c>
      <c r="D59" s="25">
        <v>8.6333333333333346</v>
      </c>
      <c r="E59" s="24">
        <v>2.2999999999999998</v>
      </c>
      <c r="F59" s="26">
        <v>11.7</v>
      </c>
      <c r="G59" s="9">
        <f ca="1"/>
        <v>11.25</v>
      </c>
    </row>
    <row r="60" spans="1:7" x14ac:dyDescent="0.25">
      <c r="A60" s="27" t="s">
        <v>9</v>
      </c>
      <c r="B60" s="28">
        <v>44255</v>
      </c>
      <c r="C60" s="29">
        <v>7.65</v>
      </c>
      <c r="D60" s="30">
        <v>8.5982142857142865</v>
      </c>
      <c r="E60" s="31">
        <v>-0.2</v>
      </c>
      <c r="F60" s="30">
        <v>15.5</v>
      </c>
      <c r="G60" s="9">
        <f ca="1"/>
        <v>10.1</v>
      </c>
    </row>
    <row r="61" spans="1:7" x14ac:dyDescent="0.25">
      <c r="A61" s="10" t="s">
        <v>10</v>
      </c>
      <c r="B61" s="11">
        <v>44256</v>
      </c>
      <c r="C61" s="12">
        <v>10.649999999999999</v>
      </c>
      <c r="D61" s="17">
        <v>7.6822580645161311</v>
      </c>
      <c r="E61" s="12">
        <v>4.4000000000000004</v>
      </c>
      <c r="F61" s="14">
        <v>16.899999999999999</v>
      </c>
      <c r="G61" s="9">
        <f ca="1"/>
        <v>13.7</v>
      </c>
    </row>
    <row r="62" spans="1:7" x14ac:dyDescent="0.25">
      <c r="A62" s="15" t="s">
        <v>6</v>
      </c>
      <c r="B62" s="16">
        <v>44257</v>
      </c>
      <c r="C62" s="12">
        <v>10.9</v>
      </c>
      <c r="D62" s="17">
        <v>7.6822580645161311</v>
      </c>
      <c r="E62" s="12">
        <v>5.9</v>
      </c>
      <c r="F62" s="14">
        <v>15.9</v>
      </c>
      <c r="G62" s="9">
        <f ca="1"/>
        <v>11.350000000000001</v>
      </c>
    </row>
    <row r="63" spans="1:7" x14ac:dyDescent="0.25">
      <c r="A63" s="15" t="s">
        <v>11</v>
      </c>
      <c r="B63" s="16">
        <v>44258</v>
      </c>
      <c r="C63" s="12">
        <v>7.6</v>
      </c>
      <c r="D63" s="17">
        <v>7.6822580645161311</v>
      </c>
      <c r="E63" s="12">
        <v>2.6</v>
      </c>
      <c r="F63" s="14">
        <v>12.6</v>
      </c>
      <c r="G63" s="9">
        <f ca="1"/>
        <v>10.75</v>
      </c>
    </row>
    <row r="64" spans="1:7" x14ac:dyDescent="0.25">
      <c r="A64" s="15" t="s">
        <v>12</v>
      </c>
      <c r="B64" s="16">
        <v>44259</v>
      </c>
      <c r="C64" s="12">
        <v>7.6999999999999993</v>
      </c>
      <c r="D64" s="17">
        <v>7.6822580645161311</v>
      </c>
      <c r="E64" s="12">
        <v>0.2</v>
      </c>
      <c r="F64" s="14">
        <v>15.2</v>
      </c>
      <c r="G64" s="9">
        <f ca="1"/>
        <v>10.4</v>
      </c>
    </row>
    <row r="65" spans="1:7" x14ac:dyDescent="0.25">
      <c r="A65" s="15" t="s">
        <v>7</v>
      </c>
      <c r="B65" s="16">
        <v>44260</v>
      </c>
      <c r="C65" s="12">
        <v>7.0500000000000007</v>
      </c>
      <c r="D65" s="17">
        <v>7.6822580645161311</v>
      </c>
      <c r="E65" s="12">
        <v>3.3</v>
      </c>
      <c r="F65" s="14">
        <v>10.8</v>
      </c>
      <c r="G65" s="9">
        <f ca="1"/>
        <v>16.899999999999999</v>
      </c>
    </row>
    <row r="66" spans="1:7" x14ac:dyDescent="0.25">
      <c r="A66" s="15" t="s">
        <v>8</v>
      </c>
      <c r="B66" s="16">
        <v>44261</v>
      </c>
      <c r="C66" s="12">
        <v>6.1499999999999995</v>
      </c>
      <c r="D66" s="17">
        <v>7.6822580645161311</v>
      </c>
      <c r="E66" s="12">
        <v>-0.3</v>
      </c>
      <c r="F66" s="14">
        <v>12.6</v>
      </c>
      <c r="G66" s="9">
        <f ca="1"/>
        <v>18.95</v>
      </c>
    </row>
    <row r="67" spans="1:7" x14ac:dyDescent="0.25">
      <c r="A67" s="15" t="s">
        <v>9</v>
      </c>
      <c r="B67" s="16">
        <v>44262</v>
      </c>
      <c r="C67" s="12">
        <v>7.5</v>
      </c>
      <c r="D67" s="17">
        <v>7.6822580645161311</v>
      </c>
      <c r="E67" s="12">
        <v>3.4</v>
      </c>
      <c r="F67" s="14">
        <v>11.6</v>
      </c>
      <c r="G67" s="9">
        <f ca="1"/>
        <v>18</v>
      </c>
    </row>
    <row r="68" spans="1:7" x14ac:dyDescent="0.25">
      <c r="A68" s="15" t="s">
        <v>10</v>
      </c>
      <c r="B68" s="16">
        <v>44263</v>
      </c>
      <c r="C68" s="12">
        <v>7.3</v>
      </c>
      <c r="D68" s="17">
        <v>7.6822580645161311</v>
      </c>
      <c r="E68" s="12">
        <v>1.9</v>
      </c>
      <c r="F68" s="14">
        <v>12.7</v>
      </c>
      <c r="G68" s="9">
        <f ca="1"/>
        <v>17</v>
      </c>
    </row>
    <row r="69" spans="1:7" x14ac:dyDescent="0.25">
      <c r="A69" s="15" t="s">
        <v>6</v>
      </c>
      <c r="B69" s="16">
        <v>44264</v>
      </c>
      <c r="C69" s="12">
        <v>4.0999999999999996</v>
      </c>
      <c r="D69" s="17">
        <v>7.6822580645161311</v>
      </c>
      <c r="E69" s="12">
        <v>-1.4</v>
      </c>
      <c r="F69" s="14">
        <v>9.6</v>
      </c>
      <c r="G69" s="9">
        <f ca="1"/>
        <v>15.55</v>
      </c>
    </row>
    <row r="70" spans="1:7" x14ac:dyDescent="0.25">
      <c r="A70" s="15" t="s">
        <v>11</v>
      </c>
      <c r="B70" s="16">
        <v>44265</v>
      </c>
      <c r="C70" s="12">
        <v>3.95</v>
      </c>
      <c r="D70" s="17">
        <v>7.6822580645161311</v>
      </c>
      <c r="E70" s="12">
        <v>-3.9</v>
      </c>
      <c r="F70" s="14">
        <v>11.8</v>
      </c>
      <c r="G70" s="9">
        <f ca="1"/>
        <v>15.15</v>
      </c>
    </row>
    <row r="71" spans="1:7" x14ac:dyDescent="0.25">
      <c r="A71" s="15" t="s">
        <v>12</v>
      </c>
      <c r="B71" s="16">
        <v>44266</v>
      </c>
      <c r="C71" s="12">
        <v>9.0500000000000007</v>
      </c>
      <c r="D71" s="17">
        <v>7.6822580645161311</v>
      </c>
      <c r="E71" s="12">
        <v>6.4</v>
      </c>
      <c r="F71" s="14">
        <v>11.7</v>
      </c>
      <c r="G71" s="9">
        <f ca="1"/>
        <v>21.4</v>
      </c>
    </row>
    <row r="72" spans="1:7" x14ac:dyDescent="0.25">
      <c r="A72" s="15" t="s">
        <v>7</v>
      </c>
      <c r="B72" s="16">
        <v>44267</v>
      </c>
      <c r="C72" s="12">
        <v>7.75</v>
      </c>
      <c r="D72" s="17">
        <v>7.6822580645161311</v>
      </c>
      <c r="E72" s="12">
        <v>4.3</v>
      </c>
      <c r="F72" s="14">
        <v>11.2</v>
      </c>
      <c r="G72" s="9">
        <f ca="1"/>
        <v>21.75</v>
      </c>
    </row>
    <row r="73" spans="1:7" x14ac:dyDescent="0.25">
      <c r="A73" s="15" t="s">
        <v>8</v>
      </c>
      <c r="B73" s="16">
        <v>44268</v>
      </c>
      <c r="C73" s="12">
        <v>7.9</v>
      </c>
      <c r="D73" s="17">
        <v>7.6822580645161311</v>
      </c>
      <c r="E73" s="12">
        <v>5.8</v>
      </c>
      <c r="F73" s="14">
        <v>10</v>
      </c>
      <c r="G73" s="9">
        <f ca="1"/>
        <v>22.3</v>
      </c>
    </row>
    <row r="74" spans="1:7" x14ac:dyDescent="0.25">
      <c r="A74" s="15" t="s">
        <v>9</v>
      </c>
      <c r="B74" s="16">
        <v>44269</v>
      </c>
      <c r="C74" s="12">
        <v>6.65</v>
      </c>
      <c r="D74" s="17">
        <v>7.6822580645161311</v>
      </c>
      <c r="E74" s="12">
        <v>2.4</v>
      </c>
      <c r="F74" s="14">
        <v>10.9</v>
      </c>
      <c r="G74" s="9">
        <f ca="1"/>
        <v>20.350000000000001</v>
      </c>
    </row>
    <row r="75" spans="1:7" x14ac:dyDescent="0.25">
      <c r="A75" s="15" t="s">
        <v>10</v>
      </c>
      <c r="B75" s="16">
        <v>44270</v>
      </c>
      <c r="C75" s="12">
        <v>6.1000000000000005</v>
      </c>
      <c r="D75" s="17">
        <v>7.6822580645161311</v>
      </c>
      <c r="E75" s="12">
        <v>2.4</v>
      </c>
      <c r="F75" s="14">
        <v>9.8000000000000007</v>
      </c>
      <c r="G75" s="9">
        <f ca="1"/>
        <v>21.55</v>
      </c>
    </row>
    <row r="76" spans="1:7" x14ac:dyDescent="0.25">
      <c r="A76" s="15" t="s">
        <v>6</v>
      </c>
      <c r="B76" s="16">
        <v>44271</v>
      </c>
      <c r="C76" s="12">
        <v>7.9</v>
      </c>
      <c r="D76" s="17">
        <v>7.6822580645161311</v>
      </c>
      <c r="E76" s="12">
        <v>4.2</v>
      </c>
      <c r="F76" s="14">
        <v>11.6</v>
      </c>
      <c r="G76" s="9">
        <f ca="1"/>
        <v>18.399999999999999</v>
      </c>
    </row>
    <row r="77" spans="1:7" x14ac:dyDescent="0.25">
      <c r="A77" s="15" t="s">
        <v>11</v>
      </c>
      <c r="B77" s="16">
        <v>44272</v>
      </c>
      <c r="C77" s="12">
        <v>6.8</v>
      </c>
      <c r="D77" s="17">
        <v>7.6822580645161311</v>
      </c>
      <c r="E77" s="12">
        <v>4.0999999999999996</v>
      </c>
      <c r="F77" s="14">
        <v>9.5</v>
      </c>
      <c r="G77" s="9">
        <f ca="1"/>
        <v>16.100000000000001</v>
      </c>
    </row>
    <row r="78" spans="1:7" x14ac:dyDescent="0.25">
      <c r="A78" s="15" t="s">
        <v>12</v>
      </c>
      <c r="B78" s="16">
        <v>44273</v>
      </c>
      <c r="C78" s="12">
        <v>3.55</v>
      </c>
      <c r="D78" s="17">
        <v>7.6822580645161311</v>
      </c>
      <c r="E78" s="12">
        <v>1.1000000000000001</v>
      </c>
      <c r="F78" s="14">
        <v>6</v>
      </c>
      <c r="G78" s="9">
        <f ca="1"/>
        <v>17.100000000000001</v>
      </c>
    </row>
    <row r="79" spans="1:7" x14ac:dyDescent="0.25">
      <c r="A79" s="15" t="s">
        <v>7</v>
      </c>
      <c r="B79" s="16">
        <v>44274</v>
      </c>
      <c r="C79" s="12">
        <v>4.8</v>
      </c>
      <c r="D79" s="17">
        <v>7.6822580645161311</v>
      </c>
      <c r="E79" s="12">
        <v>2.6</v>
      </c>
      <c r="F79" s="14">
        <v>7</v>
      </c>
      <c r="G79" s="9">
        <f ca="1"/>
        <v>16.899999999999999</v>
      </c>
    </row>
    <row r="80" spans="1:7" x14ac:dyDescent="0.25">
      <c r="A80" s="15" t="s">
        <v>8</v>
      </c>
      <c r="B80" s="16">
        <v>44275</v>
      </c>
      <c r="C80" s="12">
        <v>3.3999999999999995</v>
      </c>
      <c r="D80" s="17">
        <v>7.6822580645161311</v>
      </c>
      <c r="E80" s="12">
        <v>-1.4</v>
      </c>
      <c r="F80" s="14">
        <v>8.1999999999999993</v>
      </c>
      <c r="G80" s="9">
        <f ca="1"/>
        <v>20.100000000000001</v>
      </c>
    </row>
    <row r="81" spans="1:7" x14ac:dyDescent="0.25">
      <c r="A81" s="15" t="s">
        <v>9</v>
      </c>
      <c r="B81" s="16">
        <v>44276</v>
      </c>
      <c r="C81" s="12">
        <v>4</v>
      </c>
      <c r="D81" s="17">
        <v>7.6822580645161311</v>
      </c>
      <c r="E81" s="12">
        <v>-1</v>
      </c>
      <c r="F81" s="14">
        <v>9</v>
      </c>
      <c r="G81" s="9">
        <f ca="1"/>
        <v>20.149999999999999</v>
      </c>
    </row>
    <row r="82" spans="1:7" x14ac:dyDescent="0.25">
      <c r="A82" s="15" t="s">
        <v>10</v>
      </c>
      <c r="B82" s="16">
        <v>44277</v>
      </c>
      <c r="C82" s="12">
        <v>6.4</v>
      </c>
      <c r="D82" s="17">
        <v>7.6822580645161311</v>
      </c>
      <c r="E82" s="12">
        <v>1.8</v>
      </c>
      <c r="F82" s="14">
        <v>11</v>
      </c>
      <c r="G82" s="9">
        <f ca="1"/>
        <v>17.55</v>
      </c>
    </row>
    <row r="83" spans="1:7" x14ac:dyDescent="0.25">
      <c r="A83" s="15" t="s">
        <v>6</v>
      </c>
      <c r="B83" s="16">
        <v>44278</v>
      </c>
      <c r="C83" s="12">
        <v>7.6</v>
      </c>
      <c r="D83" s="17">
        <v>7.6822580645161311</v>
      </c>
      <c r="E83" s="12">
        <v>-1.5</v>
      </c>
      <c r="F83" s="14">
        <v>16.7</v>
      </c>
      <c r="G83" s="9">
        <f ca="1"/>
        <v>16.850000000000001</v>
      </c>
    </row>
    <row r="84" spans="1:7" x14ac:dyDescent="0.25">
      <c r="A84" s="15" t="s">
        <v>11</v>
      </c>
      <c r="B84" s="16">
        <v>44279</v>
      </c>
      <c r="C84" s="12">
        <v>9.25</v>
      </c>
      <c r="D84" s="17">
        <v>7.6822580645161311</v>
      </c>
      <c r="E84" s="12">
        <v>0.1</v>
      </c>
      <c r="F84" s="14">
        <v>18.399999999999999</v>
      </c>
      <c r="G84" s="9">
        <f ca="1"/>
        <v>16.100000000000001</v>
      </c>
    </row>
    <row r="85" spans="1:7" x14ac:dyDescent="0.25">
      <c r="A85" s="15" t="s">
        <v>12</v>
      </c>
      <c r="B85" s="16">
        <v>44280</v>
      </c>
      <c r="C85" s="12">
        <v>7.85</v>
      </c>
      <c r="D85" s="17">
        <v>7.6822580645161311</v>
      </c>
      <c r="E85" s="12">
        <v>3.6</v>
      </c>
      <c r="F85" s="14">
        <v>12.1</v>
      </c>
      <c r="G85" s="9">
        <f ca="1"/>
        <v>18.45</v>
      </c>
    </row>
    <row r="86" spans="1:7" x14ac:dyDescent="0.25">
      <c r="A86" s="15" t="s">
        <v>7</v>
      </c>
      <c r="B86" s="16">
        <v>44281</v>
      </c>
      <c r="C86" s="12">
        <v>8.25</v>
      </c>
      <c r="D86" s="17">
        <v>7.6822580645161311</v>
      </c>
      <c r="E86" s="12">
        <v>0.6</v>
      </c>
      <c r="F86" s="14">
        <v>15.9</v>
      </c>
      <c r="G86" s="9">
        <f ca="1"/>
        <v>16.549999999999997</v>
      </c>
    </row>
    <row r="87" spans="1:7" x14ac:dyDescent="0.25">
      <c r="A87" s="15" t="s">
        <v>8</v>
      </c>
      <c r="B87" s="16">
        <v>44282</v>
      </c>
      <c r="C87" s="12">
        <v>7.05</v>
      </c>
      <c r="D87" s="17">
        <v>7.6822580645161311</v>
      </c>
      <c r="E87" s="12">
        <v>1</v>
      </c>
      <c r="F87" s="14">
        <v>13.1</v>
      </c>
      <c r="G87" s="9">
        <f ca="1"/>
        <v>19.05</v>
      </c>
    </row>
    <row r="88" spans="1:7" x14ac:dyDescent="0.25">
      <c r="A88" s="15" t="s">
        <v>9</v>
      </c>
      <c r="B88" s="16">
        <v>44283</v>
      </c>
      <c r="C88" s="12">
        <v>8.4499999999999993</v>
      </c>
      <c r="D88" s="17">
        <v>7.6822580645161311</v>
      </c>
      <c r="E88" s="12">
        <v>-1.3</v>
      </c>
      <c r="F88" s="14">
        <v>18.2</v>
      </c>
      <c r="G88" s="9">
        <f ca="1"/>
        <v>21.1</v>
      </c>
    </row>
    <row r="89" spans="1:7" x14ac:dyDescent="0.25">
      <c r="A89" s="15" t="s">
        <v>10</v>
      </c>
      <c r="B89" s="16">
        <v>44284</v>
      </c>
      <c r="C89" s="12">
        <v>12.5</v>
      </c>
      <c r="D89" s="17">
        <v>7.6822580645161311</v>
      </c>
      <c r="E89" s="12">
        <v>2.5</v>
      </c>
      <c r="F89" s="14">
        <v>22.5</v>
      </c>
      <c r="G89" s="9">
        <f ca="1"/>
        <v>23.6</v>
      </c>
    </row>
    <row r="90" spans="1:7" x14ac:dyDescent="0.25">
      <c r="A90" s="15" t="s">
        <v>6</v>
      </c>
      <c r="B90" s="16">
        <v>44285</v>
      </c>
      <c r="C90" s="12">
        <v>15.15</v>
      </c>
      <c r="D90" s="17">
        <v>7.6822580645161311</v>
      </c>
      <c r="E90" s="12">
        <v>6.7</v>
      </c>
      <c r="F90" s="14">
        <v>23.6</v>
      </c>
      <c r="G90" s="9">
        <f ca="1"/>
        <v>20.05</v>
      </c>
    </row>
    <row r="91" spans="1:7" ht="16.5" thickBot="1" x14ac:dyDescent="0.3">
      <c r="A91" s="18" t="s">
        <v>11</v>
      </c>
      <c r="B91" s="19">
        <v>44286</v>
      </c>
      <c r="C91" s="20">
        <v>14.850000000000001</v>
      </c>
      <c r="D91" s="21">
        <v>7.6822580645161311</v>
      </c>
      <c r="E91" s="20">
        <v>6.6</v>
      </c>
      <c r="F91" s="21">
        <v>23.1</v>
      </c>
      <c r="G91" s="9">
        <f ca="1"/>
        <v>17.75</v>
      </c>
    </row>
    <row r="92" spans="1:7" ht="16.5" thickTop="1" x14ac:dyDescent="0.25">
      <c r="A92" s="10" t="s">
        <v>12</v>
      </c>
      <c r="B92" s="11">
        <v>44287</v>
      </c>
      <c r="C92" s="12">
        <v>14.95</v>
      </c>
      <c r="D92" s="14">
        <v>9.5000000000000018</v>
      </c>
      <c r="E92" s="12">
        <v>5.0999999999999996</v>
      </c>
      <c r="F92" s="14">
        <v>24.8</v>
      </c>
      <c r="G92" s="9">
        <f ca="1"/>
        <v>19.149999999999999</v>
      </c>
    </row>
    <row r="93" spans="1:7" x14ac:dyDescent="0.25">
      <c r="A93" s="15" t="s">
        <v>7</v>
      </c>
      <c r="B93" s="16">
        <v>44288</v>
      </c>
      <c r="C93" s="12">
        <v>14.649999999999999</v>
      </c>
      <c r="D93" s="17">
        <v>9.5000000000000018</v>
      </c>
      <c r="E93" s="12">
        <v>5.4</v>
      </c>
      <c r="F93" s="14">
        <v>23.9</v>
      </c>
      <c r="G93" s="9">
        <f ca="1"/>
        <v>14.35</v>
      </c>
    </row>
    <row r="94" spans="1:7" x14ac:dyDescent="0.25">
      <c r="A94" s="15" t="s">
        <v>8</v>
      </c>
      <c r="B94" s="16">
        <v>44289</v>
      </c>
      <c r="C94" s="12">
        <v>8.65</v>
      </c>
      <c r="D94" s="17">
        <v>9.5000000000000018</v>
      </c>
      <c r="E94" s="12">
        <v>4.2</v>
      </c>
      <c r="F94" s="14">
        <v>13.1</v>
      </c>
      <c r="G94" s="9">
        <f ca="1"/>
        <v>15.149999999999999</v>
      </c>
    </row>
    <row r="95" spans="1:7" x14ac:dyDescent="0.25">
      <c r="A95" s="15" t="s">
        <v>9</v>
      </c>
      <c r="B95" s="16">
        <v>44290</v>
      </c>
      <c r="C95" s="12">
        <v>9.4</v>
      </c>
      <c r="D95" s="17">
        <v>9.5000000000000018</v>
      </c>
      <c r="E95" s="12">
        <v>2.6</v>
      </c>
      <c r="F95" s="14">
        <v>16.2</v>
      </c>
      <c r="G95" s="9">
        <f ca="1"/>
        <v>18.2</v>
      </c>
    </row>
    <row r="96" spans="1:7" x14ac:dyDescent="0.25">
      <c r="A96" s="15" t="s">
        <v>10</v>
      </c>
      <c r="B96" s="16">
        <v>44291</v>
      </c>
      <c r="C96" s="12">
        <v>8.3500000000000014</v>
      </c>
      <c r="D96" s="17">
        <v>9.5000000000000018</v>
      </c>
      <c r="E96" s="12">
        <v>0.1</v>
      </c>
      <c r="F96" s="14">
        <v>16.600000000000001</v>
      </c>
      <c r="G96" s="9">
        <f ca="1"/>
        <v>17.399999999999999</v>
      </c>
    </row>
    <row r="97" spans="1:7" x14ac:dyDescent="0.25">
      <c r="A97" s="15" t="s">
        <v>6</v>
      </c>
      <c r="B97" s="16">
        <v>44292</v>
      </c>
      <c r="C97" s="12">
        <v>3.85</v>
      </c>
      <c r="D97" s="17">
        <v>9.5000000000000018</v>
      </c>
      <c r="E97" s="12">
        <v>0.4</v>
      </c>
      <c r="F97" s="14">
        <v>7.3</v>
      </c>
      <c r="G97" s="9">
        <f ca="1"/>
        <v>16.049999999999997</v>
      </c>
    </row>
    <row r="98" spans="1:7" x14ac:dyDescent="0.25">
      <c r="A98" s="15" t="s">
        <v>11</v>
      </c>
      <c r="B98" s="16">
        <v>44293</v>
      </c>
      <c r="C98" s="12">
        <v>3.5999999999999996</v>
      </c>
      <c r="D98" s="17">
        <v>9.5000000000000018</v>
      </c>
      <c r="E98" s="12">
        <v>-3</v>
      </c>
      <c r="F98" s="14">
        <v>10.199999999999999</v>
      </c>
      <c r="G98" s="9">
        <f ca="1"/>
        <v>24.049999999999997</v>
      </c>
    </row>
    <row r="99" spans="1:7" x14ac:dyDescent="0.25">
      <c r="A99" s="15" t="s">
        <v>12</v>
      </c>
      <c r="B99" s="16">
        <v>44294</v>
      </c>
      <c r="C99" s="12">
        <v>6.4</v>
      </c>
      <c r="D99" s="17">
        <v>9.5000000000000018</v>
      </c>
      <c r="E99" s="12">
        <v>-3.8</v>
      </c>
      <c r="F99" s="14">
        <v>16.600000000000001</v>
      </c>
      <c r="G99" s="9">
        <f ca="1"/>
        <v>25.400000000000002</v>
      </c>
    </row>
    <row r="100" spans="1:7" x14ac:dyDescent="0.25">
      <c r="A100" s="15" t="s">
        <v>7</v>
      </c>
      <c r="B100" s="16">
        <v>44295</v>
      </c>
      <c r="C100" s="12">
        <v>10.649999999999999</v>
      </c>
      <c r="D100" s="17">
        <v>9.5000000000000018</v>
      </c>
      <c r="E100" s="12">
        <v>5.0999999999999996</v>
      </c>
      <c r="F100" s="14">
        <v>16.2</v>
      </c>
      <c r="G100" s="9">
        <f ca="1"/>
        <v>21.75</v>
      </c>
    </row>
    <row r="101" spans="1:7" x14ac:dyDescent="0.25">
      <c r="A101" s="15" t="s">
        <v>8</v>
      </c>
      <c r="B101" s="16">
        <v>44296</v>
      </c>
      <c r="C101" s="12">
        <v>11.4</v>
      </c>
      <c r="D101" s="17">
        <v>9.5000000000000018</v>
      </c>
      <c r="E101" s="12">
        <v>8</v>
      </c>
      <c r="F101" s="14">
        <v>14.8</v>
      </c>
      <c r="G101" s="9">
        <f ca="1"/>
        <v>18</v>
      </c>
    </row>
    <row r="102" spans="1:7" x14ac:dyDescent="0.25">
      <c r="A102" s="15" t="s">
        <v>9</v>
      </c>
      <c r="B102" s="16">
        <v>44297</v>
      </c>
      <c r="C102" s="12">
        <v>7.4499999999999993</v>
      </c>
      <c r="D102" s="17">
        <v>9.5000000000000018</v>
      </c>
      <c r="E102" s="12">
        <v>5.3</v>
      </c>
      <c r="F102" s="14">
        <v>9.6</v>
      </c>
      <c r="G102" s="9">
        <f ca="1"/>
        <v>20.25</v>
      </c>
    </row>
    <row r="103" spans="1:7" x14ac:dyDescent="0.25">
      <c r="A103" s="15" t="s">
        <v>10</v>
      </c>
      <c r="B103" s="16">
        <v>44298</v>
      </c>
      <c r="C103" s="12">
        <v>5.3</v>
      </c>
      <c r="D103" s="17">
        <v>9.5000000000000018</v>
      </c>
      <c r="E103" s="12">
        <v>0.4</v>
      </c>
      <c r="F103" s="14">
        <v>10.199999999999999</v>
      </c>
      <c r="G103" s="9">
        <f ca="1"/>
        <v>19.25</v>
      </c>
    </row>
    <row r="104" spans="1:7" x14ac:dyDescent="0.25">
      <c r="A104" s="15" t="s">
        <v>6</v>
      </c>
      <c r="B104" s="16">
        <v>44299</v>
      </c>
      <c r="C104" s="12">
        <v>5.3000000000000007</v>
      </c>
      <c r="D104" s="17">
        <v>9.5000000000000018</v>
      </c>
      <c r="E104" s="12">
        <v>-2.2000000000000002</v>
      </c>
      <c r="F104" s="14">
        <v>12.8</v>
      </c>
      <c r="G104" s="9">
        <f ca="1"/>
        <v>16.850000000000001</v>
      </c>
    </row>
    <row r="105" spans="1:7" x14ac:dyDescent="0.25">
      <c r="A105" s="15" t="s">
        <v>11</v>
      </c>
      <c r="B105" s="16">
        <v>44300</v>
      </c>
      <c r="C105" s="12">
        <v>6.1000000000000005</v>
      </c>
      <c r="D105" s="17">
        <v>9.5000000000000018</v>
      </c>
      <c r="E105" s="12">
        <v>-0.2</v>
      </c>
      <c r="F105" s="14">
        <v>12.4</v>
      </c>
      <c r="G105" s="9">
        <f ca="1"/>
        <v>15.600000000000001</v>
      </c>
    </row>
    <row r="106" spans="1:7" x14ac:dyDescent="0.25">
      <c r="A106" s="15" t="s">
        <v>12</v>
      </c>
      <c r="B106" s="16">
        <v>44301</v>
      </c>
      <c r="C106" s="12">
        <v>5.7</v>
      </c>
      <c r="D106" s="17">
        <v>9.5000000000000018</v>
      </c>
      <c r="E106" s="12">
        <v>-0.2</v>
      </c>
      <c r="F106" s="14">
        <v>11.6</v>
      </c>
      <c r="G106" s="9">
        <f ca="1"/>
        <v>15.299999999999999</v>
      </c>
    </row>
    <row r="107" spans="1:7" x14ac:dyDescent="0.25">
      <c r="A107" s="15" t="s">
        <v>7</v>
      </c>
      <c r="B107" s="16">
        <v>44302</v>
      </c>
      <c r="C107" s="12">
        <v>5</v>
      </c>
      <c r="D107" s="17">
        <v>9.5000000000000018</v>
      </c>
      <c r="E107" s="12">
        <v>-0.8</v>
      </c>
      <c r="F107" s="14">
        <v>10.8</v>
      </c>
      <c r="G107" s="9">
        <f ca="1"/>
        <v>20.399999999999999</v>
      </c>
    </row>
    <row r="108" spans="1:7" x14ac:dyDescent="0.25">
      <c r="A108" s="15" t="s">
        <v>8</v>
      </c>
      <c r="B108" s="16">
        <v>44303</v>
      </c>
      <c r="C108" s="12">
        <v>5.1000000000000005</v>
      </c>
      <c r="D108" s="17">
        <v>9.5000000000000018</v>
      </c>
      <c r="E108" s="12">
        <v>-1.1000000000000001</v>
      </c>
      <c r="F108" s="14">
        <v>11.3</v>
      </c>
      <c r="G108" s="9">
        <f ca="1"/>
        <v>20.350000000000001</v>
      </c>
    </row>
    <row r="109" spans="1:7" x14ac:dyDescent="0.25">
      <c r="A109" s="15" t="s">
        <v>9</v>
      </c>
      <c r="B109" s="16">
        <v>44304</v>
      </c>
      <c r="C109" s="12">
        <v>8</v>
      </c>
      <c r="D109" s="17">
        <v>9.5000000000000018</v>
      </c>
      <c r="E109" s="12">
        <v>1.7</v>
      </c>
      <c r="F109" s="14">
        <v>14.3</v>
      </c>
      <c r="G109" s="9">
        <f ca="1"/>
        <v>20.7</v>
      </c>
    </row>
    <row r="110" spans="1:7" x14ac:dyDescent="0.25">
      <c r="A110" s="15" t="s">
        <v>10</v>
      </c>
      <c r="B110" s="16">
        <v>44305</v>
      </c>
      <c r="C110" s="12">
        <v>9</v>
      </c>
      <c r="D110" s="17">
        <v>9.5000000000000018</v>
      </c>
      <c r="E110" s="12">
        <v>0.8</v>
      </c>
      <c r="F110" s="14">
        <v>17.2</v>
      </c>
      <c r="G110" s="9">
        <f ca="1"/>
        <v>19.45</v>
      </c>
    </row>
    <row r="111" spans="1:7" x14ac:dyDescent="0.25">
      <c r="A111" s="15" t="s">
        <v>6</v>
      </c>
      <c r="B111" s="16">
        <v>44306</v>
      </c>
      <c r="C111" s="12">
        <v>9.75</v>
      </c>
      <c r="D111" s="17">
        <v>9.5000000000000018</v>
      </c>
      <c r="E111" s="12">
        <v>2.4</v>
      </c>
      <c r="F111" s="14">
        <v>17.100000000000001</v>
      </c>
      <c r="G111" s="9">
        <f ca="1"/>
        <v>17.75</v>
      </c>
    </row>
    <row r="112" spans="1:7" x14ac:dyDescent="0.25">
      <c r="A112" s="15" t="s">
        <v>11</v>
      </c>
      <c r="B112" s="16">
        <v>44307</v>
      </c>
      <c r="C112" s="12">
        <v>10.15</v>
      </c>
      <c r="D112" s="17">
        <v>9.5000000000000018</v>
      </c>
      <c r="E112" s="12">
        <v>4.2</v>
      </c>
      <c r="F112" s="14">
        <v>16.100000000000001</v>
      </c>
      <c r="G112" s="9">
        <f ca="1"/>
        <v>18.100000000000001</v>
      </c>
    </row>
    <row r="113" spans="1:7" x14ac:dyDescent="0.25">
      <c r="A113" s="15" t="s">
        <v>12</v>
      </c>
      <c r="B113" s="16">
        <v>44308</v>
      </c>
      <c r="C113" s="12">
        <v>12.55</v>
      </c>
      <c r="D113" s="17">
        <v>9.5000000000000018</v>
      </c>
      <c r="E113" s="12">
        <v>4.8</v>
      </c>
      <c r="F113" s="14">
        <v>20.3</v>
      </c>
      <c r="G113" s="9">
        <f ca="1"/>
        <v>17.25</v>
      </c>
    </row>
    <row r="114" spans="1:7" x14ac:dyDescent="0.25">
      <c r="A114" s="15" t="s">
        <v>7</v>
      </c>
      <c r="B114" s="16">
        <v>44309</v>
      </c>
      <c r="C114" s="12">
        <v>14.05</v>
      </c>
      <c r="D114" s="17">
        <v>9.5000000000000018</v>
      </c>
      <c r="E114" s="12">
        <v>5.4</v>
      </c>
      <c r="F114" s="14">
        <v>22.7</v>
      </c>
      <c r="G114" s="9">
        <f ca="1"/>
        <v>13.75</v>
      </c>
    </row>
    <row r="115" spans="1:7" x14ac:dyDescent="0.25">
      <c r="A115" s="15" t="s">
        <v>8</v>
      </c>
      <c r="B115" s="16">
        <v>44310</v>
      </c>
      <c r="C115" s="12">
        <v>15.95</v>
      </c>
      <c r="D115" s="17">
        <v>9.5000000000000018</v>
      </c>
      <c r="E115" s="12">
        <v>8.6</v>
      </c>
      <c r="F115" s="14">
        <v>23.3</v>
      </c>
      <c r="G115" s="9">
        <f ca="1"/>
        <v>14.4</v>
      </c>
    </row>
    <row r="116" spans="1:7" x14ac:dyDescent="0.25">
      <c r="A116" s="22" t="s">
        <v>9</v>
      </c>
      <c r="B116" s="32">
        <v>44311</v>
      </c>
      <c r="C116" s="12">
        <v>14.05</v>
      </c>
      <c r="D116" s="17">
        <v>9.5000000000000018</v>
      </c>
      <c r="E116" s="12">
        <v>8.4</v>
      </c>
      <c r="F116" s="14">
        <v>19.7</v>
      </c>
      <c r="G116" s="9">
        <f ca="1"/>
        <v>16.5</v>
      </c>
    </row>
    <row r="117" spans="1:7" s="33" customFormat="1" ht="15" x14ac:dyDescent="0.25">
      <c r="A117" s="15" t="s">
        <v>10</v>
      </c>
      <c r="B117" s="16">
        <v>44312</v>
      </c>
      <c r="C117" s="12">
        <v>13.5</v>
      </c>
      <c r="D117" s="17">
        <v>9.5000000000000018</v>
      </c>
      <c r="E117" s="12">
        <v>10.5</v>
      </c>
      <c r="F117" s="14">
        <v>16.5</v>
      </c>
      <c r="G117" s="33">
        <f ca="1"/>
        <v>18.350000000000001</v>
      </c>
    </row>
    <row r="118" spans="1:7" x14ac:dyDescent="0.25">
      <c r="A118" s="15" t="s">
        <v>6</v>
      </c>
      <c r="B118" s="16">
        <v>44313</v>
      </c>
      <c r="C118" s="12">
        <v>13.55</v>
      </c>
      <c r="D118" s="17">
        <v>9.5000000000000018</v>
      </c>
      <c r="E118" s="12">
        <v>8</v>
      </c>
      <c r="F118" s="14">
        <v>19.100000000000001</v>
      </c>
      <c r="G118" s="9">
        <f ca="1"/>
        <v>17.25</v>
      </c>
    </row>
    <row r="119" spans="1:7" x14ac:dyDescent="0.25">
      <c r="A119" s="15" t="s">
        <v>11</v>
      </c>
      <c r="B119" s="16">
        <v>44314</v>
      </c>
      <c r="C119" s="12">
        <v>12.149999999999999</v>
      </c>
      <c r="D119" s="17">
        <v>9.5000000000000018</v>
      </c>
      <c r="E119" s="12">
        <v>9.6</v>
      </c>
      <c r="F119" s="14">
        <v>14.7</v>
      </c>
      <c r="G119" s="9">
        <f ca="1"/>
        <v>10.65</v>
      </c>
    </row>
    <row r="120" spans="1:7" x14ac:dyDescent="0.25">
      <c r="A120" s="15" t="s">
        <v>12</v>
      </c>
      <c r="B120" s="16">
        <v>44315</v>
      </c>
      <c r="C120" s="12">
        <v>9.3999999999999986</v>
      </c>
      <c r="D120" s="17">
        <v>9.5000000000000018</v>
      </c>
      <c r="E120" s="12">
        <v>5.0999999999999996</v>
      </c>
      <c r="F120" s="14">
        <v>13.7</v>
      </c>
      <c r="G120" s="9">
        <f ca="1"/>
        <v>15.549999999999999</v>
      </c>
    </row>
    <row r="121" spans="1:7" ht="16.5" thickBot="1" x14ac:dyDescent="0.3">
      <c r="A121" s="18" t="s">
        <v>7</v>
      </c>
      <c r="B121" s="19">
        <v>44316</v>
      </c>
      <c r="C121" s="20">
        <v>11.05</v>
      </c>
      <c r="D121" s="21">
        <v>9.5000000000000018</v>
      </c>
      <c r="E121" s="20">
        <v>7.3</v>
      </c>
      <c r="F121" s="21">
        <v>14.8</v>
      </c>
      <c r="G121" s="9">
        <f ca="1"/>
        <v>15.15</v>
      </c>
    </row>
    <row r="122" spans="1:7" ht="16.5" thickTop="1" x14ac:dyDescent="0.25">
      <c r="A122" s="10" t="s">
        <v>8</v>
      </c>
      <c r="B122" s="11">
        <v>44317</v>
      </c>
      <c r="C122" s="12">
        <v>10.350000000000001</v>
      </c>
      <c r="D122" s="17">
        <v>12.320967741935483</v>
      </c>
      <c r="E122" s="34">
        <v>6.9</v>
      </c>
      <c r="F122" s="35">
        <v>13.8</v>
      </c>
      <c r="G122" s="9">
        <f ca="1"/>
        <v>11.85</v>
      </c>
    </row>
    <row r="123" spans="1:7" x14ac:dyDescent="0.25">
      <c r="A123" s="15" t="s">
        <v>9</v>
      </c>
      <c r="B123" s="16">
        <v>44318</v>
      </c>
      <c r="C123" s="12">
        <v>7.65</v>
      </c>
      <c r="D123" s="17">
        <v>12.320967741935483</v>
      </c>
      <c r="E123" s="36">
        <v>0.8</v>
      </c>
      <c r="F123" s="37">
        <v>14.5</v>
      </c>
      <c r="G123" s="9">
        <f ca="1"/>
        <v>11.85</v>
      </c>
    </row>
    <row r="124" spans="1:7" x14ac:dyDescent="0.25">
      <c r="A124" s="15" t="s">
        <v>10</v>
      </c>
      <c r="B124" s="16">
        <v>44319</v>
      </c>
      <c r="C124" s="12">
        <v>9</v>
      </c>
      <c r="D124" s="17">
        <v>12.320967741935483</v>
      </c>
      <c r="E124" s="36">
        <v>-0.1</v>
      </c>
      <c r="F124" s="37">
        <v>18.100000000000001</v>
      </c>
      <c r="G124" s="9">
        <f ca="1"/>
        <v>11.149999999999999</v>
      </c>
    </row>
    <row r="125" spans="1:7" x14ac:dyDescent="0.25">
      <c r="A125" s="15" t="s">
        <v>6</v>
      </c>
      <c r="B125" s="16">
        <v>44320</v>
      </c>
      <c r="C125" s="12">
        <v>10.75</v>
      </c>
      <c r="D125" s="17">
        <v>12.320967741935483</v>
      </c>
      <c r="E125" s="36">
        <v>4</v>
      </c>
      <c r="F125" s="37">
        <v>17.5</v>
      </c>
      <c r="G125" s="9">
        <f ca="1"/>
        <v>10.549999999999999</v>
      </c>
    </row>
    <row r="126" spans="1:7" x14ac:dyDescent="0.25">
      <c r="A126" s="15" t="s">
        <v>11</v>
      </c>
      <c r="B126" s="16">
        <v>44321</v>
      </c>
      <c r="C126" s="12">
        <v>11.45</v>
      </c>
      <c r="D126" s="17">
        <v>12.320967741935483</v>
      </c>
      <c r="E126" s="36">
        <v>7.8</v>
      </c>
      <c r="F126" s="37">
        <v>15.1</v>
      </c>
      <c r="G126" s="9">
        <f ca="1"/>
        <v>10.200000000000001</v>
      </c>
    </row>
    <row r="127" spans="1:7" x14ac:dyDescent="0.25">
      <c r="A127" s="15" t="s">
        <v>12</v>
      </c>
      <c r="B127" s="16">
        <v>44322</v>
      </c>
      <c r="C127" s="12">
        <v>10</v>
      </c>
      <c r="D127" s="17">
        <v>12.320967741935483</v>
      </c>
      <c r="E127" s="36">
        <v>7.6</v>
      </c>
      <c r="F127" s="37">
        <v>12.4</v>
      </c>
      <c r="G127" s="9">
        <f ca="1"/>
        <v>12.35</v>
      </c>
    </row>
    <row r="128" spans="1:7" x14ac:dyDescent="0.25">
      <c r="A128" s="15" t="s">
        <v>7</v>
      </c>
      <c r="B128" s="16">
        <v>44323</v>
      </c>
      <c r="C128" s="12">
        <v>12.35</v>
      </c>
      <c r="D128" s="17">
        <v>12.320967741935483</v>
      </c>
      <c r="E128" s="36">
        <v>8.6999999999999993</v>
      </c>
      <c r="F128" s="37">
        <v>16</v>
      </c>
      <c r="G128" s="9">
        <f ca="1"/>
        <v>10.85</v>
      </c>
    </row>
    <row r="129" spans="1:7" x14ac:dyDescent="0.25">
      <c r="A129" s="15" t="s">
        <v>8</v>
      </c>
      <c r="B129" s="16">
        <v>44324</v>
      </c>
      <c r="C129" s="12">
        <v>17.2</v>
      </c>
      <c r="D129" s="17">
        <v>12.320967741935483</v>
      </c>
      <c r="E129" s="36">
        <v>8.6</v>
      </c>
      <c r="F129" s="37">
        <v>25.8</v>
      </c>
      <c r="G129" s="9">
        <f ca="1"/>
        <v>7.8000000000000007</v>
      </c>
    </row>
    <row r="130" spans="1:7" x14ac:dyDescent="0.25">
      <c r="A130" s="15" t="s">
        <v>9</v>
      </c>
      <c r="B130" s="16">
        <v>44325</v>
      </c>
      <c r="C130" s="12">
        <v>18.649999999999999</v>
      </c>
      <c r="D130" s="17">
        <v>12.320967741935483</v>
      </c>
      <c r="E130" s="36">
        <v>15.9</v>
      </c>
      <c r="F130" s="37">
        <v>21.4</v>
      </c>
      <c r="G130" s="9">
        <f ca="1"/>
        <v>9.15</v>
      </c>
    </row>
    <row r="131" spans="1:7" x14ac:dyDescent="0.25">
      <c r="A131" s="15" t="s">
        <v>10</v>
      </c>
      <c r="B131" s="16">
        <v>44326</v>
      </c>
      <c r="C131" s="12">
        <v>13.549999999999999</v>
      </c>
      <c r="D131" s="17">
        <v>12.320967741935483</v>
      </c>
      <c r="E131" s="36">
        <v>8.6999999999999993</v>
      </c>
      <c r="F131" s="37">
        <v>18.399999999999999</v>
      </c>
      <c r="G131" s="9">
        <f ca="1"/>
        <v>14</v>
      </c>
    </row>
    <row r="132" spans="1:7" x14ac:dyDescent="0.25">
      <c r="A132" s="15" t="s">
        <v>6</v>
      </c>
      <c r="B132" s="16">
        <v>44327</v>
      </c>
      <c r="C132" s="12">
        <v>10.9</v>
      </c>
      <c r="D132" s="17">
        <v>12.320967741935483</v>
      </c>
      <c r="E132" s="36">
        <v>7.5</v>
      </c>
      <c r="F132" s="37">
        <v>14.3</v>
      </c>
      <c r="G132" s="9">
        <f ca="1"/>
        <v>14.55</v>
      </c>
    </row>
    <row r="133" spans="1:7" x14ac:dyDescent="0.25">
      <c r="A133" s="15" t="s">
        <v>11</v>
      </c>
      <c r="B133" s="16">
        <v>44328</v>
      </c>
      <c r="C133" s="12">
        <v>10.149999999999999</v>
      </c>
      <c r="D133" s="17">
        <v>12.320967741935483</v>
      </c>
      <c r="E133" s="36">
        <v>4.5999999999999996</v>
      </c>
      <c r="F133" s="37">
        <v>15.7</v>
      </c>
      <c r="G133" s="9">
        <f ca="1"/>
        <v>15.149999999999999</v>
      </c>
    </row>
    <row r="134" spans="1:7" x14ac:dyDescent="0.25">
      <c r="A134" s="15" t="s">
        <v>12</v>
      </c>
      <c r="B134" s="16">
        <v>44329</v>
      </c>
      <c r="C134" s="12">
        <v>11.15</v>
      </c>
      <c r="D134" s="17">
        <v>12.320967741935483</v>
      </c>
      <c r="E134" s="36">
        <v>7.3</v>
      </c>
      <c r="F134" s="37">
        <v>15</v>
      </c>
      <c r="G134" s="9">
        <f ca="1"/>
        <v>4.75</v>
      </c>
    </row>
    <row r="135" spans="1:7" x14ac:dyDescent="0.25">
      <c r="A135" s="15" t="s">
        <v>7</v>
      </c>
      <c r="B135" s="16">
        <v>44330</v>
      </c>
      <c r="C135" s="12">
        <v>11.25</v>
      </c>
      <c r="D135" s="17">
        <v>12.320967741935483</v>
      </c>
      <c r="E135" s="36">
        <v>7.3</v>
      </c>
      <c r="F135" s="37">
        <v>15.2</v>
      </c>
      <c r="G135" s="9">
        <f ca="1"/>
        <v>6.4499999999999993</v>
      </c>
    </row>
    <row r="136" spans="1:7" x14ac:dyDescent="0.25">
      <c r="A136" s="15" t="s">
        <v>8</v>
      </c>
      <c r="B136" s="16">
        <v>44331</v>
      </c>
      <c r="C136" s="12">
        <v>10.1</v>
      </c>
      <c r="D136" s="17">
        <v>12.320967741935483</v>
      </c>
      <c r="E136" s="36">
        <v>7.8</v>
      </c>
      <c r="F136" s="37">
        <v>12.4</v>
      </c>
      <c r="G136" s="9">
        <f ca="1"/>
        <v>4.5</v>
      </c>
    </row>
    <row r="137" spans="1:7" x14ac:dyDescent="0.25">
      <c r="A137" s="15" t="s">
        <v>9</v>
      </c>
      <c r="B137" s="16">
        <v>44332</v>
      </c>
      <c r="C137" s="12">
        <v>13.7</v>
      </c>
      <c r="D137" s="17">
        <v>12.320967741935483</v>
      </c>
      <c r="E137" s="36">
        <v>11.1</v>
      </c>
      <c r="F137" s="37">
        <v>16.3</v>
      </c>
      <c r="G137" s="9">
        <f ca="1"/>
        <v>11.25</v>
      </c>
    </row>
    <row r="138" spans="1:7" x14ac:dyDescent="0.25">
      <c r="A138" s="15" t="s">
        <v>10</v>
      </c>
      <c r="B138" s="16">
        <v>44333</v>
      </c>
      <c r="C138" s="12">
        <v>11.899999999999999</v>
      </c>
      <c r="D138" s="17">
        <v>12.320967741935483</v>
      </c>
      <c r="E138" s="36">
        <v>8.6</v>
      </c>
      <c r="F138" s="37">
        <v>15.2</v>
      </c>
      <c r="G138" s="9">
        <f ca="1"/>
        <v>9.6000000000000014</v>
      </c>
    </row>
    <row r="139" spans="1:7" x14ac:dyDescent="0.25">
      <c r="A139" s="15" t="s">
        <v>6</v>
      </c>
      <c r="B139" s="16">
        <v>44334</v>
      </c>
      <c r="C139" s="12">
        <v>8.85</v>
      </c>
      <c r="D139" s="17">
        <v>12.320967741935483</v>
      </c>
      <c r="E139" s="36">
        <v>6</v>
      </c>
      <c r="F139" s="37">
        <v>11.7</v>
      </c>
      <c r="G139" s="9">
        <f ca="1"/>
        <v>9.0500000000000007</v>
      </c>
    </row>
    <row r="140" spans="1:7" x14ac:dyDescent="0.25">
      <c r="A140" s="15" t="s">
        <v>11</v>
      </c>
      <c r="B140" s="16">
        <v>44335</v>
      </c>
      <c r="C140" s="12">
        <v>10.9</v>
      </c>
      <c r="D140" s="17">
        <v>12.320967741935483</v>
      </c>
      <c r="E140" s="36">
        <v>5.7</v>
      </c>
      <c r="F140" s="37">
        <v>16.100000000000001</v>
      </c>
      <c r="G140" s="9">
        <f ca="1"/>
        <v>6.05</v>
      </c>
    </row>
    <row r="141" spans="1:7" x14ac:dyDescent="0.25">
      <c r="A141" s="15" t="s">
        <v>12</v>
      </c>
      <c r="B141" s="16">
        <v>44336</v>
      </c>
      <c r="C141" s="12">
        <v>11.149999999999999</v>
      </c>
      <c r="D141" s="17">
        <v>12.320967741935483</v>
      </c>
      <c r="E141" s="36">
        <v>3.4</v>
      </c>
      <c r="F141" s="37">
        <v>18.899999999999999</v>
      </c>
      <c r="G141" s="9">
        <f ca="1"/>
        <v>6.8500000000000005</v>
      </c>
    </row>
    <row r="142" spans="1:7" x14ac:dyDescent="0.25">
      <c r="A142" s="15" t="s">
        <v>7</v>
      </c>
      <c r="B142" s="16">
        <v>44337</v>
      </c>
      <c r="C142" s="12">
        <v>11.350000000000001</v>
      </c>
      <c r="D142" s="17">
        <v>12.320967741935483</v>
      </c>
      <c r="E142" s="36">
        <v>8.9</v>
      </c>
      <c r="F142" s="37">
        <v>13.8</v>
      </c>
      <c r="G142" s="9">
        <f ca="1"/>
        <v>4.25</v>
      </c>
    </row>
    <row r="143" spans="1:7" x14ac:dyDescent="0.25">
      <c r="A143" s="15" t="s">
        <v>8</v>
      </c>
      <c r="B143" s="16">
        <v>44338</v>
      </c>
      <c r="C143" s="12">
        <v>10.75</v>
      </c>
      <c r="D143" s="17">
        <v>12.320967741935483</v>
      </c>
      <c r="E143" s="36">
        <v>8</v>
      </c>
      <c r="F143" s="37">
        <v>13.5</v>
      </c>
      <c r="G143" s="9">
        <f ca="1"/>
        <v>3.5</v>
      </c>
    </row>
    <row r="144" spans="1:7" x14ac:dyDescent="0.25">
      <c r="A144" s="15" t="s">
        <v>9</v>
      </c>
      <c r="B144" s="16">
        <v>44339</v>
      </c>
      <c r="C144" s="12">
        <v>10.4</v>
      </c>
      <c r="D144" s="17">
        <v>12.320967741935483</v>
      </c>
      <c r="E144" s="36">
        <v>3.6</v>
      </c>
      <c r="F144" s="37">
        <v>17.2</v>
      </c>
      <c r="G144" s="9">
        <f ca="1"/>
        <v>3.5999999999999996</v>
      </c>
    </row>
    <row r="145" spans="1:7" x14ac:dyDescent="0.25">
      <c r="A145" s="15" t="s">
        <v>10</v>
      </c>
      <c r="B145" s="16">
        <v>44340</v>
      </c>
      <c r="C145" s="12">
        <v>10.9</v>
      </c>
      <c r="D145" s="17">
        <v>12.320967741935483</v>
      </c>
      <c r="E145" s="36">
        <v>7.7</v>
      </c>
      <c r="F145" s="37">
        <v>14.1</v>
      </c>
      <c r="G145" s="9">
        <f ca="1"/>
        <v>2.4000000000000004</v>
      </c>
    </row>
    <row r="146" spans="1:7" x14ac:dyDescent="0.25">
      <c r="A146" s="15" t="s">
        <v>6</v>
      </c>
      <c r="B146" s="16">
        <v>44341</v>
      </c>
      <c r="C146" s="12">
        <v>11.7</v>
      </c>
      <c r="D146" s="17">
        <v>12.320967741935483</v>
      </c>
      <c r="E146" s="36">
        <v>7</v>
      </c>
      <c r="F146" s="37">
        <v>16.399999999999999</v>
      </c>
      <c r="G146" s="9">
        <f ca="1"/>
        <v>3.9499999999999997</v>
      </c>
    </row>
    <row r="147" spans="1:7" x14ac:dyDescent="0.25">
      <c r="A147" s="15" t="s">
        <v>11</v>
      </c>
      <c r="B147" s="16">
        <v>44342</v>
      </c>
      <c r="C147" s="12">
        <v>10.950000000000001</v>
      </c>
      <c r="D147" s="17">
        <v>12.320967741935483</v>
      </c>
      <c r="E147" s="36">
        <v>4.8</v>
      </c>
      <c r="F147" s="37">
        <v>17.100000000000001</v>
      </c>
      <c r="G147" s="9">
        <f ca="1"/>
        <v>6.5</v>
      </c>
    </row>
    <row r="148" spans="1:7" x14ac:dyDescent="0.25">
      <c r="A148" s="15" t="s">
        <v>12</v>
      </c>
      <c r="B148" s="16">
        <v>44343</v>
      </c>
      <c r="C148" s="12">
        <v>13.200000000000001</v>
      </c>
      <c r="D148" s="17">
        <v>12.320967741935483</v>
      </c>
      <c r="E148" s="36">
        <v>4.3</v>
      </c>
      <c r="F148" s="37">
        <v>22.1</v>
      </c>
      <c r="G148" s="9">
        <f ca="1"/>
        <v>4.0999999999999996</v>
      </c>
    </row>
    <row r="149" spans="1:7" x14ac:dyDescent="0.25">
      <c r="A149" s="15" t="s">
        <v>7</v>
      </c>
      <c r="B149" s="16">
        <v>44344</v>
      </c>
      <c r="C149" s="12">
        <v>16.899999999999999</v>
      </c>
      <c r="D149" s="17">
        <v>12.320967741935483</v>
      </c>
      <c r="E149" s="36">
        <v>8.1</v>
      </c>
      <c r="F149" s="37">
        <v>25.7</v>
      </c>
      <c r="G149" s="9">
        <f ca="1"/>
        <v>5.05</v>
      </c>
    </row>
    <row r="150" spans="1:7" x14ac:dyDescent="0.25">
      <c r="A150" s="15" t="s">
        <v>8</v>
      </c>
      <c r="B150" s="16">
        <v>44345</v>
      </c>
      <c r="C150" s="12">
        <v>18.95</v>
      </c>
      <c r="D150" s="17">
        <v>12.320967741935483</v>
      </c>
      <c r="E150" s="36">
        <v>13.1</v>
      </c>
      <c r="F150" s="37">
        <v>24.8</v>
      </c>
      <c r="G150" s="9">
        <f ca="1"/>
        <v>2.4000000000000004</v>
      </c>
    </row>
    <row r="151" spans="1:7" x14ac:dyDescent="0.25">
      <c r="A151" s="15" t="s">
        <v>9</v>
      </c>
      <c r="B151" s="16">
        <v>44346</v>
      </c>
      <c r="C151" s="12">
        <v>18</v>
      </c>
      <c r="D151" s="17">
        <v>12.320967741935483</v>
      </c>
      <c r="E151" s="36">
        <v>10.8</v>
      </c>
      <c r="F151" s="37">
        <v>25.2</v>
      </c>
      <c r="G151" s="9">
        <f ca="1"/>
        <v>5.45</v>
      </c>
    </row>
    <row r="152" spans="1:7" ht="16.5" thickBot="1" x14ac:dyDescent="0.3">
      <c r="A152" s="18" t="s">
        <v>10</v>
      </c>
      <c r="B152" s="19">
        <v>44347</v>
      </c>
      <c r="C152" s="20">
        <v>17.850000000000001</v>
      </c>
      <c r="D152" s="21">
        <v>12.320967741935483</v>
      </c>
      <c r="E152" s="38">
        <v>8.9</v>
      </c>
      <c r="F152" s="39">
        <v>26.8</v>
      </c>
      <c r="G152" s="9">
        <f ca="1"/>
        <v>4.9000000000000004</v>
      </c>
    </row>
    <row r="153" spans="1:7" ht="16.5" thickTop="1" x14ac:dyDescent="0.25">
      <c r="A153" s="10" t="s">
        <v>6</v>
      </c>
      <c r="B153" s="11">
        <v>44348</v>
      </c>
      <c r="C153" s="40">
        <v>20</v>
      </c>
      <c r="D153" s="13">
        <v>18.599999999999998</v>
      </c>
      <c r="E153" s="40">
        <v>14.7</v>
      </c>
      <c r="F153" s="13">
        <v>25.3</v>
      </c>
      <c r="G153" s="9">
        <f ca="1"/>
        <v>5.65</v>
      </c>
    </row>
    <row r="154" spans="1:7" x14ac:dyDescent="0.25">
      <c r="A154" s="15" t="s">
        <v>11</v>
      </c>
      <c r="B154" s="16">
        <v>44349</v>
      </c>
      <c r="C154" s="41">
        <v>17.950000000000003</v>
      </c>
      <c r="D154" s="17">
        <v>18.599999999999998</v>
      </c>
      <c r="E154" s="41">
        <v>14.3</v>
      </c>
      <c r="F154" s="17">
        <v>21.6</v>
      </c>
      <c r="G154" s="9">
        <f ca="1"/>
        <v>3.5999999999999996</v>
      </c>
    </row>
    <row r="155" spans="1:7" x14ac:dyDescent="0.25">
      <c r="A155" s="15" t="s">
        <v>12</v>
      </c>
      <c r="B155" s="16">
        <v>44350</v>
      </c>
      <c r="C155" s="41">
        <v>19.899999999999999</v>
      </c>
      <c r="D155" s="17">
        <v>18.599999999999998</v>
      </c>
      <c r="E155" s="41">
        <v>13.4</v>
      </c>
      <c r="F155" s="17">
        <v>26.4</v>
      </c>
      <c r="G155" s="9">
        <f ca="1"/>
        <v>9.15</v>
      </c>
    </row>
    <row r="156" spans="1:7" x14ac:dyDescent="0.25">
      <c r="A156" s="15" t="s">
        <v>7</v>
      </c>
      <c r="B156" s="16">
        <v>44351</v>
      </c>
      <c r="C156" s="41">
        <v>17</v>
      </c>
      <c r="D156" s="17">
        <v>18.599999999999998</v>
      </c>
      <c r="E156" s="41">
        <v>14.4</v>
      </c>
      <c r="F156" s="17">
        <v>19.600000000000001</v>
      </c>
      <c r="G156" s="9">
        <f ca="1"/>
        <v>6.4</v>
      </c>
    </row>
    <row r="157" spans="1:7" x14ac:dyDescent="0.25">
      <c r="A157" s="15" t="s">
        <v>8</v>
      </c>
      <c r="B157" s="16">
        <v>44352</v>
      </c>
      <c r="C157" s="41">
        <v>15.55</v>
      </c>
      <c r="D157" s="17">
        <v>18.599999999999998</v>
      </c>
      <c r="E157" s="41">
        <v>11.3</v>
      </c>
      <c r="F157" s="17">
        <v>19.8</v>
      </c>
      <c r="G157" s="9">
        <f ca="1"/>
        <v>8.1</v>
      </c>
    </row>
    <row r="158" spans="1:7" x14ac:dyDescent="0.25">
      <c r="A158" s="15" t="s">
        <v>9</v>
      </c>
      <c r="B158" s="16">
        <v>44353</v>
      </c>
      <c r="C158" s="41">
        <v>15.15</v>
      </c>
      <c r="D158" s="17">
        <v>18.599999999999998</v>
      </c>
      <c r="E158" s="41">
        <v>10</v>
      </c>
      <c r="F158" s="17">
        <v>20.3</v>
      </c>
      <c r="G158" s="9">
        <f ca="1"/>
        <v>10.050000000000001</v>
      </c>
    </row>
    <row r="159" spans="1:7" x14ac:dyDescent="0.25">
      <c r="A159" s="15" t="s">
        <v>10</v>
      </c>
      <c r="B159" s="16">
        <v>44354</v>
      </c>
      <c r="C159" s="41">
        <v>16.8</v>
      </c>
      <c r="D159" s="17">
        <v>18.599999999999998</v>
      </c>
      <c r="E159" s="41">
        <v>10.9</v>
      </c>
      <c r="F159" s="17">
        <v>22.7</v>
      </c>
      <c r="G159" s="9" t="e">
        <f ca="1"/>
        <v>#N/A</v>
      </c>
    </row>
    <row r="160" spans="1:7" x14ac:dyDescent="0.25">
      <c r="A160" s="15" t="s">
        <v>6</v>
      </c>
      <c r="B160" s="16">
        <v>44355</v>
      </c>
      <c r="C160" s="41">
        <v>17.75</v>
      </c>
      <c r="D160" s="17">
        <v>18.599999999999998</v>
      </c>
      <c r="E160" s="41">
        <v>10.4</v>
      </c>
      <c r="F160" s="17">
        <v>25.1</v>
      </c>
      <c r="G160" s="9" t="e">
        <f ca="1"/>
        <v>#N/A</v>
      </c>
    </row>
    <row r="161" spans="1:7" x14ac:dyDescent="0.25">
      <c r="A161" s="15" t="s">
        <v>11</v>
      </c>
      <c r="B161" s="16">
        <v>44356</v>
      </c>
      <c r="C161" s="41">
        <v>18.299999999999997</v>
      </c>
      <c r="D161" s="17">
        <v>18.599999999999998</v>
      </c>
      <c r="E161" s="41">
        <v>10.7</v>
      </c>
      <c r="F161" s="17">
        <v>25.9</v>
      </c>
      <c r="G161" s="9" t="e">
        <f ca="1"/>
        <v>#N/A</v>
      </c>
    </row>
    <row r="162" spans="1:7" x14ac:dyDescent="0.25">
      <c r="A162" s="15" t="s">
        <v>12</v>
      </c>
      <c r="B162" s="16">
        <v>44357</v>
      </c>
      <c r="C162" s="41">
        <v>20</v>
      </c>
      <c r="D162" s="17">
        <v>18.599999999999998</v>
      </c>
      <c r="E162" s="41">
        <v>13.1</v>
      </c>
      <c r="F162" s="17">
        <v>26.9</v>
      </c>
      <c r="G162" s="9" t="e">
        <f ca="1"/>
        <v>#N/A</v>
      </c>
    </row>
    <row r="163" spans="1:7" x14ac:dyDescent="0.25">
      <c r="A163" s="15" t="s">
        <v>7</v>
      </c>
      <c r="B163" s="16">
        <v>44358</v>
      </c>
      <c r="C163" s="41">
        <v>21.4</v>
      </c>
      <c r="D163" s="17">
        <v>18.599999999999998</v>
      </c>
      <c r="E163" s="41">
        <v>14.2</v>
      </c>
      <c r="F163" s="17">
        <v>28.6</v>
      </c>
      <c r="G163" s="9" t="e">
        <f ca="1"/>
        <v>#N/A</v>
      </c>
    </row>
    <row r="164" spans="1:7" x14ac:dyDescent="0.25">
      <c r="A164" s="15" t="s">
        <v>8</v>
      </c>
      <c r="B164" s="16">
        <v>44359</v>
      </c>
      <c r="C164" s="41">
        <v>21.75</v>
      </c>
      <c r="D164" s="17">
        <v>18.599999999999998</v>
      </c>
      <c r="E164" s="41">
        <v>14.3</v>
      </c>
      <c r="F164" s="17">
        <v>29.2</v>
      </c>
      <c r="G164" s="9" t="e">
        <f ca="1"/>
        <v>#N/A</v>
      </c>
    </row>
    <row r="165" spans="1:7" x14ac:dyDescent="0.25">
      <c r="A165" s="15" t="s">
        <v>9</v>
      </c>
      <c r="B165" s="16">
        <v>44360</v>
      </c>
      <c r="C165" s="41">
        <v>22.3</v>
      </c>
      <c r="D165" s="17">
        <v>18.599999999999998</v>
      </c>
      <c r="E165" s="41">
        <v>15.3</v>
      </c>
      <c r="F165" s="17">
        <v>29.3</v>
      </c>
      <c r="G165" s="9" t="e">
        <f ca="1"/>
        <v>#N/A</v>
      </c>
    </row>
    <row r="166" spans="1:7" x14ac:dyDescent="0.25">
      <c r="A166" s="22" t="s">
        <v>10</v>
      </c>
      <c r="B166" s="23">
        <v>44361</v>
      </c>
      <c r="C166" s="41">
        <v>22.6</v>
      </c>
      <c r="D166" s="17">
        <v>18.599999999999998</v>
      </c>
      <c r="E166" s="41">
        <v>15.3</v>
      </c>
      <c r="F166" s="17">
        <v>29.9</v>
      </c>
      <c r="G166" s="9" t="e">
        <f ca="1"/>
        <v>#N/A</v>
      </c>
    </row>
    <row r="167" spans="1:7" s="33" customFormat="1" ht="15" x14ac:dyDescent="0.25">
      <c r="A167" s="15" t="s">
        <v>6</v>
      </c>
      <c r="B167" s="16">
        <v>44362</v>
      </c>
      <c r="C167" s="41">
        <v>22.5</v>
      </c>
      <c r="D167" s="17">
        <v>18.599999999999998</v>
      </c>
      <c r="E167" s="41">
        <v>15.1</v>
      </c>
      <c r="F167" s="17">
        <v>29.9</v>
      </c>
      <c r="G167" s="33" t="e">
        <f ca="1"/>
        <v>#N/A</v>
      </c>
    </row>
    <row r="168" spans="1:7" x14ac:dyDescent="0.25">
      <c r="A168" s="15" t="s">
        <v>11</v>
      </c>
      <c r="B168" s="16">
        <v>44363</v>
      </c>
      <c r="C168" s="41">
        <v>22.85</v>
      </c>
      <c r="D168" s="17">
        <v>18.599999999999998</v>
      </c>
      <c r="E168" s="41">
        <v>15.1</v>
      </c>
      <c r="F168" s="17">
        <v>30.6</v>
      </c>
      <c r="G168" s="9" t="e">
        <f ca="1"/>
        <v>#N/A</v>
      </c>
    </row>
    <row r="169" spans="1:7" x14ac:dyDescent="0.25">
      <c r="A169" s="15" t="s">
        <v>12</v>
      </c>
      <c r="B169" s="16">
        <v>44364</v>
      </c>
      <c r="C169" s="41">
        <v>20.950000000000003</v>
      </c>
      <c r="D169" s="17">
        <v>18.599999999999998</v>
      </c>
      <c r="E169" s="41">
        <v>17.600000000000001</v>
      </c>
      <c r="F169" s="17">
        <v>24.3</v>
      </c>
      <c r="G169" s="9" t="e">
        <f ca="1"/>
        <v>#N/A</v>
      </c>
    </row>
    <row r="170" spans="1:7" x14ac:dyDescent="0.25">
      <c r="A170" s="15" t="s">
        <v>7</v>
      </c>
      <c r="B170" s="16">
        <v>44365</v>
      </c>
      <c r="C170" s="41">
        <v>20.350000000000001</v>
      </c>
      <c r="D170" s="17">
        <v>18.599999999999998</v>
      </c>
      <c r="E170" s="41">
        <v>15.4</v>
      </c>
      <c r="F170" s="17">
        <v>25.3</v>
      </c>
      <c r="G170" s="9" t="e">
        <f ca="1"/>
        <v>#N/A</v>
      </c>
    </row>
    <row r="171" spans="1:7" x14ac:dyDescent="0.25">
      <c r="A171" s="15" t="s">
        <v>8</v>
      </c>
      <c r="B171" s="16">
        <v>44366</v>
      </c>
      <c r="C171" s="41">
        <v>21.55</v>
      </c>
      <c r="D171" s="17">
        <v>18.599999999999998</v>
      </c>
      <c r="E171" s="41">
        <v>16.8</v>
      </c>
      <c r="F171" s="17">
        <v>26.3</v>
      </c>
      <c r="G171" s="9" t="e">
        <f ca="1"/>
        <v>#N/A</v>
      </c>
    </row>
    <row r="172" spans="1:7" x14ac:dyDescent="0.25">
      <c r="A172" s="15" t="s">
        <v>9</v>
      </c>
      <c r="B172" s="16">
        <v>44367</v>
      </c>
      <c r="C172" s="41">
        <v>18.399999999999999</v>
      </c>
      <c r="D172" s="17">
        <v>18.599999999999998</v>
      </c>
      <c r="E172" s="41">
        <v>14.6</v>
      </c>
      <c r="F172" s="17">
        <v>22.2</v>
      </c>
      <c r="G172" s="9" t="e">
        <f ca="1"/>
        <v>#N/A</v>
      </c>
    </row>
    <row r="173" spans="1:7" x14ac:dyDescent="0.25">
      <c r="A173" s="15" t="s">
        <v>10</v>
      </c>
      <c r="B173" s="16">
        <v>44368</v>
      </c>
      <c r="C173" s="41">
        <v>18.25</v>
      </c>
      <c r="D173" s="17">
        <v>18.599999999999998</v>
      </c>
      <c r="E173" s="41">
        <v>14.3</v>
      </c>
      <c r="F173" s="17">
        <v>22.2</v>
      </c>
      <c r="G173" s="9" t="e">
        <f ca="1"/>
        <v>#N/A</v>
      </c>
    </row>
    <row r="174" spans="1:7" x14ac:dyDescent="0.25">
      <c r="A174" s="15" t="s">
        <v>6</v>
      </c>
      <c r="B174" s="16">
        <v>44369</v>
      </c>
      <c r="C174" s="41">
        <v>16.55</v>
      </c>
      <c r="D174" s="17">
        <v>18.599999999999998</v>
      </c>
      <c r="E174" s="41">
        <v>12.8</v>
      </c>
      <c r="F174" s="17">
        <v>20.3</v>
      </c>
      <c r="G174" s="9" t="e">
        <f ca="1"/>
        <v>#N/A</v>
      </c>
    </row>
    <row r="175" spans="1:7" x14ac:dyDescent="0.25">
      <c r="A175" s="15" t="s">
        <v>11</v>
      </c>
      <c r="B175" s="16">
        <v>44370</v>
      </c>
      <c r="C175" s="41">
        <v>17.350000000000001</v>
      </c>
      <c r="D175" s="17">
        <v>18.599999999999998</v>
      </c>
      <c r="E175" s="41">
        <v>13.4</v>
      </c>
      <c r="F175" s="17">
        <v>21.3</v>
      </c>
      <c r="G175" s="9" t="e">
        <f ca="1"/>
        <v>#N/A</v>
      </c>
    </row>
    <row r="176" spans="1:7" x14ac:dyDescent="0.25">
      <c r="A176" s="15" t="s">
        <v>12</v>
      </c>
      <c r="B176" s="16">
        <v>44371</v>
      </c>
      <c r="C176" s="41">
        <v>15.6</v>
      </c>
      <c r="D176" s="17">
        <v>18.599999999999998</v>
      </c>
      <c r="E176" s="41">
        <v>13.8</v>
      </c>
      <c r="F176" s="17">
        <v>17.399999999999999</v>
      </c>
      <c r="G176" s="9" t="e">
        <f ca="1"/>
        <v>#N/A</v>
      </c>
    </row>
    <row r="177" spans="1:7" x14ac:dyDescent="0.25">
      <c r="A177" s="15" t="s">
        <v>7</v>
      </c>
      <c r="B177" s="16">
        <v>44372</v>
      </c>
      <c r="C177" s="41">
        <v>16.100000000000001</v>
      </c>
      <c r="D177" s="17">
        <v>18.599999999999998</v>
      </c>
      <c r="E177" s="41">
        <v>9.4</v>
      </c>
      <c r="F177" s="17">
        <v>22.8</v>
      </c>
      <c r="G177" s="9" t="e">
        <f ca="1"/>
        <v>#N/A</v>
      </c>
    </row>
    <row r="178" spans="1:7" x14ac:dyDescent="0.25">
      <c r="A178" s="15" t="s">
        <v>8</v>
      </c>
      <c r="B178" s="16">
        <v>44373</v>
      </c>
      <c r="C178" s="41">
        <v>17.100000000000001</v>
      </c>
      <c r="D178" s="17">
        <v>18.599999999999998</v>
      </c>
      <c r="E178" s="41">
        <v>9.4</v>
      </c>
      <c r="F178" s="17">
        <v>24.8</v>
      </c>
      <c r="G178" s="9" t="e">
        <f ca="1"/>
        <v>#N/A</v>
      </c>
    </row>
    <row r="179" spans="1:7" x14ac:dyDescent="0.25">
      <c r="A179" s="15" t="s">
        <v>9</v>
      </c>
      <c r="B179" s="16">
        <v>44374</v>
      </c>
      <c r="C179" s="41">
        <v>16.899999999999999</v>
      </c>
      <c r="D179" s="17">
        <v>18.599999999999998</v>
      </c>
      <c r="E179" s="41">
        <v>15.3</v>
      </c>
      <c r="F179" s="17">
        <v>18.5</v>
      </c>
      <c r="G179" s="9" t="e">
        <f ca="1"/>
        <v>#N/A</v>
      </c>
    </row>
    <row r="180" spans="1:7" x14ac:dyDescent="0.25">
      <c r="A180" s="15" t="s">
        <v>10</v>
      </c>
      <c r="B180" s="16">
        <v>44375</v>
      </c>
      <c r="C180" s="41">
        <v>15.450000000000001</v>
      </c>
      <c r="D180" s="17">
        <v>18.599999999999998</v>
      </c>
      <c r="E180" s="41">
        <v>10.8</v>
      </c>
      <c r="F180" s="17">
        <v>20.100000000000001</v>
      </c>
      <c r="G180" s="9" t="e">
        <f ca="1"/>
        <v>#N/A</v>
      </c>
    </row>
    <row r="181" spans="1:7" x14ac:dyDescent="0.25">
      <c r="A181" s="15" t="s">
        <v>6</v>
      </c>
      <c r="B181" s="16">
        <v>44376</v>
      </c>
      <c r="C181" s="41">
        <v>15</v>
      </c>
      <c r="D181" s="17">
        <v>18.599999999999998</v>
      </c>
      <c r="E181" s="41">
        <v>12.9</v>
      </c>
      <c r="F181" s="17">
        <v>17.100000000000001</v>
      </c>
      <c r="G181" s="9" t="e">
        <f ca="1"/>
        <v>#N/A</v>
      </c>
    </row>
    <row r="182" spans="1:7" ht="16.5" thickBot="1" x14ac:dyDescent="0.3">
      <c r="A182" s="18" t="s">
        <v>11</v>
      </c>
      <c r="B182" s="19">
        <v>44377</v>
      </c>
      <c r="C182" s="20">
        <v>16.649999999999999</v>
      </c>
      <c r="D182" s="21">
        <v>18.599999999999998</v>
      </c>
      <c r="E182" s="20">
        <v>12.9</v>
      </c>
      <c r="F182" s="21">
        <v>20.399999999999999</v>
      </c>
      <c r="G182" s="9" t="e">
        <f ca="1"/>
        <v>#N/A</v>
      </c>
    </row>
    <row r="183" spans="1:7" ht="16.5" thickTop="1" x14ac:dyDescent="0.25">
      <c r="A183" s="10" t="s">
        <v>12</v>
      </c>
      <c r="B183" s="11">
        <v>44378</v>
      </c>
      <c r="C183" s="12">
        <v>17.549999999999997</v>
      </c>
      <c r="D183" s="14">
        <v>18.687096774193545</v>
      </c>
      <c r="E183" s="12">
        <v>10.199999999999999</v>
      </c>
      <c r="F183" s="14">
        <v>24.9</v>
      </c>
      <c r="G183" s="9" t="e">
        <f ca="1"/>
        <v>#N/A</v>
      </c>
    </row>
    <row r="184" spans="1:7" x14ac:dyDescent="0.25">
      <c r="A184" s="15" t="s">
        <v>7</v>
      </c>
      <c r="B184" s="16">
        <v>44379</v>
      </c>
      <c r="C184" s="41">
        <v>20.100000000000001</v>
      </c>
      <c r="D184" s="17">
        <v>18.687096774193545</v>
      </c>
      <c r="E184" s="41">
        <v>13.6</v>
      </c>
      <c r="F184" s="17">
        <v>26.6</v>
      </c>
      <c r="G184" s="9" t="e">
        <f ca="1"/>
        <v>#N/A</v>
      </c>
    </row>
    <row r="185" spans="1:7" x14ac:dyDescent="0.25">
      <c r="A185" s="15" t="s">
        <v>8</v>
      </c>
      <c r="B185" s="16">
        <v>44380</v>
      </c>
      <c r="C185" s="41">
        <v>20.149999999999999</v>
      </c>
      <c r="D185" s="17">
        <v>18.687096774193545</v>
      </c>
      <c r="E185" s="41">
        <v>16.600000000000001</v>
      </c>
      <c r="F185" s="17">
        <v>23.7</v>
      </c>
      <c r="G185" s="9" t="e">
        <f ca="1"/>
        <v>#N/A</v>
      </c>
    </row>
    <row r="186" spans="1:7" x14ac:dyDescent="0.25">
      <c r="A186" s="15" t="s">
        <v>9</v>
      </c>
      <c r="B186" s="16">
        <v>44381</v>
      </c>
      <c r="C186" s="41">
        <v>17.55</v>
      </c>
      <c r="D186" s="17">
        <v>18.687096774193545</v>
      </c>
      <c r="E186" s="41">
        <v>15.1</v>
      </c>
      <c r="F186" s="17">
        <v>20</v>
      </c>
      <c r="G186" s="9" t="e">
        <f ca="1"/>
        <v>#N/A</v>
      </c>
    </row>
    <row r="187" spans="1:7" x14ac:dyDescent="0.25">
      <c r="A187" s="15" t="s">
        <v>10</v>
      </c>
      <c r="B187" s="16">
        <v>44382</v>
      </c>
      <c r="C187" s="41">
        <v>20.350000000000001</v>
      </c>
      <c r="D187" s="17">
        <v>18.687096774193545</v>
      </c>
      <c r="E187" s="41">
        <v>15.6</v>
      </c>
      <c r="F187" s="17">
        <v>25.1</v>
      </c>
      <c r="G187" s="9" t="e">
        <f ca="1"/>
        <v>#N/A</v>
      </c>
    </row>
    <row r="188" spans="1:7" x14ac:dyDescent="0.25">
      <c r="A188" s="15" t="s">
        <v>6</v>
      </c>
      <c r="B188" s="16">
        <v>44383</v>
      </c>
      <c r="C188" s="41">
        <v>18.100000000000001</v>
      </c>
      <c r="D188" s="17">
        <v>18.687096774193545</v>
      </c>
      <c r="E188" s="41">
        <v>14.9</v>
      </c>
      <c r="F188" s="17">
        <v>21.3</v>
      </c>
      <c r="G188" s="9" t="e">
        <f ca="1"/>
        <v>#N/A</v>
      </c>
    </row>
    <row r="189" spans="1:7" x14ac:dyDescent="0.25">
      <c r="A189" s="15" t="s">
        <v>11</v>
      </c>
      <c r="B189" s="16">
        <v>44384</v>
      </c>
      <c r="C189" s="41">
        <v>15.850000000000001</v>
      </c>
      <c r="D189" s="17">
        <v>18.687096774193545</v>
      </c>
      <c r="E189" s="41">
        <v>9.9</v>
      </c>
      <c r="F189" s="17">
        <v>21.8</v>
      </c>
      <c r="G189" s="9" t="e">
        <f ca="1"/>
        <v>#N/A</v>
      </c>
    </row>
    <row r="190" spans="1:7" x14ac:dyDescent="0.25">
      <c r="A190" s="15" t="s">
        <v>12</v>
      </c>
      <c r="B190" s="16">
        <v>44385</v>
      </c>
      <c r="C190" s="41">
        <v>16.3</v>
      </c>
      <c r="D190" s="17">
        <v>18.687096774193545</v>
      </c>
      <c r="E190" s="41">
        <v>12</v>
      </c>
      <c r="F190" s="17">
        <v>20.6</v>
      </c>
      <c r="G190" s="9" t="e">
        <f ca="1"/>
        <v>#N/A</v>
      </c>
    </row>
    <row r="191" spans="1:7" x14ac:dyDescent="0.25">
      <c r="A191" s="15" t="s">
        <v>7</v>
      </c>
      <c r="B191" s="16">
        <v>44386</v>
      </c>
      <c r="C191" s="41">
        <v>16.850000000000001</v>
      </c>
      <c r="D191" s="17">
        <v>18.687096774193545</v>
      </c>
      <c r="E191" s="41">
        <v>11</v>
      </c>
      <c r="F191" s="17">
        <v>22.7</v>
      </c>
      <c r="G191" s="9" t="e">
        <f ca="1"/>
        <v>#N/A</v>
      </c>
    </row>
    <row r="192" spans="1:7" x14ac:dyDescent="0.25">
      <c r="A192" s="15" t="s">
        <v>8</v>
      </c>
      <c r="B192" s="16">
        <v>44387</v>
      </c>
      <c r="C192" s="41">
        <v>16.100000000000001</v>
      </c>
      <c r="D192" s="17">
        <v>18.687096774193545</v>
      </c>
      <c r="E192" s="41">
        <v>10.5</v>
      </c>
      <c r="F192" s="17">
        <v>21.7</v>
      </c>
      <c r="G192" s="9" t="e">
        <f ca="1"/>
        <v>#N/A</v>
      </c>
    </row>
    <row r="193" spans="1:7" x14ac:dyDescent="0.25">
      <c r="A193" s="15" t="s">
        <v>9</v>
      </c>
      <c r="B193" s="16">
        <v>44388</v>
      </c>
      <c r="C193" s="41">
        <v>18.45</v>
      </c>
      <c r="D193" s="17">
        <v>18.687096774193545</v>
      </c>
      <c r="E193" s="41">
        <v>10.7</v>
      </c>
      <c r="F193" s="17">
        <v>26.2</v>
      </c>
      <c r="G193" s="9" t="e">
        <f ca="1"/>
        <v>#N/A</v>
      </c>
    </row>
    <row r="194" spans="1:7" x14ac:dyDescent="0.25">
      <c r="A194" s="15" t="s">
        <v>10</v>
      </c>
      <c r="B194" s="16">
        <v>44389</v>
      </c>
      <c r="C194" s="41">
        <v>16</v>
      </c>
      <c r="D194" s="17">
        <v>18.687096774193545</v>
      </c>
      <c r="E194" s="41">
        <v>13.6</v>
      </c>
      <c r="F194" s="17">
        <v>18.399999999999999</v>
      </c>
      <c r="G194" s="9" t="e">
        <f ca="1"/>
        <v>#N/A</v>
      </c>
    </row>
    <row r="195" spans="1:7" x14ac:dyDescent="0.25">
      <c r="A195" s="15" t="s">
        <v>6</v>
      </c>
      <c r="B195" s="16">
        <v>44390</v>
      </c>
      <c r="C195" s="41">
        <v>14.149999999999999</v>
      </c>
      <c r="D195" s="17">
        <v>18.687096774193545</v>
      </c>
      <c r="E195" s="41">
        <v>11.9</v>
      </c>
      <c r="F195" s="17">
        <v>16.399999999999999</v>
      </c>
      <c r="G195" s="9" t="e">
        <f ca="1"/>
        <v>#N/A</v>
      </c>
    </row>
    <row r="196" spans="1:7" x14ac:dyDescent="0.25">
      <c r="A196" s="15" t="s">
        <v>11</v>
      </c>
      <c r="B196" s="16">
        <v>44391</v>
      </c>
      <c r="C196" s="41">
        <v>17.5</v>
      </c>
      <c r="D196" s="17">
        <v>18.687096774193545</v>
      </c>
      <c r="E196" s="41">
        <v>14.1</v>
      </c>
      <c r="F196" s="17">
        <v>20.9</v>
      </c>
      <c r="G196" s="9" t="e">
        <f ca="1"/>
        <v>#N/A</v>
      </c>
    </row>
    <row r="197" spans="1:7" x14ac:dyDescent="0.25">
      <c r="A197" s="15" t="s">
        <v>12</v>
      </c>
      <c r="B197" s="16">
        <v>44392</v>
      </c>
      <c r="C197" s="41">
        <v>18.350000000000001</v>
      </c>
      <c r="D197" s="17">
        <v>18.687096774193545</v>
      </c>
      <c r="E197" s="41">
        <v>14.4</v>
      </c>
      <c r="F197" s="17">
        <v>22.3</v>
      </c>
      <c r="G197" s="9" t="e">
        <f ca="1"/>
        <v>#N/A</v>
      </c>
    </row>
    <row r="198" spans="1:7" x14ac:dyDescent="0.25">
      <c r="A198" s="15" t="s">
        <v>7</v>
      </c>
      <c r="B198" s="16">
        <v>44393</v>
      </c>
      <c r="C198" s="41">
        <v>16.549999999999997</v>
      </c>
      <c r="D198" s="17">
        <v>18.687096774193545</v>
      </c>
      <c r="E198" s="41">
        <v>12.7</v>
      </c>
      <c r="F198" s="17">
        <v>20.399999999999999</v>
      </c>
      <c r="G198" s="9" t="e">
        <f ca="1"/>
        <v>#N/A</v>
      </c>
    </row>
    <row r="199" spans="1:7" x14ac:dyDescent="0.25">
      <c r="A199" s="15" t="s">
        <v>8</v>
      </c>
      <c r="B199" s="16">
        <v>44394</v>
      </c>
      <c r="C199" s="41">
        <v>19.05</v>
      </c>
      <c r="D199" s="17">
        <v>18.687096774193545</v>
      </c>
      <c r="E199" s="41">
        <v>13.8</v>
      </c>
      <c r="F199" s="17">
        <v>24.3</v>
      </c>
      <c r="G199" s="9" t="e">
        <f ca="1"/>
        <v>#N/A</v>
      </c>
    </row>
    <row r="200" spans="1:7" x14ac:dyDescent="0.25">
      <c r="A200" s="15" t="s">
        <v>9</v>
      </c>
      <c r="B200" s="16">
        <v>44395</v>
      </c>
      <c r="C200" s="41">
        <v>21.1</v>
      </c>
      <c r="D200" s="17">
        <v>18.687096774193545</v>
      </c>
      <c r="E200" s="41">
        <v>14.4</v>
      </c>
      <c r="F200" s="17">
        <v>27.8</v>
      </c>
      <c r="G200" s="9" t="e">
        <f ca="1"/>
        <v>#N/A</v>
      </c>
    </row>
    <row r="201" spans="1:7" x14ac:dyDescent="0.25">
      <c r="A201" s="15" t="s">
        <v>10</v>
      </c>
      <c r="B201" s="16">
        <v>44396</v>
      </c>
      <c r="C201" s="41">
        <v>21.4</v>
      </c>
      <c r="D201" s="17">
        <v>18.687096774193545</v>
      </c>
      <c r="E201" s="41">
        <v>14.2</v>
      </c>
      <c r="F201" s="17">
        <v>28.6</v>
      </c>
      <c r="G201" s="9" t="e">
        <f ca="1"/>
        <v>#N/A</v>
      </c>
    </row>
    <row r="202" spans="1:7" x14ac:dyDescent="0.25">
      <c r="A202" s="15" t="s">
        <v>6</v>
      </c>
      <c r="B202" s="16">
        <v>44397</v>
      </c>
      <c r="C202" s="41">
        <v>23.799999999999997</v>
      </c>
      <c r="D202" s="17">
        <v>18.687096774193545</v>
      </c>
      <c r="E202" s="41">
        <v>16.399999999999999</v>
      </c>
      <c r="F202" s="17">
        <v>31.2</v>
      </c>
      <c r="G202" s="9" t="e">
        <f ca="1"/>
        <v>#N/A</v>
      </c>
    </row>
    <row r="203" spans="1:7" x14ac:dyDescent="0.25">
      <c r="A203" s="15" t="s">
        <v>11</v>
      </c>
      <c r="B203" s="16">
        <v>44398</v>
      </c>
      <c r="C203" s="41">
        <v>23.15</v>
      </c>
      <c r="D203" s="17">
        <v>18.687096774193545</v>
      </c>
      <c r="E203" s="41">
        <v>15.8</v>
      </c>
      <c r="F203" s="17">
        <v>30.5</v>
      </c>
      <c r="G203" s="9" t="e">
        <f ca="1"/>
        <v>#N/A</v>
      </c>
    </row>
    <row r="204" spans="1:7" x14ac:dyDescent="0.25">
      <c r="A204" s="15" t="s">
        <v>12</v>
      </c>
      <c r="B204" s="16">
        <v>44399</v>
      </c>
      <c r="C204" s="41">
        <v>22.75</v>
      </c>
      <c r="D204" s="17">
        <v>18.687096774193545</v>
      </c>
      <c r="E204" s="41">
        <v>14.7</v>
      </c>
      <c r="F204" s="17">
        <v>30.8</v>
      </c>
      <c r="G204" s="9" t="e">
        <f ca="1"/>
        <v>#N/A</v>
      </c>
    </row>
    <row r="205" spans="1:7" x14ac:dyDescent="0.25">
      <c r="A205" s="15" t="s">
        <v>7</v>
      </c>
      <c r="B205" s="16">
        <v>44400</v>
      </c>
      <c r="C205" s="41">
        <v>23.6</v>
      </c>
      <c r="D205" s="17">
        <v>18.687096774193545</v>
      </c>
      <c r="E205" s="41">
        <v>16.600000000000001</v>
      </c>
      <c r="F205" s="17">
        <v>30.6</v>
      </c>
      <c r="G205" s="9" t="e">
        <f ca="1"/>
        <v>#N/A</v>
      </c>
    </row>
    <row r="206" spans="1:7" x14ac:dyDescent="0.25">
      <c r="A206" s="15" t="s">
        <v>8</v>
      </c>
      <c r="B206" s="16">
        <v>44401</v>
      </c>
      <c r="C206" s="41">
        <v>20.05</v>
      </c>
      <c r="D206" s="17">
        <v>18.687096774193545</v>
      </c>
      <c r="E206" s="41">
        <v>16.3</v>
      </c>
      <c r="F206" s="17">
        <v>23.8</v>
      </c>
      <c r="G206" s="9" t="e">
        <f ca="1"/>
        <v>#N/A</v>
      </c>
    </row>
    <row r="207" spans="1:7" x14ac:dyDescent="0.25">
      <c r="A207" s="15" t="s">
        <v>9</v>
      </c>
      <c r="B207" s="16">
        <v>44402</v>
      </c>
      <c r="C207" s="41">
        <v>17.75</v>
      </c>
      <c r="D207" s="17">
        <v>18.687096774193545</v>
      </c>
      <c r="E207" s="41">
        <v>13.8</v>
      </c>
      <c r="F207" s="17">
        <v>21.7</v>
      </c>
      <c r="G207" s="9" t="e">
        <f ca="1"/>
        <v>#N/A</v>
      </c>
    </row>
    <row r="208" spans="1:7" x14ac:dyDescent="0.25">
      <c r="A208" s="15" t="s">
        <v>10</v>
      </c>
      <c r="B208" s="16">
        <v>44403</v>
      </c>
      <c r="C208" s="41">
        <v>18.600000000000001</v>
      </c>
      <c r="D208" s="17">
        <v>18.687096774193545</v>
      </c>
      <c r="E208" s="41">
        <v>14.1</v>
      </c>
      <c r="F208" s="17">
        <v>23.1</v>
      </c>
      <c r="G208" s="9" t="e">
        <f ca="1"/>
        <v>#N/A</v>
      </c>
    </row>
    <row r="209" spans="1:7" x14ac:dyDescent="0.25">
      <c r="A209" s="15" t="s">
        <v>6</v>
      </c>
      <c r="B209" s="16">
        <v>44404</v>
      </c>
      <c r="C209" s="41">
        <v>16.950000000000003</v>
      </c>
      <c r="D209" s="17">
        <v>18.687096774193545</v>
      </c>
      <c r="E209" s="41">
        <v>13.3</v>
      </c>
      <c r="F209" s="17">
        <v>20.6</v>
      </c>
      <c r="G209" s="9" t="e">
        <f ca="1"/>
        <v>#N/A</v>
      </c>
    </row>
    <row r="210" spans="1:7" x14ac:dyDescent="0.25">
      <c r="A210" s="15" t="s">
        <v>11</v>
      </c>
      <c r="B210" s="16">
        <v>44405</v>
      </c>
      <c r="C210" s="41">
        <v>18.649999999999999</v>
      </c>
      <c r="D210" s="17">
        <v>18.687096774193545</v>
      </c>
      <c r="E210" s="41">
        <v>14.4</v>
      </c>
      <c r="F210" s="17">
        <v>22.9</v>
      </c>
      <c r="G210" s="9" t="e">
        <f ca="1"/>
        <v>#N/A</v>
      </c>
    </row>
    <row r="211" spans="1:7" x14ac:dyDescent="0.25">
      <c r="A211" s="15" t="s">
        <v>12</v>
      </c>
      <c r="B211" s="16">
        <v>44406</v>
      </c>
      <c r="C211" s="41">
        <v>19.05</v>
      </c>
      <c r="D211" s="17">
        <v>18.687096774193545</v>
      </c>
      <c r="E211" s="41">
        <v>12.8</v>
      </c>
      <c r="F211" s="17">
        <v>25.3</v>
      </c>
      <c r="G211" s="9" t="e">
        <f ca="1"/>
        <v>#N/A</v>
      </c>
    </row>
    <row r="212" spans="1:7" x14ac:dyDescent="0.25">
      <c r="A212" s="15" t="s">
        <v>7</v>
      </c>
      <c r="B212" s="16">
        <v>44407</v>
      </c>
      <c r="C212" s="41">
        <v>19.149999999999999</v>
      </c>
      <c r="D212" s="17">
        <v>18.687096774193545</v>
      </c>
      <c r="E212" s="41">
        <v>15.6</v>
      </c>
      <c r="F212" s="17">
        <v>22.7</v>
      </c>
      <c r="G212" s="9" t="e">
        <f ca="1"/>
        <v>#N/A</v>
      </c>
    </row>
    <row r="213" spans="1:7" ht="16.5" thickBot="1" x14ac:dyDescent="0.3">
      <c r="A213" s="18" t="s">
        <v>8</v>
      </c>
      <c r="B213" s="19">
        <v>44408</v>
      </c>
      <c r="C213" s="20">
        <v>14.35</v>
      </c>
      <c r="D213" s="21">
        <v>18.687096774193545</v>
      </c>
      <c r="E213" s="20">
        <v>9.3000000000000007</v>
      </c>
      <c r="F213" s="21">
        <v>19.399999999999999</v>
      </c>
      <c r="G213" s="9" t="e">
        <f ca="1"/>
        <v>#N/A</v>
      </c>
    </row>
    <row r="214" spans="1:7" ht="16.5" thickTop="1" x14ac:dyDescent="0.25">
      <c r="A214" s="10" t="s">
        <v>9</v>
      </c>
      <c r="B214" s="11">
        <v>44409</v>
      </c>
      <c r="C214" s="24">
        <v>15.149999999999999</v>
      </c>
      <c r="D214" s="26">
        <v>18.282258064516125</v>
      </c>
      <c r="E214" s="12">
        <v>11.9</v>
      </c>
      <c r="F214" s="14">
        <v>18.399999999999999</v>
      </c>
      <c r="G214" s="9" t="e">
        <f ca="1"/>
        <v>#N/A</v>
      </c>
    </row>
    <row r="215" spans="1:7" x14ac:dyDescent="0.25">
      <c r="A215" s="15" t="s">
        <v>10</v>
      </c>
      <c r="B215" s="16">
        <v>44410</v>
      </c>
      <c r="C215" s="42">
        <v>16.049999999999997</v>
      </c>
      <c r="D215" s="25">
        <v>18.282258064516125</v>
      </c>
      <c r="E215" s="41">
        <v>10.199999999999999</v>
      </c>
      <c r="F215" s="17">
        <v>21.9</v>
      </c>
      <c r="G215" s="9" t="e">
        <f ca="1"/>
        <v>#N/A</v>
      </c>
    </row>
    <row r="216" spans="1:7" x14ac:dyDescent="0.25">
      <c r="A216" s="15" t="s">
        <v>6</v>
      </c>
      <c r="B216" s="16">
        <v>44411</v>
      </c>
      <c r="C216" s="42">
        <v>16.100000000000001</v>
      </c>
      <c r="D216" s="25">
        <v>18.282258064516125</v>
      </c>
      <c r="E216" s="41">
        <v>13.4</v>
      </c>
      <c r="F216" s="17">
        <v>18.8</v>
      </c>
      <c r="G216" s="9" t="e">
        <f ca="1"/>
        <v>#N/A</v>
      </c>
    </row>
    <row r="217" spans="1:7" x14ac:dyDescent="0.25">
      <c r="A217" s="15" t="s">
        <v>11</v>
      </c>
      <c r="B217" s="16">
        <v>44412</v>
      </c>
      <c r="C217" s="42">
        <v>18.100000000000001</v>
      </c>
      <c r="D217" s="25">
        <v>18.282258064516125</v>
      </c>
      <c r="E217" s="41">
        <v>14</v>
      </c>
      <c r="F217" s="17">
        <v>22.2</v>
      </c>
      <c r="G217" s="9" t="e">
        <f ca="1"/>
        <v>#N/A</v>
      </c>
    </row>
    <row r="218" spans="1:7" x14ac:dyDescent="0.25">
      <c r="A218" s="15" t="s">
        <v>12</v>
      </c>
      <c r="B218" s="16">
        <v>44413</v>
      </c>
      <c r="C218" s="42">
        <v>17.350000000000001</v>
      </c>
      <c r="D218" s="25">
        <v>18.282258064516125</v>
      </c>
      <c r="E218" s="41">
        <v>14.4</v>
      </c>
      <c r="F218" s="17">
        <v>20.3</v>
      </c>
      <c r="G218" s="9" t="e">
        <f ca="1"/>
        <v>#N/A</v>
      </c>
    </row>
    <row r="219" spans="1:7" x14ac:dyDescent="0.25">
      <c r="A219" s="15" t="s">
        <v>7</v>
      </c>
      <c r="B219" s="16">
        <v>44414</v>
      </c>
      <c r="C219" s="42">
        <v>18.2</v>
      </c>
      <c r="D219" s="25">
        <v>18.282258064516125</v>
      </c>
      <c r="E219" s="41">
        <v>15.2</v>
      </c>
      <c r="F219" s="17">
        <v>21.2</v>
      </c>
      <c r="G219" s="9" t="e">
        <f ca="1"/>
        <v>#N/A</v>
      </c>
    </row>
    <row r="220" spans="1:7" x14ac:dyDescent="0.25">
      <c r="A220" s="15" t="s">
        <v>8</v>
      </c>
      <c r="B220" s="16">
        <v>44415</v>
      </c>
      <c r="C220" s="42">
        <v>17.399999999999999</v>
      </c>
      <c r="D220" s="25">
        <v>18.282258064516125</v>
      </c>
      <c r="E220" s="41">
        <v>14.6</v>
      </c>
      <c r="F220" s="17">
        <v>20.2</v>
      </c>
      <c r="G220" s="9" t="e">
        <f ca="1"/>
        <v>#N/A</v>
      </c>
    </row>
    <row r="221" spans="1:7" x14ac:dyDescent="0.25">
      <c r="A221" s="43" t="s">
        <v>9</v>
      </c>
      <c r="B221" s="16">
        <v>44416</v>
      </c>
      <c r="C221" s="42">
        <v>16.049999999999997</v>
      </c>
      <c r="D221" s="25">
        <v>18.282258064516125</v>
      </c>
      <c r="E221" s="41">
        <v>11.2</v>
      </c>
      <c r="F221" s="17">
        <v>20.9</v>
      </c>
      <c r="G221" s="9" t="e">
        <f ca="1"/>
        <v>#N/A</v>
      </c>
    </row>
    <row r="222" spans="1:7" x14ac:dyDescent="0.25">
      <c r="A222" s="43" t="s">
        <v>10</v>
      </c>
      <c r="B222" s="16">
        <v>44417</v>
      </c>
      <c r="C222" s="42">
        <v>16.850000000000001</v>
      </c>
      <c r="D222" s="25">
        <v>18.282258064516125</v>
      </c>
      <c r="E222" s="41">
        <v>9.1</v>
      </c>
      <c r="F222" s="17">
        <v>24.6</v>
      </c>
      <c r="G222" s="9" t="e">
        <f ca="1"/>
        <v>#N/A</v>
      </c>
    </row>
    <row r="223" spans="1:7" x14ac:dyDescent="0.25">
      <c r="A223" s="43" t="s">
        <v>6</v>
      </c>
      <c r="B223" s="16">
        <v>44418</v>
      </c>
      <c r="C223" s="42">
        <v>20</v>
      </c>
      <c r="D223" s="25">
        <v>18.282258064516125</v>
      </c>
      <c r="E223" s="41">
        <v>11.4</v>
      </c>
      <c r="F223" s="17">
        <v>28.6</v>
      </c>
      <c r="G223" s="9" t="e">
        <f ca="1"/>
        <v>#N/A</v>
      </c>
    </row>
    <row r="224" spans="1:7" x14ac:dyDescent="0.25">
      <c r="A224" s="43" t="s">
        <v>11</v>
      </c>
      <c r="B224" s="16">
        <v>44419</v>
      </c>
      <c r="C224" s="42">
        <v>22.2</v>
      </c>
      <c r="D224" s="25">
        <v>18.282258064516125</v>
      </c>
      <c r="E224" s="41">
        <v>14.2</v>
      </c>
      <c r="F224" s="17">
        <v>30.2</v>
      </c>
      <c r="G224" s="9" t="e">
        <f ca="1"/>
        <v>#N/A</v>
      </c>
    </row>
    <row r="225" spans="1:7" x14ac:dyDescent="0.25">
      <c r="A225" s="43" t="s">
        <v>12</v>
      </c>
      <c r="B225" s="16">
        <v>44420</v>
      </c>
      <c r="C225" s="42">
        <v>22.45</v>
      </c>
      <c r="D225" s="25">
        <v>18.282258064516125</v>
      </c>
      <c r="E225" s="41">
        <v>15.1</v>
      </c>
      <c r="F225" s="17">
        <v>29.8</v>
      </c>
      <c r="G225" s="9" t="e">
        <f ca="1"/>
        <v>#N/A</v>
      </c>
    </row>
    <row r="226" spans="1:7" x14ac:dyDescent="0.25">
      <c r="A226" s="43" t="s">
        <v>7</v>
      </c>
      <c r="B226" s="16">
        <v>44421</v>
      </c>
      <c r="C226" s="42">
        <v>24.049999999999997</v>
      </c>
      <c r="D226" s="25">
        <v>18.282258064516125</v>
      </c>
      <c r="E226" s="41">
        <v>18.7</v>
      </c>
      <c r="F226" s="17">
        <v>29.4</v>
      </c>
      <c r="G226" s="9" t="e">
        <f ca="1"/>
        <v>#N/A</v>
      </c>
    </row>
    <row r="227" spans="1:7" x14ac:dyDescent="0.25">
      <c r="A227" s="43" t="s">
        <v>8</v>
      </c>
      <c r="B227" s="16">
        <v>44422</v>
      </c>
      <c r="C227" s="42">
        <v>25.400000000000002</v>
      </c>
      <c r="D227" s="25">
        <v>18.282258064516125</v>
      </c>
      <c r="E227" s="41">
        <v>17.600000000000001</v>
      </c>
      <c r="F227" s="17">
        <v>33.200000000000003</v>
      </c>
      <c r="G227" s="9" t="e">
        <f ca="1"/>
        <v>#N/A</v>
      </c>
    </row>
    <row r="228" spans="1:7" x14ac:dyDescent="0.25">
      <c r="A228" s="43" t="s">
        <v>9</v>
      </c>
      <c r="B228" s="16">
        <v>44423</v>
      </c>
      <c r="C228" s="42">
        <v>21.75</v>
      </c>
      <c r="D228" s="25">
        <v>18.282258064516125</v>
      </c>
      <c r="E228" s="41">
        <v>18.5</v>
      </c>
      <c r="F228" s="17">
        <v>25</v>
      </c>
      <c r="G228" s="9" t="e">
        <f ca="1"/>
        <v>#N/A</v>
      </c>
    </row>
    <row r="229" spans="1:7" x14ac:dyDescent="0.25">
      <c r="A229" s="43" t="s">
        <v>10</v>
      </c>
      <c r="B229" s="16">
        <v>44424</v>
      </c>
      <c r="C229" s="42">
        <v>17.7</v>
      </c>
      <c r="D229" s="25">
        <v>18.282258064516125</v>
      </c>
      <c r="E229" s="41">
        <v>14.1</v>
      </c>
      <c r="F229" s="17">
        <v>21.3</v>
      </c>
      <c r="G229" s="9" t="e">
        <f ca="1"/>
        <v>#N/A</v>
      </c>
    </row>
    <row r="230" spans="1:7" x14ac:dyDescent="0.25">
      <c r="A230" s="43" t="s">
        <v>6</v>
      </c>
      <c r="B230" s="16">
        <v>44425</v>
      </c>
      <c r="C230" s="42">
        <v>16.100000000000001</v>
      </c>
      <c r="D230" s="25">
        <v>18.282258064516125</v>
      </c>
      <c r="E230" s="41">
        <v>12.6</v>
      </c>
      <c r="F230" s="17">
        <v>19.600000000000001</v>
      </c>
      <c r="G230" s="9" t="e">
        <f ca="1"/>
        <v>#N/A</v>
      </c>
    </row>
    <row r="231" spans="1:7" x14ac:dyDescent="0.25">
      <c r="A231" s="43" t="s">
        <v>11</v>
      </c>
      <c r="B231" s="16">
        <v>44426</v>
      </c>
      <c r="C231" s="42">
        <v>16.149999999999999</v>
      </c>
      <c r="D231" s="25">
        <v>18.282258064516125</v>
      </c>
      <c r="E231" s="41">
        <v>13.9</v>
      </c>
      <c r="F231" s="17">
        <v>18.399999999999999</v>
      </c>
      <c r="G231" s="9" t="e">
        <f ca="1"/>
        <v>#N/A</v>
      </c>
    </row>
    <row r="232" spans="1:7" x14ac:dyDescent="0.25">
      <c r="A232" s="43" t="s">
        <v>12</v>
      </c>
      <c r="B232" s="16">
        <v>44427</v>
      </c>
      <c r="C232" s="42">
        <v>17.649999999999999</v>
      </c>
      <c r="D232" s="25">
        <v>18.282258064516125</v>
      </c>
      <c r="E232" s="41">
        <v>14.3</v>
      </c>
      <c r="F232" s="17">
        <v>21</v>
      </c>
      <c r="G232" s="9" t="e">
        <f ca="1"/>
        <v>#N/A</v>
      </c>
    </row>
    <row r="233" spans="1:7" x14ac:dyDescent="0.25">
      <c r="A233" s="43" t="s">
        <v>7</v>
      </c>
      <c r="B233" s="16">
        <v>44428</v>
      </c>
      <c r="C233" s="42">
        <v>18</v>
      </c>
      <c r="D233" s="25">
        <v>18.282258064516125</v>
      </c>
      <c r="E233" s="41">
        <v>10.6</v>
      </c>
      <c r="F233" s="17">
        <v>25.4</v>
      </c>
      <c r="G233" s="9" t="e">
        <f ca="1"/>
        <v>#N/A</v>
      </c>
    </row>
    <row r="234" spans="1:7" x14ac:dyDescent="0.25">
      <c r="A234" s="43" t="s">
        <v>8</v>
      </c>
      <c r="B234" s="16">
        <v>44429</v>
      </c>
      <c r="C234" s="42">
        <v>20.25</v>
      </c>
      <c r="D234" s="25">
        <v>18.282258064516125</v>
      </c>
      <c r="E234" s="41">
        <v>12.6</v>
      </c>
      <c r="F234" s="17">
        <v>27.9</v>
      </c>
      <c r="G234" s="9" t="e">
        <f ca="1"/>
        <v>#N/A</v>
      </c>
    </row>
    <row r="235" spans="1:7" x14ac:dyDescent="0.25">
      <c r="A235" s="43" t="s">
        <v>9</v>
      </c>
      <c r="B235" s="16">
        <v>44430</v>
      </c>
      <c r="C235" s="42">
        <v>19.25</v>
      </c>
      <c r="D235" s="25">
        <v>18.282258064516125</v>
      </c>
      <c r="E235" s="41">
        <v>15.1</v>
      </c>
      <c r="F235" s="17">
        <v>23.4</v>
      </c>
      <c r="G235" s="9" t="e">
        <f ca="1"/>
        <v>#N/A</v>
      </c>
    </row>
    <row r="236" spans="1:7" x14ac:dyDescent="0.25">
      <c r="A236" s="43" t="s">
        <v>10</v>
      </c>
      <c r="B236" s="16">
        <v>44431</v>
      </c>
      <c r="C236" s="42">
        <v>17.399999999999999</v>
      </c>
      <c r="D236" s="25">
        <v>18.282258064516125</v>
      </c>
      <c r="E236" s="41">
        <v>10.8</v>
      </c>
      <c r="F236" s="17">
        <v>24</v>
      </c>
      <c r="G236" s="9" t="e">
        <f ca="1"/>
        <v>#N/A</v>
      </c>
    </row>
    <row r="237" spans="1:7" x14ac:dyDescent="0.25">
      <c r="A237" s="43" t="s">
        <v>6</v>
      </c>
      <c r="B237" s="16">
        <v>44432</v>
      </c>
      <c r="C237" s="42">
        <v>18.45</v>
      </c>
      <c r="D237" s="25">
        <v>18.282258064516125</v>
      </c>
      <c r="E237" s="41">
        <v>12.1</v>
      </c>
      <c r="F237" s="17">
        <v>24.8</v>
      </c>
      <c r="G237" s="9" t="e">
        <f ca="1"/>
        <v>#N/A</v>
      </c>
    </row>
    <row r="238" spans="1:7" x14ac:dyDescent="0.25">
      <c r="A238" s="43" t="s">
        <v>11</v>
      </c>
      <c r="B238" s="16">
        <v>44433</v>
      </c>
      <c r="C238" s="42">
        <v>18.5</v>
      </c>
      <c r="D238" s="25">
        <v>18.282258064516125</v>
      </c>
      <c r="E238" s="41">
        <v>10.4</v>
      </c>
      <c r="F238" s="17">
        <v>26.6</v>
      </c>
      <c r="G238" s="9" t="e">
        <f ca="1"/>
        <v>#N/A</v>
      </c>
    </row>
    <row r="239" spans="1:7" x14ac:dyDescent="0.25">
      <c r="A239" s="43" t="s">
        <v>12</v>
      </c>
      <c r="B239" s="16">
        <v>44434</v>
      </c>
      <c r="C239" s="42">
        <v>18.649999999999999</v>
      </c>
      <c r="D239" s="25">
        <v>18.282258064516125</v>
      </c>
      <c r="E239" s="41">
        <v>10.4</v>
      </c>
      <c r="F239" s="17">
        <v>26.9</v>
      </c>
      <c r="G239" s="9" t="e">
        <f ca="1"/>
        <v>#N/A</v>
      </c>
    </row>
    <row r="240" spans="1:7" x14ac:dyDescent="0.25">
      <c r="A240" s="43" t="s">
        <v>7</v>
      </c>
      <c r="B240" s="16">
        <v>44435</v>
      </c>
      <c r="C240" s="42">
        <v>16.850000000000001</v>
      </c>
      <c r="D240" s="25">
        <v>18.282258064516125</v>
      </c>
      <c r="E240" s="41">
        <v>10.9</v>
      </c>
      <c r="F240" s="17">
        <v>22.8</v>
      </c>
      <c r="G240" s="9" t="e">
        <f ca="1"/>
        <v>#N/A</v>
      </c>
    </row>
    <row r="241" spans="1:7" x14ac:dyDescent="0.25">
      <c r="A241" s="43" t="s">
        <v>8</v>
      </c>
      <c r="B241" s="16">
        <v>44436</v>
      </c>
      <c r="C241" s="42">
        <v>15.600000000000001</v>
      </c>
      <c r="D241" s="25">
        <v>18.282258064516125</v>
      </c>
      <c r="E241" s="41">
        <v>8.6</v>
      </c>
      <c r="F241" s="17">
        <v>22.6</v>
      </c>
      <c r="G241" s="9" t="e">
        <f ca="1"/>
        <v>#N/A</v>
      </c>
    </row>
    <row r="242" spans="1:7" x14ac:dyDescent="0.25">
      <c r="A242" s="43" t="s">
        <v>9</v>
      </c>
      <c r="B242" s="16">
        <v>44437</v>
      </c>
      <c r="C242" s="42">
        <v>15.299999999999999</v>
      </c>
      <c r="D242" s="25">
        <v>18.282258064516125</v>
      </c>
      <c r="E242" s="41">
        <v>8.6999999999999993</v>
      </c>
      <c r="F242" s="17">
        <v>21.9</v>
      </c>
      <c r="G242" s="9" t="e">
        <f ca="1"/>
        <v>#N/A</v>
      </c>
    </row>
    <row r="243" spans="1:7" x14ac:dyDescent="0.25">
      <c r="A243" s="43" t="s">
        <v>10</v>
      </c>
      <c r="B243" s="16">
        <v>44438</v>
      </c>
      <c r="C243" s="42">
        <v>16.100000000000001</v>
      </c>
      <c r="D243" s="25">
        <v>18.282258064516125</v>
      </c>
      <c r="E243" s="41">
        <v>8.9</v>
      </c>
      <c r="F243" s="17">
        <v>23.3</v>
      </c>
      <c r="G243" s="9" t="e">
        <f ca="1"/>
        <v>#N/A</v>
      </c>
    </row>
    <row r="244" spans="1:7" ht="16.5" thickBot="1" x14ac:dyDescent="0.3">
      <c r="A244" s="44" t="s">
        <v>6</v>
      </c>
      <c r="B244" s="19">
        <v>44439</v>
      </c>
      <c r="C244" s="20">
        <v>17.7</v>
      </c>
      <c r="D244" s="21">
        <v>18.282258064516125</v>
      </c>
      <c r="E244" s="20">
        <v>11.6</v>
      </c>
      <c r="F244" s="21">
        <v>23.8</v>
      </c>
      <c r="G244" s="9" t="e">
        <f ca="1"/>
        <v>#N/A</v>
      </c>
    </row>
    <row r="245" spans="1:7" ht="16.5" thickTop="1" x14ac:dyDescent="0.25">
      <c r="A245" s="45" t="s">
        <v>11</v>
      </c>
      <c r="B245" s="11">
        <v>44440</v>
      </c>
      <c r="C245" s="24">
        <v>18.950000000000003</v>
      </c>
      <c r="D245" s="26">
        <v>17.756666666666664</v>
      </c>
      <c r="E245" s="12">
        <v>10.8</v>
      </c>
      <c r="F245" s="14">
        <v>27.1</v>
      </c>
      <c r="G245" s="9" t="e">
        <f ca="1"/>
        <v>#N/A</v>
      </c>
    </row>
    <row r="246" spans="1:7" x14ac:dyDescent="0.25">
      <c r="A246" s="43" t="s">
        <v>12</v>
      </c>
      <c r="B246" s="16">
        <v>44441</v>
      </c>
      <c r="C246" s="42">
        <v>19.5</v>
      </c>
      <c r="D246" s="25">
        <v>17.756666666666664</v>
      </c>
      <c r="E246" s="41">
        <v>12.4</v>
      </c>
      <c r="F246" s="17">
        <v>26.6</v>
      </c>
      <c r="G246" s="9" t="e">
        <f ca="1"/>
        <v>#N/A</v>
      </c>
    </row>
    <row r="247" spans="1:7" x14ac:dyDescent="0.25">
      <c r="A247" s="43" t="s">
        <v>7</v>
      </c>
      <c r="B247" s="16">
        <v>44442</v>
      </c>
      <c r="C247" s="42">
        <v>20.399999999999999</v>
      </c>
      <c r="D247" s="25">
        <v>17.756666666666664</v>
      </c>
      <c r="E247" s="41">
        <v>15.9</v>
      </c>
      <c r="F247" s="17">
        <v>24.9</v>
      </c>
      <c r="G247" s="9" t="e">
        <f ca="1"/>
        <v>#N/A</v>
      </c>
    </row>
    <row r="248" spans="1:7" x14ac:dyDescent="0.25">
      <c r="A248" s="43" t="s">
        <v>8</v>
      </c>
      <c r="B248" s="16">
        <v>44443</v>
      </c>
      <c r="C248" s="42">
        <v>20.350000000000001</v>
      </c>
      <c r="D248" s="25">
        <v>17.756666666666664</v>
      </c>
      <c r="E248" s="41">
        <v>15.9</v>
      </c>
      <c r="F248" s="17">
        <v>24.8</v>
      </c>
      <c r="G248" s="9" t="e">
        <f ca="1"/>
        <v>#N/A</v>
      </c>
    </row>
    <row r="249" spans="1:7" x14ac:dyDescent="0.25">
      <c r="A249" s="43" t="s">
        <v>9</v>
      </c>
      <c r="B249" s="16">
        <v>44444</v>
      </c>
      <c r="C249" s="42">
        <v>20.7</v>
      </c>
      <c r="D249" s="25">
        <v>17.756666666666664</v>
      </c>
      <c r="E249" s="41">
        <v>12.6</v>
      </c>
      <c r="F249" s="17">
        <v>28.8</v>
      </c>
      <c r="G249" s="9" t="e">
        <f ca="1"/>
        <v>#N/A</v>
      </c>
    </row>
    <row r="250" spans="1:7" x14ac:dyDescent="0.25">
      <c r="A250" s="43" t="s">
        <v>10</v>
      </c>
      <c r="B250" s="16">
        <v>44445</v>
      </c>
      <c r="C250" s="42">
        <v>21.25</v>
      </c>
      <c r="D250" s="25">
        <v>17.756666666666664</v>
      </c>
      <c r="E250" s="41">
        <v>12.8</v>
      </c>
      <c r="F250" s="17">
        <v>29.7</v>
      </c>
      <c r="G250" s="9" t="e">
        <f ca="1"/>
        <v>#N/A</v>
      </c>
    </row>
    <row r="251" spans="1:7" x14ac:dyDescent="0.25">
      <c r="A251" s="43" t="s">
        <v>6</v>
      </c>
      <c r="B251" s="16">
        <v>44446</v>
      </c>
      <c r="C251" s="42">
        <v>23.1</v>
      </c>
      <c r="D251" s="25">
        <v>17.756666666666664</v>
      </c>
      <c r="E251" s="41">
        <v>16.2</v>
      </c>
      <c r="F251" s="17">
        <v>30</v>
      </c>
      <c r="G251" s="9" t="e">
        <f ca="1"/>
        <v>#N/A</v>
      </c>
    </row>
    <row r="252" spans="1:7" x14ac:dyDescent="0.25">
      <c r="A252" s="43" t="s">
        <v>11</v>
      </c>
      <c r="B252" s="16">
        <v>44447</v>
      </c>
      <c r="C252" s="42">
        <v>22.1</v>
      </c>
      <c r="D252" s="25">
        <v>17.756666666666664</v>
      </c>
      <c r="E252" s="41">
        <v>17.2</v>
      </c>
      <c r="F252" s="17">
        <v>27</v>
      </c>
      <c r="G252" s="9" t="e">
        <f ca="1"/>
        <v>#N/A</v>
      </c>
    </row>
    <row r="253" spans="1:7" x14ac:dyDescent="0.25">
      <c r="A253" s="43" t="s">
        <v>12</v>
      </c>
      <c r="B253" s="16">
        <v>44448</v>
      </c>
      <c r="C253" s="42">
        <v>19.899999999999999</v>
      </c>
      <c r="D253" s="25">
        <v>17.756666666666664</v>
      </c>
      <c r="E253" s="41">
        <v>16.600000000000001</v>
      </c>
      <c r="F253" s="17">
        <v>23.2</v>
      </c>
      <c r="G253" s="9" t="e">
        <f ca="1"/>
        <v>#N/A</v>
      </c>
    </row>
    <row r="254" spans="1:7" x14ac:dyDescent="0.25">
      <c r="A254" s="43" t="s">
        <v>7</v>
      </c>
      <c r="B254" s="16">
        <v>44449</v>
      </c>
      <c r="C254" s="42">
        <v>19.45</v>
      </c>
      <c r="D254" s="25">
        <v>17.756666666666664</v>
      </c>
      <c r="E254" s="41">
        <v>16.399999999999999</v>
      </c>
      <c r="F254" s="17">
        <v>22.5</v>
      </c>
      <c r="G254" s="9" t="e">
        <f ca="1"/>
        <v>#N/A</v>
      </c>
    </row>
    <row r="255" spans="1:7" x14ac:dyDescent="0.25">
      <c r="A255" s="43" t="s">
        <v>8</v>
      </c>
      <c r="B255" s="16">
        <v>44450</v>
      </c>
      <c r="C255" s="42">
        <v>17.75</v>
      </c>
      <c r="D255" s="25">
        <v>17.756666666666664</v>
      </c>
      <c r="E255" s="41">
        <v>11.9</v>
      </c>
      <c r="F255" s="17">
        <v>23.6</v>
      </c>
      <c r="G255" s="9" t="e">
        <f ca="1"/>
        <v>#N/A</v>
      </c>
    </row>
    <row r="256" spans="1:7" x14ac:dyDescent="0.25">
      <c r="A256" s="43" t="s">
        <v>9</v>
      </c>
      <c r="B256" s="16">
        <v>44451</v>
      </c>
      <c r="C256" s="42">
        <v>18.100000000000001</v>
      </c>
      <c r="D256" s="25">
        <v>17.756666666666664</v>
      </c>
      <c r="E256" s="41">
        <v>10.4</v>
      </c>
      <c r="F256" s="17">
        <v>25.8</v>
      </c>
      <c r="G256" s="9" t="e">
        <f ca="1"/>
        <v>#N/A</v>
      </c>
    </row>
    <row r="257" spans="1:7" x14ac:dyDescent="0.25">
      <c r="A257" s="43" t="s">
        <v>10</v>
      </c>
      <c r="B257" s="16">
        <v>44452</v>
      </c>
      <c r="C257" s="42">
        <v>19.5</v>
      </c>
      <c r="D257" s="25">
        <v>17.756666666666664</v>
      </c>
      <c r="E257" s="41">
        <v>11.6</v>
      </c>
      <c r="F257" s="17">
        <v>27.4</v>
      </c>
      <c r="G257" s="9" t="e">
        <f ca="1"/>
        <v>#N/A</v>
      </c>
    </row>
    <row r="258" spans="1:7" x14ac:dyDescent="0.25">
      <c r="A258" s="43" t="s">
        <v>6</v>
      </c>
      <c r="B258" s="16">
        <v>44453</v>
      </c>
      <c r="C258" s="42">
        <v>21.95</v>
      </c>
      <c r="D258" s="25">
        <v>17.756666666666664</v>
      </c>
      <c r="E258" s="41">
        <v>17.7</v>
      </c>
      <c r="F258" s="17">
        <v>26.2</v>
      </c>
      <c r="G258" s="9" t="e">
        <f ca="1"/>
        <v>#N/A</v>
      </c>
    </row>
    <row r="259" spans="1:7" x14ac:dyDescent="0.25">
      <c r="A259" s="43" t="s">
        <v>11</v>
      </c>
      <c r="B259" s="16">
        <v>44454</v>
      </c>
      <c r="C259" s="42">
        <v>20</v>
      </c>
      <c r="D259" s="25">
        <v>17.756666666666664</v>
      </c>
      <c r="E259" s="41">
        <v>16.899999999999999</v>
      </c>
      <c r="F259" s="17">
        <v>23.1</v>
      </c>
      <c r="G259" s="9" t="e">
        <f ca="1"/>
        <v>#N/A</v>
      </c>
    </row>
    <row r="260" spans="1:7" x14ac:dyDescent="0.25">
      <c r="A260" s="43" t="s">
        <v>12</v>
      </c>
      <c r="B260" s="16">
        <v>44455</v>
      </c>
      <c r="C260" s="42">
        <v>17.8</v>
      </c>
      <c r="D260" s="25">
        <v>17.756666666666664</v>
      </c>
      <c r="E260" s="41">
        <v>13.8</v>
      </c>
      <c r="F260" s="17">
        <v>21.8</v>
      </c>
      <c r="G260" s="9" t="e">
        <f ca="1"/>
        <v>#N/A</v>
      </c>
    </row>
    <row r="261" spans="1:7" x14ac:dyDescent="0.25">
      <c r="A261" s="43" t="s">
        <v>7</v>
      </c>
      <c r="B261" s="16">
        <v>44456</v>
      </c>
      <c r="C261" s="42">
        <v>17.25</v>
      </c>
      <c r="D261" s="25">
        <v>17.756666666666664</v>
      </c>
      <c r="E261" s="41">
        <v>13.6</v>
      </c>
      <c r="F261" s="17">
        <v>20.9</v>
      </c>
      <c r="G261" s="9" t="e">
        <f ca="1"/>
        <v>#N/A</v>
      </c>
    </row>
    <row r="262" spans="1:7" x14ac:dyDescent="0.25">
      <c r="A262" s="43" t="s">
        <v>8</v>
      </c>
      <c r="B262" s="16">
        <v>44457</v>
      </c>
      <c r="C262" s="42">
        <v>13.75</v>
      </c>
      <c r="D262" s="25">
        <v>17.756666666666664</v>
      </c>
      <c r="E262" s="41">
        <v>10.8</v>
      </c>
      <c r="F262" s="17">
        <v>16.7</v>
      </c>
      <c r="G262" s="9" t="e">
        <f ca="1"/>
        <v>#N/A</v>
      </c>
    </row>
    <row r="263" spans="1:7" x14ac:dyDescent="0.25">
      <c r="A263" s="43" t="s">
        <v>9</v>
      </c>
      <c r="B263" s="16">
        <v>44458</v>
      </c>
      <c r="C263" s="42">
        <v>14.4</v>
      </c>
      <c r="D263" s="25">
        <v>17.756666666666664</v>
      </c>
      <c r="E263" s="41">
        <v>11.2</v>
      </c>
      <c r="F263" s="17">
        <v>17.600000000000001</v>
      </c>
      <c r="G263" s="9" t="e">
        <f ca="1"/>
        <v>#N/A</v>
      </c>
    </row>
    <row r="264" spans="1:7" x14ac:dyDescent="0.25">
      <c r="A264" s="43" t="s">
        <v>10</v>
      </c>
      <c r="B264" s="16">
        <v>44459</v>
      </c>
      <c r="C264" s="42">
        <v>13.4</v>
      </c>
      <c r="D264" s="25">
        <v>17.756666666666664</v>
      </c>
      <c r="E264" s="41">
        <v>11.4</v>
      </c>
      <c r="F264" s="17">
        <v>15.4</v>
      </c>
      <c r="G264" s="9" t="e">
        <f ca="1"/>
        <v>#N/A</v>
      </c>
    </row>
    <row r="265" spans="1:7" x14ac:dyDescent="0.25">
      <c r="A265" s="43" t="s">
        <v>6</v>
      </c>
      <c r="B265" s="16">
        <v>44460</v>
      </c>
      <c r="C265" s="42">
        <v>15.85</v>
      </c>
      <c r="D265" s="25">
        <v>17.756666666666664</v>
      </c>
      <c r="E265" s="41">
        <v>10.8</v>
      </c>
      <c r="F265" s="17">
        <v>20.9</v>
      </c>
      <c r="G265" s="9" t="e">
        <f ca="1"/>
        <v>#N/A</v>
      </c>
    </row>
    <row r="266" spans="1:7" x14ac:dyDescent="0.25">
      <c r="A266" s="43" t="s">
        <v>11</v>
      </c>
      <c r="B266" s="16">
        <v>44461</v>
      </c>
      <c r="C266" s="42">
        <v>15.55</v>
      </c>
      <c r="D266" s="25">
        <v>17.756666666666664</v>
      </c>
      <c r="E266" s="41">
        <v>8.4</v>
      </c>
      <c r="F266" s="17">
        <v>22.7</v>
      </c>
      <c r="G266" s="9" t="e">
        <f ca="1"/>
        <v>#N/A</v>
      </c>
    </row>
    <row r="267" spans="1:7" x14ac:dyDescent="0.25">
      <c r="A267" s="43" t="s">
        <v>12</v>
      </c>
      <c r="B267" s="16">
        <v>44462</v>
      </c>
      <c r="C267" s="42">
        <v>15.5</v>
      </c>
      <c r="D267" s="25">
        <v>17.756666666666664</v>
      </c>
      <c r="E267" s="41">
        <v>7.1</v>
      </c>
      <c r="F267" s="17">
        <v>23.9</v>
      </c>
      <c r="G267" s="9" t="e">
        <f ca="1"/>
        <v>#N/A</v>
      </c>
    </row>
    <row r="268" spans="1:7" x14ac:dyDescent="0.25">
      <c r="A268" s="43" t="s">
        <v>7</v>
      </c>
      <c r="B268" s="16">
        <v>44463</v>
      </c>
      <c r="C268" s="42">
        <v>16.5</v>
      </c>
      <c r="D268" s="25">
        <v>17.756666666666664</v>
      </c>
      <c r="E268" s="41">
        <v>8.8000000000000007</v>
      </c>
      <c r="F268" s="17">
        <v>24.2</v>
      </c>
      <c r="G268" s="9" t="e">
        <f ca="1"/>
        <v>#N/A</v>
      </c>
    </row>
    <row r="269" spans="1:7" x14ac:dyDescent="0.25">
      <c r="A269" s="43" t="s">
        <v>8</v>
      </c>
      <c r="B269" s="16">
        <v>44464</v>
      </c>
      <c r="C269" s="42">
        <v>18.350000000000001</v>
      </c>
      <c r="D269" s="25">
        <v>17.756666666666664</v>
      </c>
      <c r="E269" s="41">
        <v>12.4</v>
      </c>
      <c r="F269" s="17">
        <v>24.3</v>
      </c>
      <c r="G269" s="9" t="e">
        <f ca="1"/>
        <v>#N/A</v>
      </c>
    </row>
    <row r="270" spans="1:7" x14ac:dyDescent="0.25">
      <c r="A270" s="43" t="s">
        <v>9</v>
      </c>
      <c r="B270" s="16">
        <v>44465</v>
      </c>
      <c r="C270" s="42">
        <v>17.25</v>
      </c>
      <c r="D270" s="25">
        <v>17.756666666666664</v>
      </c>
      <c r="E270" s="41">
        <v>14.1</v>
      </c>
      <c r="F270" s="17">
        <v>20.399999999999999</v>
      </c>
      <c r="G270" s="9" t="e">
        <f ca="1"/>
        <v>#N/A</v>
      </c>
    </row>
    <row r="271" spans="1:7" x14ac:dyDescent="0.25">
      <c r="A271" s="43" t="s">
        <v>10</v>
      </c>
      <c r="B271" s="16">
        <v>44466</v>
      </c>
      <c r="C271" s="42">
        <v>15.9</v>
      </c>
      <c r="D271" s="25">
        <v>17.756666666666664</v>
      </c>
      <c r="E271" s="41">
        <v>12.2</v>
      </c>
      <c r="F271" s="17">
        <v>19.600000000000001</v>
      </c>
      <c r="G271" s="9" t="e">
        <f ca="1"/>
        <v>#N/A</v>
      </c>
    </row>
    <row r="272" spans="1:7" x14ac:dyDescent="0.25">
      <c r="A272" s="43" t="s">
        <v>6</v>
      </c>
      <c r="B272" s="16">
        <v>44467</v>
      </c>
      <c r="C272" s="42">
        <v>11.799999999999999</v>
      </c>
      <c r="D272" s="25">
        <v>17.756666666666664</v>
      </c>
      <c r="E272" s="41">
        <v>5.2</v>
      </c>
      <c r="F272" s="17">
        <v>18.399999999999999</v>
      </c>
      <c r="G272" s="9" t="e">
        <f ca="1"/>
        <v>#N/A</v>
      </c>
    </row>
    <row r="273" spans="1:7" x14ac:dyDescent="0.25">
      <c r="A273" s="43" t="s">
        <v>11</v>
      </c>
      <c r="B273" s="16">
        <v>44468</v>
      </c>
      <c r="C273" s="42">
        <v>14.75</v>
      </c>
      <c r="D273" s="25">
        <v>17.756666666666664</v>
      </c>
      <c r="E273" s="41">
        <v>11.9</v>
      </c>
      <c r="F273" s="17">
        <v>17.600000000000001</v>
      </c>
      <c r="G273" s="9" t="e">
        <f ca="1"/>
        <v>#N/A</v>
      </c>
    </row>
    <row r="274" spans="1:7" ht="16.5" thickBot="1" x14ac:dyDescent="0.3">
      <c r="A274" s="44" t="s">
        <v>12</v>
      </c>
      <c r="B274" s="19">
        <v>44469</v>
      </c>
      <c r="C274" s="20">
        <v>11.649999999999999</v>
      </c>
      <c r="D274" s="21">
        <v>17.756666666666664</v>
      </c>
      <c r="E274" s="21">
        <v>4.0999999999999996</v>
      </c>
      <c r="F274" s="21">
        <v>19.2</v>
      </c>
      <c r="G274" s="9" t="e">
        <f ca="1"/>
        <v>#N/A</v>
      </c>
    </row>
    <row r="275" spans="1:7" ht="16.5" thickTop="1" x14ac:dyDescent="0.25">
      <c r="A275" s="45" t="s">
        <v>7</v>
      </c>
      <c r="B275" s="11">
        <v>44470</v>
      </c>
      <c r="C275" s="42">
        <v>10.65</v>
      </c>
      <c r="D275" s="25">
        <v>11.985483870967736</v>
      </c>
      <c r="E275" s="12">
        <v>4.2</v>
      </c>
      <c r="F275" s="14">
        <v>17.100000000000001</v>
      </c>
      <c r="G275" s="9" t="e">
        <f ca="1"/>
        <v>#N/A</v>
      </c>
    </row>
    <row r="276" spans="1:7" x14ac:dyDescent="0.25">
      <c r="A276" s="43" t="s">
        <v>8</v>
      </c>
      <c r="B276" s="16">
        <v>44471</v>
      </c>
      <c r="C276" s="42">
        <v>15.549999999999999</v>
      </c>
      <c r="D276" s="25">
        <v>11.985483870967736</v>
      </c>
      <c r="E276" s="41">
        <v>11.2</v>
      </c>
      <c r="F276" s="17">
        <v>19.899999999999999</v>
      </c>
      <c r="G276" s="9" t="e">
        <f ca="1"/>
        <v>#N/A</v>
      </c>
    </row>
    <row r="277" spans="1:7" x14ac:dyDescent="0.25">
      <c r="A277" s="43" t="s">
        <v>9</v>
      </c>
      <c r="B277" s="16">
        <v>44472</v>
      </c>
      <c r="C277" s="42">
        <v>15.15</v>
      </c>
      <c r="D277" s="25">
        <v>11.985483870967736</v>
      </c>
      <c r="E277" s="41">
        <v>11.7</v>
      </c>
      <c r="F277" s="17">
        <v>18.600000000000001</v>
      </c>
      <c r="G277" s="9" t="e">
        <f ca="1"/>
        <v>#N/A</v>
      </c>
    </row>
    <row r="278" spans="1:7" x14ac:dyDescent="0.25">
      <c r="A278" s="43" t="s">
        <v>10</v>
      </c>
      <c r="B278" s="16">
        <v>44473</v>
      </c>
      <c r="C278" s="42">
        <v>12.75</v>
      </c>
      <c r="D278" s="25">
        <v>11.985483870967736</v>
      </c>
      <c r="E278" s="41">
        <v>9.8000000000000007</v>
      </c>
      <c r="F278" s="17">
        <v>15.7</v>
      </c>
      <c r="G278" s="9" t="e">
        <f ca="1"/>
        <v>#N/A</v>
      </c>
    </row>
    <row r="279" spans="1:7" x14ac:dyDescent="0.25">
      <c r="A279" s="43" t="s">
        <v>6</v>
      </c>
      <c r="B279" s="16">
        <v>44474</v>
      </c>
      <c r="C279" s="42">
        <v>12.649999999999999</v>
      </c>
      <c r="D279" s="25">
        <v>11.985483870967736</v>
      </c>
      <c r="E279" s="41">
        <v>10.7</v>
      </c>
      <c r="F279" s="17">
        <v>14.6</v>
      </c>
      <c r="G279" s="9" t="e">
        <f ca="1"/>
        <v>#N/A</v>
      </c>
    </row>
    <row r="280" spans="1:7" x14ac:dyDescent="0.25">
      <c r="A280" s="43" t="s">
        <v>11</v>
      </c>
      <c r="B280" s="16">
        <v>44475</v>
      </c>
      <c r="C280" s="41">
        <v>10.55</v>
      </c>
      <c r="D280" s="17">
        <v>11.985483870967736</v>
      </c>
      <c r="E280" s="41">
        <v>5.7</v>
      </c>
      <c r="F280" s="17">
        <v>15.4</v>
      </c>
      <c r="G280" s="9" t="e">
        <f ca="1"/>
        <v>#N/A</v>
      </c>
    </row>
    <row r="281" spans="1:7" x14ac:dyDescent="0.25">
      <c r="A281" s="43" t="s">
        <v>12</v>
      </c>
      <c r="B281" s="16">
        <v>44476</v>
      </c>
      <c r="C281" s="41">
        <v>10.200000000000001</v>
      </c>
      <c r="D281" s="17">
        <v>11.985483870967736</v>
      </c>
      <c r="E281" s="41">
        <v>2.8</v>
      </c>
      <c r="F281" s="17">
        <v>17.600000000000001</v>
      </c>
      <c r="G281" s="9" t="e">
        <f ca="1"/>
        <v>#N/A</v>
      </c>
    </row>
    <row r="282" spans="1:7" x14ac:dyDescent="0.25">
      <c r="A282" s="43" t="s">
        <v>7</v>
      </c>
      <c r="B282" s="16">
        <v>44477</v>
      </c>
      <c r="C282" s="41">
        <v>11.85</v>
      </c>
      <c r="D282" s="17">
        <v>11.985483870967736</v>
      </c>
      <c r="E282" s="41">
        <v>6</v>
      </c>
      <c r="F282" s="17">
        <v>17.7</v>
      </c>
      <c r="G282" s="9" t="e">
        <f ca="1"/>
        <v>#N/A</v>
      </c>
    </row>
    <row r="283" spans="1:7" x14ac:dyDescent="0.25">
      <c r="A283" s="43" t="s">
        <v>8</v>
      </c>
      <c r="B283" s="16">
        <v>44478</v>
      </c>
      <c r="C283" s="41">
        <v>11.85</v>
      </c>
      <c r="D283" s="17">
        <v>11.985483870967736</v>
      </c>
      <c r="E283" s="41">
        <v>5.3</v>
      </c>
      <c r="F283" s="17">
        <v>18.399999999999999</v>
      </c>
      <c r="G283" s="9" t="e">
        <f ca="1"/>
        <v>#N/A</v>
      </c>
    </row>
    <row r="284" spans="1:7" x14ac:dyDescent="0.25">
      <c r="A284" s="43" t="s">
        <v>9</v>
      </c>
      <c r="B284" s="16">
        <v>44479</v>
      </c>
      <c r="C284" s="41">
        <v>11.149999999999999</v>
      </c>
      <c r="D284" s="17">
        <v>11.985483870967736</v>
      </c>
      <c r="E284" s="41">
        <v>4.0999999999999996</v>
      </c>
      <c r="F284" s="17">
        <v>18.2</v>
      </c>
      <c r="G284" s="9" t="e">
        <f ca="1"/>
        <v>#N/A</v>
      </c>
    </row>
    <row r="285" spans="1:7" x14ac:dyDescent="0.25">
      <c r="A285" s="43" t="s">
        <v>10</v>
      </c>
      <c r="B285" s="16">
        <v>44480</v>
      </c>
      <c r="C285" s="41">
        <v>10.95</v>
      </c>
      <c r="D285" s="17">
        <v>11.985483870967736</v>
      </c>
      <c r="E285" s="41">
        <v>4.0999999999999996</v>
      </c>
      <c r="F285" s="17">
        <v>17.8</v>
      </c>
      <c r="G285" s="9" t="e">
        <f ca="1"/>
        <v>#N/A</v>
      </c>
    </row>
    <row r="286" spans="1:7" x14ac:dyDescent="0.25">
      <c r="A286" s="43" t="s">
        <v>6</v>
      </c>
      <c r="B286" s="16">
        <v>44481</v>
      </c>
      <c r="C286" s="41">
        <v>11.100000000000001</v>
      </c>
      <c r="D286" s="17">
        <v>11.985483870967736</v>
      </c>
      <c r="E286" s="41">
        <v>5.6</v>
      </c>
      <c r="F286" s="17">
        <v>16.600000000000001</v>
      </c>
      <c r="G286" s="9" t="e">
        <f ca="1"/>
        <v>#N/A</v>
      </c>
    </row>
    <row r="287" spans="1:7" x14ac:dyDescent="0.25">
      <c r="A287" s="43" t="s">
        <v>11</v>
      </c>
      <c r="B287" s="16">
        <v>44482</v>
      </c>
      <c r="C287" s="41">
        <v>10.5</v>
      </c>
      <c r="D287" s="17">
        <v>11.985483870967736</v>
      </c>
      <c r="E287" s="41">
        <v>6.1</v>
      </c>
      <c r="F287" s="17">
        <v>14.9</v>
      </c>
      <c r="G287" s="9" t="e">
        <f ca="1"/>
        <v>#N/A</v>
      </c>
    </row>
    <row r="288" spans="1:7" x14ac:dyDescent="0.25">
      <c r="A288" s="43" t="s">
        <v>12</v>
      </c>
      <c r="B288" s="16">
        <v>44483</v>
      </c>
      <c r="C288" s="41">
        <v>9.7000000000000011</v>
      </c>
      <c r="D288" s="17">
        <v>11.985483870967736</v>
      </c>
      <c r="E288" s="41">
        <v>0.3</v>
      </c>
      <c r="F288" s="17">
        <v>19.100000000000001</v>
      </c>
      <c r="G288" s="9" t="e">
        <f ca="1"/>
        <v>#N/A</v>
      </c>
    </row>
    <row r="289" spans="1:7" x14ac:dyDescent="0.25">
      <c r="A289" s="43" t="s">
        <v>7</v>
      </c>
      <c r="B289" s="16">
        <v>44484</v>
      </c>
      <c r="C289" s="41">
        <v>10.549999999999999</v>
      </c>
      <c r="D289" s="17">
        <v>11.985483870967736</v>
      </c>
      <c r="E289" s="41">
        <v>2.2000000000000002</v>
      </c>
      <c r="F289" s="17">
        <v>18.899999999999999</v>
      </c>
      <c r="G289" s="9" t="e">
        <f ca="1"/>
        <v>#N/A</v>
      </c>
    </row>
    <row r="290" spans="1:7" x14ac:dyDescent="0.25">
      <c r="A290" s="43" t="s">
        <v>8</v>
      </c>
      <c r="B290" s="16">
        <v>44485</v>
      </c>
      <c r="C290" s="41">
        <v>10.200000000000001</v>
      </c>
      <c r="D290" s="17">
        <v>11.985483870967736</v>
      </c>
      <c r="E290" s="41">
        <v>2.2999999999999998</v>
      </c>
      <c r="F290" s="17">
        <v>18.100000000000001</v>
      </c>
      <c r="G290" s="9" t="e">
        <f ca="1"/>
        <v>#N/A</v>
      </c>
    </row>
    <row r="291" spans="1:7" x14ac:dyDescent="0.25">
      <c r="A291" s="43" t="s">
        <v>9</v>
      </c>
      <c r="B291" s="16">
        <v>44486</v>
      </c>
      <c r="C291" s="12">
        <v>12.35</v>
      </c>
      <c r="D291" s="14">
        <v>11.985483870967736</v>
      </c>
      <c r="E291" s="41">
        <v>4.7</v>
      </c>
      <c r="F291" s="17">
        <v>20</v>
      </c>
      <c r="G291" s="9" t="e">
        <f ca="1"/>
        <v>#N/A</v>
      </c>
    </row>
    <row r="292" spans="1:7" x14ac:dyDescent="0.25">
      <c r="A292" s="43" t="s">
        <v>10</v>
      </c>
      <c r="B292" s="16">
        <v>44487</v>
      </c>
      <c r="C292" s="41">
        <v>12.75</v>
      </c>
      <c r="D292" s="17">
        <v>11.985483870967736</v>
      </c>
      <c r="E292" s="41">
        <v>5.9</v>
      </c>
      <c r="F292" s="17">
        <v>19.600000000000001</v>
      </c>
      <c r="G292" s="9" t="e">
        <f ca="1"/>
        <v>#N/A</v>
      </c>
    </row>
    <row r="293" spans="1:7" x14ac:dyDescent="0.25">
      <c r="A293" s="43" t="s">
        <v>6</v>
      </c>
      <c r="B293" s="16">
        <v>44488</v>
      </c>
      <c r="C293" s="41">
        <v>15.049999999999999</v>
      </c>
      <c r="D293" s="17">
        <v>11.985483870967736</v>
      </c>
      <c r="E293" s="41">
        <v>9.6999999999999993</v>
      </c>
      <c r="F293" s="17">
        <v>20.399999999999999</v>
      </c>
      <c r="G293" s="9" t="e">
        <f ca="1"/>
        <v>#N/A</v>
      </c>
    </row>
    <row r="294" spans="1:7" x14ac:dyDescent="0.25">
      <c r="A294" s="43" t="s">
        <v>11</v>
      </c>
      <c r="B294" s="16">
        <v>44489</v>
      </c>
      <c r="C294" s="41">
        <v>17.350000000000001</v>
      </c>
      <c r="D294" s="17">
        <v>11.985483870967736</v>
      </c>
      <c r="E294" s="41">
        <v>14.5</v>
      </c>
      <c r="F294" s="17">
        <v>20.2</v>
      </c>
      <c r="G294" s="9" t="e">
        <f ca="1"/>
        <v>#N/A</v>
      </c>
    </row>
    <row r="295" spans="1:7" x14ac:dyDescent="0.25">
      <c r="A295" s="43" t="s">
        <v>12</v>
      </c>
      <c r="B295" s="16">
        <v>44490</v>
      </c>
      <c r="C295" s="41">
        <v>13.3</v>
      </c>
      <c r="D295" s="17">
        <v>11.985483870967736</v>
      </c>
      <c r="E295" s="41">
        <v>10.3</v>
      </c>
      <c r="F295" s="17">
        <v>16.3</v>
      </c>
      <c r="G295" s="9" t="e">
        <f ca="1"/>
        <v>#N/A</v>
      </c>
    </row>
    <row r="296" spans="1:7" x14ac:dyDescent="0.25">
      <c r="A296" s="43" t="s">
        <v>7</v>
      </c>
      <c r="B296" s="16">
        <v>44491</v>
      </c>
      <c r="C296" s="41">
        <v>10.85</v>
      </c>
      <c r="D296" s="17">
        <v>11.985483870967736</v>
      </c>
      <c r="E296" s="41">
        <v>8.1</v>
      </c>
      <c r="F296" s="17">
        <v>13.6</v>
      </c>
      <c r="G296" s="9" t="e">
        <f ca="1"/>
        <v>#N/A</v>
      </c>
    </row>
    <row r="297" spans="1:7" x14ac:dyDescent="0.25">
      <c r="A297" s="43" t="s">
        <v>8</v>
      </c>
      <c r="B297" s="16">
        <v>44492</v>
      </c>
      <c r="C297" s="41">
        <v>7.8000000000000007</v>
      </c>
      <c r="D297" s="17">
        <v>11.985483870967736</v>
      </c>
      <c r="E297" s="41">
        <v>1.3</v>
      </c>
      <c r="F297" s="17">
        <v>14.3</v>
      </c>
      <c r="G297" s="9" t="e">
        <f ca="1"/>
        <v>#N/A</v>
      </c>
    </row>
    <row r="298" spans="1:7" x14ac:dyDescent="0.25">
      <c r="A298" s="43" t="s">
        <v>9</v>
      </c>
      <c r="B298" s="16">
        <v>44493</v>
      </c>
      <c r="C298" s="41">
        <v>9.15</v>
      </c>
      <c r="D298" s="17">
        <v>11.985483870967736</v>
      </c>
      <c r="E298" s="41">
        <v>0.8</v>
      </c>
      <c r="F298" s="17">
        <v>17.5</v>
      </c>
      <c r="G298" s="9" t="e">
        <f ca="1"/>
        <v>#N/A</v>
      </c>
    </row>
    <row r="299" spans="1:7" x14ac:dyDescent="0.25">
      <c r="A299" s="43" t="s">
        <v>10</v>
      </c>
      <c r="B299" s="16">
        <v>44494</v>
      </c>
      <c r="C299" s="41">
        <v>8.1999999999999993</v>
      </c>
      <c r="D299" s="17">
        <v>11.985483870967736</v>
      </c>
      <c r="E299" s="41">
        <v>3.3</v>
      </c>
      <c r="F299" s="17">
        <v>13.1</v>
      </c>
      <c r="G299" s="9" t="e">
        <f ca="1"/>
        <v>#N/A</v>
      </c>
    </row>
    <row r="300" spans="1:7" x14ac:dyDescent="0.25">
      <c r="A300" s="43" t="s">
        <v>6</v>
      </c>
      <c r="B300" s="16">
        <v>44495</v>
      </c>
      <c r="C300" s="41">
        <v>13.100000000000001</v>
      </c>
      <c r="D300" s="17">
        <v>11.985483870967736</v>
      </c>
      <c r="E300" s="41">
        <v>10.3</v>
      </c>
      <c r="F300" s="17">
        <v>15.9</v>
      </c>
      <c r="G300" s="9" t="e">
        <f ca="1"/>
        <v>#N/A</v>
      </c>
    </row>
    <row r="301" spans="1:7" x14ac:dyDescent="0.25">
      <c r="A301" s="43" t="s">
        <v>11</v>
      </c>
      <c r="B301" s="16">
        <v>44496</v>
      </c>
      <c r="C301" s="41">
        <v>10.050000000000001</v>
      </c>
      <c r="D301" s="17">
        <v>11.985483870967736</v>
      </c>
      <c r="E301" s="41">
        <v>3.3</v>
      </c>
      <c r="F301" s="17">
        <v>16.8</v>
      </c>
      <c r="G301" s="9" t="e">
        <f ca="1"/>
        <v>#N/A</v>
      </c>
    </row>
    <row r="302" spans="1:7" x14ac:dyDescent="0.25">
      <c r="A302" s="43" t="s">
        <v>12</v>
      </c>
      <c r="B302" s="16">
        <v>44497</v>
      </c>
      <c r="C302" s="41">
        <v>12.55</v>
      </c>
      <c r="D302" s="17">
        <v>11.985483870967736</v>
      </c>
      <c r="E302" s="41">
        <v>6.3</v>
      </c>
      <c r="F302" s="17">
        <v>18.8</v>
      </c>
      <c r="G302" s="9" t="e">
        <f ca="1"/>
        <v>#N/A</v>
      </c>
    </row>
    <row r="303" spans="1:7" x14ac:dyDescent="0.25">
      <c r="A303" s="43" t="s">
        <v>7</v>
      </c>
      <c r="B303" s="16">
        <v>44498</v>
      </c>
      <c r="C303" s="41">
        <v>14</v>
      </c>
      <c r="D303" s="17">
        <v>11.985483870967736</v>
      </c>
      <c r="E303" s="41">
        <v>12.1</v>
      </c>
      <c r="F303" s="17">
        <v>15.9</v>
      </c>
      <c r="G303" s="9" t="e">
        <f ca="1"/>
        <v>#N/A</v>
      </c>
    </row>
    <row r="304" spans="1:7" x14ac:dyDescent="0.25">
      <c r="A304" s="43" t="s">
        <v>8</v>
      </c>
      <c r="B304" s="16">
        <v>44499</v>
      </c>
      <c r="C304" s="41">
        <v>14.55</v>
      </c>
      <c r="D304" s="17">
        <v>11.985483870967736</v>
      </c>
      <c r="E304" s="41">
        <v>11.6</v>
      </c>
      <c r="F304" s="17">
        <v>17.5</v>
      </c>
      <c r="G304" s="9" t="e">
        <f ca="1"/>
        <v>#N/A</v>
      </c>
    </row>
    <row r="305" spans="1:7" s="46" customFormat="1" thickBot="1" x14ac:dyDescent="0.3">
      <c r="A305" s="44" t="s">
        <v>9</v>
      </c>
      <c r="B305" s="19">
        <v>44500</v>
      </c>
      <c r="C305" s="20">
        <v>15.149999999999999</v>
      </c>
      <c r="D305" s="21">
        <v>11.985483870967736</v>
      </c>
      <c r="E305" s="20">
        <v>11.4</v>
      </c>
      <c r="F305" s="21">
        <v>18.899999999999999</v>
      </c>
      <c r="G305" s="46" t="e">
        <f ca="1"/>
        <v>#N/A</v>
      </c>
    </row>
    <row r="306" spans="1:7" ht="16.5" thickTop="1" x14ac:dyDescent="0.25">
      <c r="A306" s="45" t="s">
        <v>10</v>
      </c>
      <c r="B306" s="11">
        <v>44501</v>
      </c>
      <c r="C306" s="12">
        <v>11.2</v>
      </c>
      <c r="D306" s="14">
        <v>6.5916666666666677</v>
      </c>
      <c r="E306" s="12">
        <v>9.4</v>
      </c>
      <c r="F306" s="14">
        <v>13</v>
      </c>
      <c r="G306" s="9" t="e">
        <f ca="1"/>
        <v>#N/A</v>
      </c>
    </row>
    <row r="307" spans="1:7" x14ac:dyDescent="0.25">
      <c r="A307" s="43" t="s">
        <v>6</v>
      </c>
      <c r="B307" s="16">
        <v>44502</v>
      </c>
      <c r="C307" s="41">
        <v>9.25</v>
      </c>
      <c r="D307" s="17">
        <v>6.5916666666666677</v>
      </c>
      <c r="E307" s="41">
        <v>7</v>
      </c>
      <c r="F307" s="17">
        <v>11.5</v>
      </c>
      <c r="G307" s="9" t="e">
        <f ca="1"/>
        <v>#N/A</v>
      </c>
    </row>
    <row r="308" spans="1:7" x14ac:dyDescent="0.25">
      <c r="A308" s="43" t="s">
        <v>11</v>
      </c>
      <c r="B308" s="16">
        <v>44503</v>
      </c>
      <c r="C308" s="41">
        <v>7.75</v>
      </c>
      <c r="D308" s="17">
        <v>6.5916666666666677</v>
      </c>
      <c r="E308" s="41">
        <v>5.7</v>
      </c>
      <c r="F308" s="17">
        <v>9.8000000000000007</v>
      </c>
      <c r="G308" s="9" t="e">
        <f ca="1"/>
        <v>#N/A</v>
      </c>
    </row>
    <row r="309" spans="1:7" x14ac:dyDescent="0.25">
      <c r="A309" s="43" t="s">
        <v>12</v>
      </c>
      <c r="B309" s="16">
        <v>44504</v>
      </c>
      <c r="C309" s="41">
        <v>4.8</v>
      </c>
      <c r="D309" s="17">
        <v>6.5916666666666677</v>
      </c>
      <c r="E309" s="41">
        <v>0.7</v>
      </c>
      <c r="F309" s="17">
        <v>8.9</v>
      </c>
      <c r="G309" s="9" t="e">
        <f ca="1"/>
        <v>#N/A</v>
      </c>
    </row>
    <row r="310" spans="1:7" x14ac:dyDescent="0.25">
      <c r="A310" s="43" t="s">
        <v>7</v>
      </c>
      <c r="B310" s="16">
        <v>44505</v>
      </c>
      <c r="C310" s="41">
        <v>4.75</v>
      </c>
      <c r="D310" s="17">
        <v>6.5916666666666677</v>
      </c>
      <c r="E310" s="41">
        <v>0.9</v>
      </c>
      <c r="F310" s="17">
        <v>8.6</v>
      </c>
      <c r="G310" s="9" t="e">
        <f ca="1"/>
        <v>#N/A</v>
      </c>
    </row>
    <row r="311" spans="1:7" x14ac:dyDescent="0.25">
      <c r="A311" s="43" t="s">
        <v>8</v>
      </c>
      <c r="B311" s="16">
        <v>44506</v>
      </c>
      <c r="C311" s="41">
        <v>6.4499999999999993</v>
      </c>
      <c r="D311" s="17">
        <v>6.5916666666666677</v>
      </c>
      <c r="E311" s="41">
        <v>2.7</v>
      </c>
      <c r="F311" s="17">
        <v>10.199999999999999</v>
      </c>
      <c r="G311" s="9" t="e">
        <f ca="1"/>
        <v>#N/A</v>
      </c>
    </row>
    <row r="312" spans="1:7" x14ac:dyDescent="0.25">
      <c r="A312" s="43" t="s">
        <v>9</v>
      </c>
      <c r="B312" s="16">
        <v>44507</v>
      </c>
      <c r="C312" s="41">
        <v>4.5</v>
      </c>
      <c r="D312" s="17">
        <v>6.5916666666666677</v>
      </c>
      <c r="E312" s="41">
        <v>-0.6</v>
      </c>
      <c r="F312" s="17">
        <v>9.6</v>
      </c>
      <c r="G312" s="9" t="e">
        <f ca="1"/>
        <v>#N/A</v>
      </c>
    </row>
    <row r="313" spans="1:7" x14ac:dyDescent="0.25">
      <c r="A313" s="43" t="s">
        <v>10</v>
      </c>
      <c r="B313" s="16">
        <v>44508</v>
      </c>
      <c r="C313" s="41">
        <v>7.3999999999999995</v>
      </c>
      <c r="D313" s="17">
        <v>6.5916666666666677</v>
      </c>
      <c r="E313" s="41">
        <v>4.5999999999999996</v>
      </c>
      <c r="F313" s="17">
        <v>10.199999999999999</v>
      </c>
      <c r="G313" s="9" t="e">
        <f ca="1"/>
        <v>#N/A</v>
      </c>
    </row>
    <row r="314" spans="1:7" x14ac:dyDescent="0.25">
      <c r="A314" s="43" t="s">
        <v>6</v>
      </c>
      <c r="B314" s="16">
        <v>44509</v>
      </c>
      <c r="C314" s="41">
        <v>6.3500000000000005</v>
      </c>
      <c r="D314" s="17">
        <v>6.5916666666666677</v>
      </c>
      <c r="E314" s="41">
        <v>1.3</v>
      </c>
      <c r="F314" s="17">
        <v>11.4</v>
      </c>
      <c r="G314" s="9" t="e">
        <f ca="1"/>
        <v>#N/A</v>
      </c>
    </row>
    <row r="315" spans="1:7" x14ac:dyDescent="0.25">
      <c r="A315" s="43" t="s">
        <v>11</v>
      </c>
      <c r="B315" s="16">
        <v>44510</v>
      </c>
      <c r="C315" s="41">
        <v>7.8500000000000005</v>
      </c>
      <c r="D315" s="17">
        <v>6.5916666666666677</v>
      </c>
      <c r="E315" s="41">
        <v>-0.4</v>
      </c>
      <c r="F315" s="17">
        <v>16.100000000000001</v>
      </c>
      <c r="G315" s="9" t="e">
        <f ca="1"/>
        <v>#N/A</v>
      </c>
    </row>
    <row r="316" spans="1:7" x14ac:dyDescent="0.25">
      <c r="A316" s="43" t="s">
        <v>12</v>
      </c>
      <c r="B316" s="16">
        <v>44511</v>
      </c>
      <c r="C316" s="41">
        <v>12.4</v>
      </c>
      <c r="D316" s="17">
        <v>6.5916666666666677</v>
      </c>
      <c r="E316" s="41">
        <v>7</v>
      </c>
      <c r="F316" s="17">
        <v>17.8</v>
      </c>
      <c r="G316" s="9" t="e">
        <f ca="1"/>
        <v>#N/A</v>
      </c>
    </row>
    <row r="317" spans="1:7" x14ac:dyDescent="0.25">
      <c r="A317" s="43" t="s">
        <v>7</v>
      </c>
      <c r="B317" s="16">
        <v>44512</v>
      </c>
      <c r="C317" s="41">
        <v>11.25</v>
      </c>
      <c r="D317" s="17">
        <v>6.5916666666666677</v>
      </c>
      <c r="E317" s="41">
        <v>4.2</v>
      </c>
      <c r="F317" s="17">
        <v>18.3</v>
      </c>
      <c r="G317" s="9" t="e">
        <f ca="1"/>
        <v>#N/A</v>
      </c>
    </row>
    <row r="318" spans="1:7" x14ac:dyDescent="0.25">
      <c r="A318" s="43" t="s">
        <v>8</v>
      </c>
      <c r="B318" s="16">
        <v>44513</v>
      </c>
      <c r="C318" s="41">
        <v>9.6000000000000014</v>
      </c>
      <c r="D318" s="17">
        <v>6.5916666666666677</v>
      </c>
      <c r="E318" s="41">
        <v>8.3000000000000007</v>
      </c>
      <c r="F318" s="17">
        <v>10.9</v>
      </c>
      <c r="G318" s="9" t="e">
        <f ca="1"/>
        <v>#N/A</v>
      </c>
    </row>
    <row r="319" spans="1:7" x14ac:dyDescent="0.25">
      <c r="A319" s="43" t="s">
        <v>9</v>
      </c>
      <c r="B319" s="16">
        <v>44514</v>
      </c>
      <c r="C319" s="41">
        <v>9.0500000000000007</v>
      </c>
      <c r="D319" s="17">
        <v>6.5916666666666677</v>
      </c>
      <c r="E319" s="41">
        <v>8</v>
      </c>
      <c r="F319" s="17">
        <v>10.1</v>
      </c>
      <c r="G319" s="9" t="e">
        <f ca="1"/>
        <v>#N/A</v>
      </c>
    </row>
    <row r="320" spans="1:7" x14ac:dyDescent="0.25">
      <c r="A320" s="43" t="s">
        <v>10</v>
      </c>
      <c r="B320" s="16">
        <v>44515</v>
      </c>
      <c r="C320" s="41">
        <v>7.4</v>
      </c>
      <c r="D320" s="17">
        <v>6.5916666666666677</v>
      </c>
      <c r="E320" s="41">
        <v>6.4</v>
      </c>
      <c r="F320" s="17">
        <v>8.4</v>
      </c>
      <c r="G320" s="9" t="e">
        <f ca="1"/>
        <v>#N/A</v>
      </c>
    </row>
    <row r="321" spans="1:7" x14ac:dyDescent="0.25">
      <c r="A321" s="43" t="s">
        <v>6</v>
      </c>
      <c r="B321" s="16">
        <v>44516</v>
      </c>
      <c r="C321" s="41">
        <v>7.15</v>
      </c>
      <c r="D321" s="17">
        <v>6.5916666666666677</v>
      </c>
      <c r="E321" s="41">
        <v>6</v>
      </c>
      <c r="F321" s="17">
        <v>8.3000000000000007</v>
      </c>
      <c r="G321" s="9" t="e">
        <f ca="1"/>
        <v>#N/A</v>
      </c>
    </row>
    <row r="322" spans="1:7" x14ac:dyDescent="0.25">
      <c r="A322" s="43" t="s">
        <v>11</v>
      </c>
      <c r="B322" s="16">
        <v>44517</v>
      </c>
      <c r="C322" s="41">
        <v>6.95</v>
      </c>
      <c r="D322" s="17">
        <v>6.5916666666666677</v>
      </c>
      <c r="E322" s="41">
        <v>4.5999999999999996</v>
      </c>
      <c r="F322" s="17">
        <v>9.3000000000000007</v>
      </c>
      <c r="G322" s="9" t="e">
        <f ca="1"/>
        <v>#N/A</v>
      </c>
    </row>
    <row r="323" spans="1:7" x14ac:dyDescent="0.25">
      <c r="A323" s="43" t="s">
        <v>12</v>
      </c>
      <c r="B323" s="16">
        <v>44518</v>
      </c>
      <c r="C323" s="41">
        <v>8.85</v>
      </c>
      <c r="D323" s="17">
        <v>6.5916666666666677</v>
      </c>
      <c r="E323" s="41">
        <v>5.8</v>
      </c>
      <c r="F323" s="17">
        <v>11.9</v>
      </c>
      <c r="G323" s="9" t="e">
        <f ca="1"/>
        <v>#N/A</v>
      </c>
    </row>
    <row r="324" spans="1:7" x14ac:dyDescent="0.25">
      <c r="A324" s="43" t="s">
        <v>7</v>
      </c>
      <c r="B324" s="16">
        <v>44519</v>
      </c>
      <c r="C324" s="41">
        <v>6.05</v>
      </c>
      <c r="D324" s="17">
        <v>6.5916666666666677</v>
      </c>
      <c r="E324" s="41">
        <v>-0.9</v>
      </c>
      <c r="F324" s="17">
        <v>13</v>
      </c>
      <c r="G324" s="9" t="e">
        <f ca="1"/>
        <v>#N/A</v>
      </c>
    </row>
    <row r="325" spans="1:7" x14ac:dyDescent="0.25">
      <c r="A325" s="43" t="s">
        <v>8</v>
      </c>
      <c r="B325" s="16">
        <v>44520</v>
      </c>
      <c r="C325" s="41">
        <v>6.8500000000000005</v>
      </c>
      <c r="D325" s="17">
        <v>6.5916666666666677</v>
      </c>
      <c r="E325" s="41">
        <v>0.3</v>
      </c>
      <c r="F325" s="17">
        <v>13.4</v>
      </c>
      <c r="G325" s="9" t="e">
        <f ca="1"/>
        <v>#N/A</v>
      </c>
    </row>
    <row r="326" spans="1:7" x14ac:dyDescent="0.25">
      <c r="A326" s="43" t="s">
        <v>9</v>
      </c>
      <c r="B326" s="16">
        <v>44521</v>
      </c>
      <c r="C326" s="41">
        <v>4.25</v>
      </c>
      <c r="D326" s="17">
        <v>6.5916666666666677</v>
      </c>
      <c r="E326" s="41">
        <v>0.1</v>
      </c>
      <c r="F326" s="17">
        <v>8.4</v>
      </c>
      <c r="G326" s="9" t="e">
        <f ca="1"/>
        <v>#N/A</v>
      </c>
    </row>
    <row r="327" spans="1:7" x14ac:dyDescent="0.25">
      <c r="A327" s="43" t="s">
        <v>10</v>
      </c>
      <c r="B327" s="16">
        <v>44522</v>
      </c>
      <c r="C327" s="41">
        <v>5.8000000000000007</v>
      </c>
      <c r="D327" s="17">
        <v>6.5916666666666677</v>
      </c>
      <c r="E327" s="41">
        <v>2.7</v>
      </c>
      <c r="F327" s="17">
        <v>8.9</v>
      </c>
      <c r="G327" s="9" t="e">
        <f ca="1"/>
        <v>#N/A</v>
      </c>
    </row>
    <row r="328" spans="1:7" x14ac:dyDescent="0.25">
      <c r="A328" s="43" t="s">
        <v>6</v>
      </c>
      <c r="B328" s="16">
        <v>44523</v>
      </c>
      <c r="C328" s="41">
        <v>7.9499999999999993</v>
      </c>
      <c r="D328" s="17">
        <v>6.5916666666666677</v>
      </c>
      <c r="E328" s="41">
        <v>3.7</v>
      </c>
      <c r="F328" s="17">
        <v>12.2</v>
      </c>
      <c r="G328" s="9" t="e">
        <f ca="1"/>
        <v>#N/A</v>
      </c>
    </row>
    <row r="329" spans="1:7" x14ac:dyDescent="0.25">
      <c r="A329" s="43" t="s">
        <v>11</v>
      </c>
      <c r="B329" s="16">
        <v>44524</v>
      </c>
      <c r="C329" s="41">
        <v>8.0500000000000007</v>
      </c>
      <c r="D329" s="17">
        <v>6.5916666666666677</v>
      </c>
      <c r="E329" s="41">
        <v>3.8</v>
      </c>
      <c r="F329" s="17">
        <v>12.3</v>
      </c>
      <c r="G329" s="9" t="e">
        <f ca="1"/>
        <v>#N/A</v>
      </c>
    </row>
    <row r="330" spans="1:7" x14ac:dyDescent="0.25">
      <c r="A330" s="43" t="s">
        <v>12</v>
      </c>
      <c r="B330" s="16">
        <v>44525</v>
      </c>
      <c r="C330" s="41">
        <v>6.7</v>
      </c>
      <c r="D330" s="17">
        <v>6.5916666666666677</v>
      </c>
      <c r="E330" s="41">
        <v>5.0999999999999996</v>
      </c>
      <c r="F330" s="17">
        <v>8.3000000000000007</v>
      </c>
      <c r="G330" s="9" t="e">
        <f ca="1"/>
        <v>#N/A</v>
      </c>
    </row>
    <row r="331" spans="1:7" x14ac:dyDescent="0.25">
      <c r="A331" s="43" t="s">
        <v>7</v>
      </c>
      <c r="B331" s="16">
        <v>44526</v>
      </c>
      <c r="C331" s="41">
        <v>3.5</v>
      </c>
      <c r="D331" s="17">
        <v>6.5916666666666677</v>
      </c>
      <c r="E331" s="41">
        <v>1.7</v>
      </c>
      <c r="F331" s="17">
        <v>5.3</v>
      </c>
      <c r="G331" s="9" t="e">
        <f ca="1"/>
        <v>#N/A</v>
      </c>
    </row>
    <row r="332" spans="1:7" x14ac:dyDescent="0.25">
      <c r="A332" s="43" t="s">
        <v>8</v>
      </c>
      <c r="B332" s="16">
        <v>44527</v>
      </c>
      <c r="C332" s="41">
        <v>3.5999999999999996</v>
      </c>
      <c r="D332" s="17">
        <v>6.5916666666666677</v>
      </c>
      <c r="E332" s="41">
        <v>1.9</v>
      </c>
      <c r="F332" s="17">
        <v>5.3</v>
      </c>
      <c r="G332" s="9" t="e">
        <f ca="1"/>
        <v>#N/A</v>
      </c>
    </row>
    <row r="333" spans="1:7" x14ac:dyDescent="0.25">
      <c r="A333" s="43" t="s">
        <v>9</v>
      </c>
      <c r="B333" s="16">
        <v>44528</v>
      </c>
      <c r="C333" s="41">
        <v>2.4000000000000004</v>
      </c>
      <c r="D333" s="17">
        <v>6.5916666666666677</v>
      </c>
      <c r="E333" s="41">
        <v>1.1000000000000001</v>
      </c>
      <c r="F333" s="17">
        <v>3.7</v>
      </c>
      <c r="G333" s="9" t="e">
        <f ca="1"/>
        <v>#N/A</v>
      </c>
    </row>
    <row r="334" spans="1:7" x14ac:dyDescent="0.25">
      <c r="A334" s="43" t="s">
        <v>10</v>
      </c>
      <c r="B334" s="16">
        <v>44529</v>
      </c>
      <c r="C334" s="41">
        <v>0.5</v>
      </c>
      <c r="D334" s="17">
        <v>6.5916666666666677</v>
      </c>
      <c r="E334" s="41">
        <v>-1.9</v>
      </c>
      <c r="F334" s="17">
        <v>2.9</v>
      </c>
      <c r="G334" s="9" t="e">
        <f ca="1"/>
        <v>#N/A</v>
      </c>
    </row>
    <row r="335" spans="1:7" s="46" customFormat="1" thickBot="1" x14ac:dyDescent="0.3">
      <c r="A335" s="44" t="s">
        <v>6</v>
      </c>
      <c r="B335" s="19">
        <v>44530</v>
      </c>
      <c r="C335" s="20">
        <v>-0.84999999999999987</v>
      </c>
      <c r="D335" s="21">
        <v>6.5916666666666677</v>
      </c>
      <c r="E335" s="20">
        <v>-5.6</v>
      </c>
      <c r="F335" s="21">
        <v>3.9</v>
      </c>
      <c r="G335" s="46" t="e">
        <f ca="1"/>
        <v>#N/A</v>
      </c>
    </row>
    <row r="336" spans="1:7" ht="16.5" thickTop="1" x14ac:dyDescent="0.25">
      <c r="A336" s="45" t="s">
        <v>11</v>
      </c>
      <c r="B336" s="11">
        <v>44531</v>
      </c>
      <c r="C336" s="12">
        <v>5.2</v>
      </c>
      <c r="D336" s="14">
        <v>6.2032258064516137</v>
      </c>
      <c r="E336" s="12">
        <v>1.3</v>
      </c>
      <c r="F336" s="14">
        <v>9.1</v>
      </c>
      <c r="G336" s="9" t="e">
        <f ca="1"/>
        <v>#N/A</v>
      </c>
    </row>
    <row r="337" spans="1:7" x14ac:dyDescent="0.25">
      <c r="A337" s="43" t="s">
        <v>12</v>
      </c>
      <c r="B337" s="16">
        <v>44532</v>
      </c>
      <c r="C337" s="41">
        <v>4.25</v>
      </c>
      <c r="D337" s="17">
        <v>6.2032258064516137</v>
      </c>
      <c r="E337" s="41">
        <v>3.2</v>
      </c>
      <c r="F337" s="17">
        <v>5.3</v>
      </c>
      <c r="G337" s="9" t="e">
        <f ca="1"/>
        <v>#N/A</v>
      </c>
    </row>
    <row r="338" spans="1:7" x14ac:dyDescent="0.25">
      <c r="A338" s="43" t="s">
        <v>7</v>
      </c>
      <c r="B338" s="16">
        <v>44533</v>
      </c>
      <c r="C338" s="41">
        <v>3.9499999999999997</v>
      </c>
      <c r="D338" s="17">
        <v>6.2032258064516137</v>
      </c>
      <c r="E338" s="41">
        <v>-2.2999999999999998</v>
      </c>
      <c r="F338" s="17">
        <v>10.199999999999999</v>
      </c>
      <c r="G338" s="9" t="e">
        <f ca="1"/>
        <v>#N/A</v>
      </c>
    </row>
    <row r="339" spans="1:7" x14ac:dyDescent="0.25">
      <c r="A339" s="43" t="s">
        <v>8</v>
      </c>
      <c r="B339" s="16">
        <v>44534</v>
      </c>
      <c r="C339" s="41">
        <v>6.5</v>
      </c>
      <c r="D339" s="17">
        <v>6.2032258064516137</v>
      </c>
      <c r="E339" s="41">
        <v>2.4</v>
      </c>
      <c r="F339" s="17">
        <v>10.6</v>
      </c>
      <c r="G339" s="9" t="e">
        <f ca="1"/>
        <v>#N/A</v>
      </c>
    </row>
    <row r="340" spans="1:7" x14ac:dyDescent="0.25">
      <c r="A340" s="43" t="s">
        <v>9</v>
      </c>
      <c r="B340" s="16">
        <v>44535</v>
      </c>
      <c r="C340" s="41">
        <v>4.0999999999999996</v>
      </c>
      <c r="D340" s="17">
        <v>6.2032258064516137</v>
      </c>
      <c r="E340" s="41">
        <v>2.6</v>
      </c>
      <c r="F340" s="17">
        <v>5.6</v>
      </c>
      <c r="G340" s="9" t="e">
        <f ca="1"/>
        <v>#N/A</v>
      </c>
    </row>
    <row r="341" spans="1:7" x14ac:dyDescent="0.25">
      <c r="A341" s="43" t="s">
        <v>10</v>
      </c>
      <c r="B341" s="16">
        <v>44536</v>
      </c>
      <c r="C341" s="41">
        <v>5.0999999999999996</v>
      </c>
      <c r="D341" s="17">
        <v>6.2032258064516137</v>
      </c>
      <c r="E341" s="41">
        <v>3.3</v>
      </c>
      <c r="F341" s="17">
        <v>6.9</v>
      </c>
      <c r="G341" s="9" t="e">
        <f ca="1"/>
        <v>#N/A</v>
      </c>
    </row>
    <row r="342" spans="1:7" x14ac:dyDescent="0.25">
      <c r="A342" s="43" t="s">
        <v>6</v>
      </c>
      <c r="B342" s="16">
        <v>44537</v>
      </c>
      <c r="C342" s="41">
        <v>6.4</v>
      </c>
      <c r="D342" s="17">
        <v>6.2032258064516137</v>
      </c>
      <c r="E342" s="41">
        <v>5</v>
      </c>
      <c r="F342" s="17">
        <v>7.8</v>
      </c>
      <c r="G342" s="9" t="e">
        <f ca="1"/>
        <v>#N/A</v>
      </c>
    </row>
    <row r="343" spans="1:7" x14ac:dyDescent="0.25">
      <c r="A343" s="43" t="s">
        <v>11</v>
      </c>
      <c r="B343" s="16">
        <v>44538</v>
      </c>
      <c r="C343" s="41">
        <v>4.8499999999999996</v>
      </c>
      <c r="D343" s="17">
        <v>6.2032258064516137</v>
      </c>
      <c r="E343" s="41">
        <v>2.7</v>
      </c>
      <c r="F343" s="17">
        <v>7</v>
      </c>
      <c r="G343" s="9" t="e">
        <f ca="1"/>
        <v>#N/A</v>
      </c>
    </row>
    <row r="344" spans="1:7" x14ac:dyDescent="0.25">
      <c r="A344" s="43" t="s">
        <v>12</v>
      </c>
      <c r="B344" s="16">
        <v>44539</v>
      </c>
      <c r="C344" s="41">
        <v>4.2</v>
      </c>
      <c r="D344" s="17">
        <v>6.2032258064516137</v>
      </c>
      <c r="E344" s="41">
        <v>1.3</v>
      </c>
      <c r="F344" s="17">
        <v>7.1</v>
      </c>
      <c r="G344" s="9" t="e">
        <f ca="1"/>
        <v>#N/A</v>
      </c>
    </row>
    <row r="345" spans="1:7" x14ac:dyDescent="0.25">
      <c r="A345" s="43" t="s">
        <v>7</v>
      </c>
      <c r="B345" s="16">
        <v>44540</v>
      </c>
      <c r="C345" s="41">
        <v>5.05</v>
      </c>
      <c r="D345" s="17">
        <v>6.2032258064516137</v>
      </c>
      <c r="E345" s="41">
        <v>2.6</v>
      </c>
      <c r="F345" s="17">
        <v>7.5</v>
      </c>
      <c r="G345" s="9" t="e">
        <f ca="1"/>
        <v>#N/A</v>
      </c>
    </row>
    <row r="346" spans="1:7" x14ac:dyDescent="0.25">
      <c r="A346" s="43" t="s">
        <v>8</v>
      </c>
      <c r="B346" s="16">
        <v>44541</v>
      </c>
      <c r="C346" s="41">
        <v>2.4000000000000004</v>
      </c>
      <c r="D346" s="17">
        <v>6.2032258064516137</v>
      </c>
      <c r="E346" s="41">
        <v>-0.1</v>
      </c>
      <c r="F346" s="17">
        <v>4.9000000000000004</v>
      </c>
      <c r="G346" s="9" t="e">
        <f ca="1"/>
        <v>#N/A</v>
      </c>
    </row>
    <row r="347" spans="1:7" x14ac:dyDescent="0.25">
      <c r="A347" s="43" t="s">
        <v>9</v>
      </c>
      <c r="B347" s="16">
        <v>44542</v>
      </c>
      <c r="C347" s="41">
        <v>5.45</v>
      </c>
      <c r="D347" s="17">
        <v>6.2032258064516137</v>
      </c>
      <c r="E347" s="41">
        <v>3.2</v>
      </c>
      <c r="F347" s="17">
        <v>7.7</v>
      </c>
      <c r="G347" s="9" t="e">
        <f ca="1"/>
        <v>#N/A</v>
      </c>
    </row>
    <row r="348" spans="1:7" x14ac:dyDescent="0.25">
      <c r="A348" s="43" t="s">
        <v>10</v>
      </c>
      <c r="B348" s="16">
        <v>44543</v>
      </c>
      <c r="C348" s="41">
        <v>6.5500000000000007</v>
      </c>
      <c r="D348" s="17">
        <v>6.2032258064516137</v>
      </c>
      <c r="E348" s="41">
        <v>-0.7</v>
      </c>
      <c r="F348" s="17">
        <v>13.8</v>
      </c>
      <c r="G348" s="9" t="e">
        <f ca="1"/>
        <v>#N/A</v>
      </c>
    </row>
    <row r="349" spans="1:7" x14ac:dyDescent="0.25">
      <c r="A349" s="43" t="s">
        <v>6</v>
      </c>
      <c r="B349" s="16">
        <v>44544</v>
      </c>
      <c r="C349" s="41">
        <v>6.75</v>
      </c>
      <c r="D349" s="17">
        <v>6.2032258064516137</v>
      </c>
      <c r="E349" s="41">
        <v>-0.4</v>
      </c>
      <c r="F349" s="17">
        <v>13.9</v>
      </c>
      <c r="G349" s="9" t="e">
        <f ca="1"/>
        <v>#N/A</v>
      </c>
    </row>
    <row r="350" spans="1:7" x14ac:dyDescent="0.25">
      <c r="A350" s="43" t="s">
        <v>11</v>
      </c>
      <c r="B350" s="16">
        <v>44545</v>
      </c>
      <c r="C350" s="41">
        <v>8.4</v>
      </c>
      <c r="D350" s="17">
        <v>6.2032258064516137</v>
      </c>
      <c r="E350" s="41">
        <v>2</v>
      </c>
      <c r="F350" s="17">
        <v>14.8</v>
      </c>
      <c r="G350" s="9" t="e">
        <f ca="1"/>
        <v>#N/A</v>
      </c>
    </row>
    <row r="351" spans="1:7" x14ac:dyDescent="0.25">
      <c r="A351" s="43" t="s">
        <v>12</v>
      </c>
      <c r="B351" s="16">
        <v>44546</v>
      </c>
      <c r="C351" s="41">
        <v>4.6499999999999995</v>
      </c>
      <c r="D351" s="17">
        <v>6.2032258064516137</v>
      </c>
      <c r="E351" s="41">
        <v>-0.3</v>
      </c>
      <c r="F351" s="17">
        <v>9.6</v>
      </c>
      <c r="G351" s="9" t="e">
        <f ca="1"/>
        <v>#N/A</v>
      </c>
    </row>
    <row r="352" spans="1:7" x14ac:dyDescent="0.25">
      <c r="A352" s="43" t="s">
        <v>7</v>
      </c>
      <c r="B352" s="16">
        <v>44547</v>
      </c>
      <c r="C352" s="41">
        <v>4.9000000000000004</v>
      </c>
      <c r="D352" s="17">
        <v>6.2032258064516137</v>
      </c>
      <c r="E352" s="41">
        <v>-1</v>
      </c>
      <c r="F352" s="17">
        <v>10.8</v>
      </c>
      <c r="G352" s="9" t="e">
        <f ca="1"/>
        <v>#N/A</v>
      </c>
    </row>
    <row r="353" spans="1:7" x14ac:dyDescent="0.25">
      <c r="A353" s="43" t="s">
        <v>8</v>
      </c>
      <c r="B353" s="16">
        <v>44548</v>
      </c>
      <c r="C353" s="41">
        <v>5.65</v>
      </c>
      <c r="D353" s="17">
        <v>6.2032258064516137</v>
      </c>
      <c r="E353" s="41">
        <v>-1</v>
      </c>
      <c r="F353" s="17">
        <v>12.3</v>
      </c>
      <c r="G353" s="9" t="e">
        <f ca="1"/>
        <v>#N/A</v>
      </c>
    </row>
    <row r="354" spans="1:7" x14ac:dyDescent="0.25">
      <c r="A354" s="43" t="s">
        <v>9</v>
      </c>
      <c r="B354" s="16">
        <v>44549</v>
      </c>
      <c r="C354" s="41">
        <v>3.5999999999999996</v>
      </c>
      <c r="D354" s="17">
        <v>6.2032258064516137</v>
      </c>
      <c r="E354" s="41">
        <v>-2.4</v>
      </c>
      <c r="F354" s="17">
        <v>9.6</v>
      </c>
      <c r="G354" s="9" t="e">
        <f ca="1"/>
        <v>#N/A</v>
      </c>
    </row>
    <row r="355" spans="1:7" x14ac:dyDescent="0.25">
      <c r="A355" s="43" t="s">
        <v>10</v>
      </c>
      <c r="B355" s="16">
        <v>44550</v>
      </c>
      <c r="C355" s="41">
        <v>1.8000000000000003</v>
      </c>
      <c r="D355" s="17">
        <v>6.2032258064516137</v>
      </c>
      <c r="E355" s="41">
        <v>-4.0999999999999996</v>
      </c>
      <c r="F355" s="17">
        <v>7.7</v>
      </c>
      <c r="G355" s="9" t="e">
        <f ca="1"/>
        <v>#N/A</v>
      </c>
    </row>
    <row r="356" spans="1:7" x14ac:dyDescent="0.25">
      <c r="A356" s="43" t="s">
        <v>6</v>
      </c>
      <c r="B356" s="16">
        <v>44551</v>
      </c>
      <c r="C356" s="41">
        <v>1.6999999999999997</v>
      </c>
      <c r="D356" s="17">
        <v>6.2032258064516137</v>
      </c>
      <c r="E356" s="41">
        <v>-5.2</v>
      </c>
      <c r="F356" s="17">
        <v>8.6</v>
      </c>
      <c r="G356" s="9" t="e">
        <f ca="1"/>
        <v>#N/A</v>
      </c>
    </row>
    <row r="357" spans="1:7" x14ac:dyDescent="0.25">
      <c r="A357" s="43" t="s">
        <v>11</v>
      </c>
      <c r="B357" s="16">
        <v>44552</v>
      </c>
      <c r="C357" s="41">
        <v>3.1</v>
      </c>
      <c r="D357" s="17">
        <v>6.2032258064516137</v>
      </c>
      <c r="E357" s="41">
        <v>-3.8</v>
      </c>
      <c r="F357" s="17">
        <v>10</v>
      </c>
      <c r="G357" s="9" t="e">
        <f ca="1"/>
        <v>#N/A</v>
      </c>
    </row>
    <row r="358" spans="1:7" x14ac:dyDescent="0.25">
      <c r="A358" s="43" t="s">
        <v>12</v>
      </c>
      <c r="B358" s="16">
        <v>44553</v>
      </c>
      <c r="C358" s="41">
        <v>7.8</v>
      </c>
      <c r="D358" s="17">
        <v>6.2032258064516137</v>
      </c>
      <c r="E358" s="41">
        <v>3.4</v>
      </c>
      <c r="F358" s="17">
        <v>12.2</v>
      </c>
      <c r="G358" s="9" t="e">
        <f ca="1"/>
        <v>#N/A</v>
      </c>
    </row>
    <row r="359" spans="1:7" x14ac:dyDescent="0.25">
      <c r="A359" s="43" t="s">
        <v>7</v>
      </c>
      <c r="B359" s="16">
        <v>44554</v>
      </c>
      <c r="C359" s="41">
        <v>9.15</v>
      </c>
      <c r="D359" s="17">
        <v>6.2032258064516137</v>
      </c>
      <c r="E359" s="41">
        <v>6.9</v>
      </c>
      <c r="F359" s="17">
        <v>11.4</v>
      </c>
      <c r="G359" s="9" t="e">
        <f ca="1"/>
        <v>#N/A</v>
      </c>
    </row>
    <row r="360" spans="1:7" x14ac:dyDescent="0.25">
      <c r="A360" s="43" t="s">
        <v>8</v>
      </c>
      <c r="B360" s="16">
        <v>44555</v>
      </c>
      <c r="C360" s="41">
        <v>6.4</v>
      </c>
      <c r="D360" s="17">
        <v>6.2032258064516137</v>
      </c>
      <c r="E360" s="41">
        <v>2</v>
      </c>
      <c r="F360" s="17">
        <v>10.8</v>
      </c>
      <c r="G360" s="9" t="e">
        <f ca="1"/>
        <v>#N/A</v>
      </c>
    </row>
    <row r="361" spans="1:7" x14ac:dyDescent="0.25">
      <c r="A361" s="43" t="s">
        <v>9</v>
      </c>
      <c r="B361" s="16">
        <v>44556</v>
      </c>
      <c r="C361" s="41">
        <v>8.1</v>
      </c>
      <c r="D361" s="17">
        <v>6.2032258064516137</v>
      </c>
      <c r="E361" s="41">
        <v>6.3</v>
      </c>
      <c r="F361" s="17">
        <v>9.9</v>
      </c>
      <c r="G361" s="9" t="e">
        <f ca="1"/>
        <v>#N/A</v>
      </c>
    </row>
    <row r="362" spans="1:7" x14ac:dyDescent="0.25">
      <c r="A362" s="43" t="s">
        <v>10</v>
      </c>
      <c r="B362" s="16">
        <v>44557</v>
      </c>
      <c r="C362" s="41">
        <v>9.6999999999999993</v>
      </c>
      <c r="D362" s="17">
        <v>6.2032258064516137</v>
      </c>
      <c r="E362" s="41">
        <v>7.5</v>
      </c>
      <c r="F362" s="17">
        <v>11.9</v>
      </c>
      <c r="G362" s="9" t="e">
        <f ca="1"/>
        <v>#N/A</v>
      </c>
    </row>
    <row r="363" spans="1:7" x14ac:dyDescent="0.25">
      <c r="A363" s="43" t="s">
        <v>6</v>
      </c>
      <c r="B363" s="16">
        <v>44558</v>
      </c>
      <c r="C363" s="41">
        <v>11.2</v>
      </c>
      <c r="D363" s="17">
        <v>6.2032258064516137</v>
      </c>
      <c r="E363" s="41">
        <v>9.6</v>
      </c>
      <c r="F363" s="17">
        <v>12.8</v>
      </c>
      <c r="G363" s="9" t="e">
        <f ca="1"/>
        <v>#N/A</v>
      </c>
    </row>
    <row r="364" spans="1:7" x14ac:dyDescent="0.25">
      <c r="A364" s="43" t="s">
        <v>11</v>
      </c>
      <c r="B364" s="16">
        <v>44559</v>
      </c>
      <c r="C364" s="41">
        <v>12.55</v>
      </c>
      <c r="D364" s="17">
        <v>6.2032258064516137</v>
      </c>
      <c r="E364" s="41">
        <v>11.8</v>
      </c>
      <c r="F364" s="17">
        <v>13.3</v>
      </c>
      <c r="G364" s="9" t="e">
        <f ca="1"/>
        <v>#N/A</v>
      </c>
    </row>
    <row r="365" spans="1:7" x14ac:dyDescent="0.25">
      <c r="A365" s="43" t="s">
        <v>12</v>
      </c>
      <c r="B365" s="16">
        <v>44560</v>
      </c>
      <c r="C365" s="41">
        <v>12.8</v>
      </c>
      <c r="D365" s="17">
        <v>6.2032258064516137</v>
      </c>
      <c r="E365" s="41">
        <v>10.4</v>
      </c>
      <c r="F365" s="17">
        <v>15.2</v>
      </c>
      <c r="G365" s="9" t="e">
        <f ca="1"/>
        <v>#N/A</v>
      </c>
    </row>
    <row r="366" spans="1:7" s="46" customFormat="1" thickBot="1" x14ac:dyDescent="0.3">
      <c r="A366" s="47" t="s">
        <v>7</v>
      </c>
      <c r="B366" s="23">
        <v>44561</v>
      </c>
      <c r="C366" s="42">
        <v>10.050000000000001</v>
      </c>
      <c r="D366" s="25">
        <v>6.2032258064516137</v>
      </c>
      <c r="E366" s="42">
        <v>4.8</v>
      </c>
      <c r="F366" s="25">
        <v>15.3</v>
      </c>
      <c r="G366" s="46" t="e">
        <f ca="1"/>
        <v>#N/A</v>
      </c>
    </row>
    <row r="367" spans="1:7" ht="16.5" thickTop="1" x14ac:dyDescent="0.25"/>
    <row r="380" spans="1:21" ht="16.5" thickBot="1" x14ac:dyDescent="0.3">
      <c r="A380" s="50"/>
      <c r="B380" s="51"/>
      <c r="C380" s="52"/>
      <c r="D380" s="52"/>
      <c r="E380" s="46"/>
      <c r="F380" s="46"/>
      <c r="G380" s="46"/>
      <c r="H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</row>
    <row r="381" spans="1:21" ht="16.5" thickTop="1" x14ac:dyDescent="0.25"/>
  </sheetData>
  <conditionalFormatting sqref="C15:C16">
    <cfRule type="iconSet" priority="294">
      <iconSet iconSet="4TrafficLights">
        <cfvo type="percent" val="0"/>
        <cfvo type="num" val="6"/>
        <cfvo type="num" val="10"/>
        <cfvo type="num" val="15"/>
      </iconSet>
    </cfRule>
    <cfRule type="iconSet" priority="29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7:C18">
    <cfRule type="iconSet" priority="29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9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9">
    <cfRule type="iconSet" priority="28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8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0:C21">
    <cfRule type="iconSet" priority="27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7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2">
    <cfRule type="iconSet" priority="270">
      <iconSet iconSet="4TrafficLights">
        <cfvo type="percent" val="0"/>
        <cfvo type="num" val="6"/>
        <cfvo type="num" val="10"/>
        <cfvo type="num" val="15"/>
      </iconSet>
    </cfRule>
    <cfRule type="iconSet" priority="27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22:C32">
    <cfRule type="iconSet" priority="25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5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33">
    <cfRule type="iconSet" priority="249">
      <iconSet iconSet="4TrafficLights">
        <cfvo type="percent" val="0"/>
        <cfvo type="num" val="6"/>
        <cfvo type="num" val="10"/>
        <cfvo type="num" val="15"/>
      </iconSet>
    </cfRule>
    <cfRule type="iconSet" priority="25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3:C56">
    <cfRule type="iconSet" priority="17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7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34:C35">
    <cfRule type="iconSet" priority="24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4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36">
    <cfRule type="iconSet" priority="235">
      <iconSet iconSet="4TrafficLights">
        <cfvo type="percent" val="0"/>
        <cfvo type="num" val="6"/>
        <cfvo type="num" val="10"/>
        <cfvo type="num" val="15"/>
      </iconSet>
    </cfRule>
    <cfRule type="iconSet" priority="23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7:C43">
    <cfRule type="iconSet" priority="226">
      <iconSet iconSet="4TrafficLights">
        <cfvo type="percent" val="0"/>
        <cfvo type="num" val="6"/>
        <cfvo type="num" val="10"/>
        <cfvo type="num" val="15"/>
      </iconSet>
    </cfRule>
    <cfRule type="iconSet" priority="22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4">
    <cfRule type="iconSet" priority="219">
      <iconSet iconSet="4TrafficLights">
        <cfvo type="percent" val="0"/>
        <cfvo type="num" val="6"/>
        <cfvo type="num" val="10"/>
        <cfvo type="num" val="15"/>
      </iconSet>
    </cfRule>
    <cfRule type="iconSet" priority="22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5:C46">
    <cfRule type="iconSet" priority="212">
      <iconSet iconSet="4TrafficLights">
        <cfvo type="percent" val="0"/>
        <cfvo type="num" val="6"/>
        <cfvo type="num" val="10"/>
        <cfvo type="num" val="15"/>
      </iconSet>
    </cfRule>
    <cfRule type="iconSet" priority="21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7:C48">
    <cfRule type="iconSet" priority="205">
      <iconSet iconSet="4TrafficLights">
        <cfvo type="percent" val="0"/>
        <cfvo type="num" val="6"/>
        <cfvo type="num" val="10"/>
        <cfvo type="num" val="15"/>
      </iconSet>
    </cfRule>
    <cfRule type="iconSet" priority="20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9:C50">
    <cfRule type="iconSet" priority="198">
      <iconSet iconSet="4TrafficLights">
        <cfvo type="percent" val="0"/>
        <cfvo type="num" val="6"/>
        <cfvo type="num" val="10"/>
        <cfvo type="num" val="15"/>
      </iconSet>
    </cfRule>
    <cfRule type="iconSet" priority="19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1">
    <cfRule type="iconSet" priority="191">
      <iconSet iconSet="4TrafficLights">
        <cfvo type="percent" val="0"/>
        <cfvo type="num" val="6"/>
        <cfvo type="num" val="10"/>
        <cfvo type="num" val="15"/>
      </iconSet>
    </cfRule>
    <cfRule type="iconSet" priority="19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2">
    <cfRule type="iconSet" priority="184">
      <iconSet iconSet="4TrafficLights">
        <cfvo type="percent" val="0"/>
        <cfvo type="num" val="6"/>
        <cfvo type="num" val="10"/>
        <cfvo type="num" val="15"/>
      </iconSet>
    </cfRule>
    <cfRule type="iconSet" priority="18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7">
    <cfRule type="iconSet" priority="168">
      <iconSet iconSet="4TrafficLights">
        <cfvo type="percent" val="0"/>
        <cfvo type="num" val="6"/>
        <cfvo type="num" val="10"/>
        <cfvo type="num" val="15"/>
      </iconSet>
    </cfRule>
    <cfRule type="iconSet" priority="16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8">
    <cfRule type="iconSet" priority="16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5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59">
    <cfRule type="iconSet" priority="15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5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60">
    <cfRule type="iconSet" priority="390">
      <iconSet iconSet="4TrafficLights">
        <cfvo type="percent" val="0"/>
        <cfvo type="num" val="6"/>
        <cfvo type="num" val="10"/>
        <cfvo type="num" val="15"/>
      </iconSet>
    </cfRule>
    <cfRule type="iconSet" priority="38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61:C62">
    <cfRule type="iconSet" priority="141">
      <iconSet iconSet="4TrafficLights">
        <cfvo type="percent" val="0"/>
        <cfvo type="num" val="6"/>
        <cfvo type="num" val="10"/>
        <cfvo type="num" val="15"/>
      </iconSet>
    </cfRule>
    <cfRule type="iconSet" priority="14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63:C74">
    <cfRule type="iconSet" priority="132">
      <iconSet iconSet="4TrafficLights">
        <cfvo type="percent" val="0"/>
        <cfvo type="num" val="6"/>
        <cfvo type="num" val="10"/>
        <cfvo type="num" val="15"/>
      </iconSet>
    </cfRule>
    <cfRule type="iconSet" priority="13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75:C78">
    <cfRule type="iconSet" priority="12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2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79">
    <cfRule type="iconSet" priority="114">
      <iconSet iconSet="4TrafficLights">
        <cfvo type="percent" val="0"/>
        <cfvo type="num" val="6"/>
        <cfvo type="num" val="10"/>
        <cfvo type="num" val="15"/>
      </iconSet>
    </cfRule>
    <cfRule type="iconSet" priority="11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80:C83">
    <cfRule type="iconSet" priority="398">
      <iconSet iconSet="4TrafficLights">
        <cfvo type="percent" val="0"/>
        <cfvo type="num" val="6"/>
        <cfvo type="num" val="10"/>
        <cfvo type="num" val="15"/>
      </iconSet>
    </cfRule>
    <cfRule type="iconSet" priority="39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0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84:C91">
    <cfRule type="iconSet" priority="40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03">
      <iconSet iconSet="4TrafficLights">
        <cfvo type="percent" val="0"/>
        <cfvo type="num" val="6"/>
        <cfvo type="num" val="10"/>
        <cfvo type="num" val="15"/>
      </iconSet>
    </cfRule>
    <cfRule type="iconSet" priority="9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92:C103">
    <cfRule type="iconSet" priority="408">
      <iconSet iconSet="4TrafficLights">
        <cfvo type="percent" val="0"/>
        <cfvo type="num" val="6"/>
        <cfvo type="num" val="10"/>
        <cfvo type="num" val="15"/>
      </iconSet>
    </cfRule>
    <cfRule type="iconSet" priority="40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9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04:C119">
    <cfRule type="iconSet" priority="41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1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04:C121">
    <cfRule type="iconSet" priority="41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20:C121">
    <cfRule type="iconSet" priority="7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1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1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22:C133">
    <cfRule type="iconSet" priority="7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34:C146">
    <cfRule type="iconSet" priority="6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47">
    <cfRule type="iconSet" priority="434">
      <iconSet iconSet="4TrafficLights">
        <cfvo type="percent" val="0"/>
        <cfvo type="num" val="6"/>
        <cfvo type="num" val="10"/>
        <cfvo type="num" val="15"/>
      </iconSet>
    </cfRule>
    <cfRule type="iconSet" priority="5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3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48:C152">
    <cfRule type="iconSet" priority="43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39">
      <iconSet iconSet="4TrafficLights">
        <cfvo type="percent" val="0"/>
        <cfvo type="num" val="6"/>
        <cfvo type="num" val="10"/>
        <cfvo type="num" val="15"/>
      </iconSet>
    </cfRule>
    <cfRule type="iconSet" priority="5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53:C213">
    <cfRule type="iconSet" priority="44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44">
      <iconSet iconSet="4TrafficLights">
        <cfvo type="percent" val="0"/>
        <cfvo type="num" val="6"/>
        <cfvo type="num" val="10"/>
        <cfvo type="num" val="15"/>
      </iconSet>
    </cfRule>
    <cfRule type="iconSet" priority="4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2:D2 D3:D32">
    <cfRule type="iconSet" priority="30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2:D2">
    <cfRule type="iconSet" priority="30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:D14 C15:C213 D33:F33">
    <cfRule type="expression" dxfId="5" priority="319">
      <formula>ISNA(C2)</formula>
    </cfRule>
  </conditionalFormatting>
  <conditionalFormatting sqref="C2:D213">
    <cfRule type="iconSet" priority="46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:D14">
    <cfRule type="iconSet" priority="30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13:D215">
    <cfRule type="iconSet" priority="347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16:D245">
    <cfRule type="iconSet" priority="345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16:D246">
    <cfRule type="iconSet" priority="346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47:D264">
    <cfRule type="iconSet" priority="344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65:D268">
    <cfRule type="iconSet" priority="34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65:D269">
    <cfRule type="iconSet" priority="343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0:D274">
    <cfRule type="iconSet" priority="341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78">
    <cfRule type="iconSet" priority="327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79">
    <cfRule type="iconSet" priority="328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91">
    <cfRule type="iconSet" priority="339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92">
    <cfRule type="iconSet" priority="340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3:D294">
    <cfRule type="iconSet" priority="338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5:D297">
    <cfRule type="iconSet" priority="337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8:D306">
    <cfRule type="iconSet" priority="326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8:D312">
    <cfRule type="iconSet" priority="336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07:D307">
    <cfRule type="iconSet" priority="325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13:D313">
    <cfRule type="iconSet" priority="324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13:D314">
    <cfRule type="iconSet" priority="335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15:D331">
    <cfRule type="iconSet" priority="334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32:D341">
    <cfRule type="iconSet" priority="333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42:D347">
    <cfRule type="iconSet" priority="321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42:D348">
    <cfRule type="iconSet" priority="32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42:D363">
    <cfRule type="iconSet" priority="33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64:D364">
    <cfRule type="iconSet" priority="331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65:D365">
    <cfRule type="iconSet" priority="330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66:D366">
    <cfRule type="iconSet" priority="329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D33">
    <cfRule type="iconSet" priority="28">
      <iconSet iconSet="4TrafficLights">
        <cfvo type="percent" val="0"/>
        <cfvo type="num" val="6"/>
        <cfvo type="num" val="10"/>
        <cfvo type="num" val="15"/>
      </iconSet>
    </cfRule>
    <cfRule type="iconSet" priority="25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3:D56">
    <cfRule type="iconSet" priority="18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3:D60">
    <cfRule type="iconSet" priority="39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4:D35">
    <cfRule type="iconSet" priority="24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6">
    <cfRule type="iconSet" priority="24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7:D43">
    <cfRule type="iconSet" priority="23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4">
    <cfRule type="iconSet" priority="22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5:D46">
    <cfRule type="iconSet" priority="21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7:D48">
    <cfRule type="iconSet" priority="21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9:D50">
    <cfRule type="iconSet" priority="20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1">
    <cfRule type="iconSet" priority="19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2">
    <cfRule type="iconSet" priority="19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7">
    <cfRule type="iconSet" priority="17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8">
    <cfRule type="iconSet" priority="16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9">
    <cfRule type="iconSet" priority="15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60">
    <cfRule type="iconSet" priority="38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61:D62">
    <cfRule type="iconSet" priority="14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63:D74">
    <cfRule type="iconSet" priority="13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75:D78">
    <cfRule type="iconSet" priority="12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79">
    <cfRule type="iconSet" priority="12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80:D83">
    <cfRule type="iconSet" priority="39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84:D91">
    <cfRule type="iconSet" priority="39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92:D103">
    <cfRule type="iconSet" priority="40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04:D119">
    <cfRule type="iconSet" priority="40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20:D121">
    <cfRule type="iconSet" priority="41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22:D133">
    <cfRule type="iconSet" priority="42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34:D146">
    <cfRule type="iconSet" priority="42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47">
    <cfRule type="iconSet" priority="43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48:D152">
    <cfRule type="iconSet" priority="43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53:D213">
    <cfRule type="iconSet" priority="44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1">
    <cfRule type="iconSet" priority="27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7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2">
    <cfRule type="iconSet" priority="268">
      <iconSet iconSet="4TrafficLights">
        <cfvo type="percent" val="0"/>
        <cfvo type="num" val="6"/>
        <cfvo type="num" val="10"/>
        <cfvo type="num" val="15"/>
      </iconSet>
    </cfRule>
    <cfRule type="iconSet" priority="26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2:E32">
    <cfRule type="iconSet" priority="26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6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33">
    <cfRule type="iconSet" priority="253">
      <iconSet iconSet="4TrafficLights">
        <cfvo type="percent" val="0"/>
        <cfvo type="num" val="6"/>
        <cfvo type="num" val="10"/>
        <cfvo type="num" val="15"/>
      </iconSet>
    </cfRule>
    <cfRule type="iconSet" priority="25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3:E56">
    <cfRule type="iconSet" priority="18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81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34:E35">
    <cfRule type="iconSet" priority="246">
      <iconSet iconSet="4TrafficLights">
        <cfvo type="percent" val="0"/>
        <cfvo type="num" val="6"/>
        <cfvo type="num" val="10"/>
        <cfvo type="num" val="15"/>
      </iconSet>
    </cfRule>
    <cfRule type="iconSet" priority="24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6">
    <cfRule type="iconSet" priority="239">
      <iconSet iconSet="4TrafficLights">
        <cfvo type="percent" val="0"/>
        <cfvo type="num" val="6"/>
        <cfvo type="num" val="10"/>
        <cfvo type="num" val="15"/>
      </iconSet>
    </cfRule>
    <cfRule type="iconSet" priority="24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7">
    <cfRule type="iconSet" priority="233">
      <iconSet iconSet="4TrafficLights">
        <cfvo type="percent" val="0"/>
        <cfvo type="num" val="6"/>
        <cfvo type="num" val="10"/>
        <cfvo type="num" val="15"/>
      </iconSet>
    </cfRule>
    <cfRule type="iconSet" priority="23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7:E43">
    <cfRule type="iconSet" priority="23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3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4">
    <cfRule type="iconSet" priority="22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2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5:E46">
    <cfRule type="iconSet" priority="21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1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7:E48">
    <cfRule type="iconSet" priority="21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0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9:E50">
    <cfRule type="iconSet" priority="202">
      <iconSet iconSet="4TrafficLights">
        <cfvo type="percent" val="0"/>
        <cfvo type="num" val="6"/>
        <cfvo type="num" val="10"/>
        <cfvo type="num" val="15"/>
      </iconSet>
    </cfRule>
    <cfRule type="iconSet" priority="20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51">
    <cfRule type="iconSet" priority="19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9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52">
    <cfRule type="iconSet" priority="18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8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57">
    <cfRule type="iconSet" priority="172">
      <iconSet iconSet="4TrafficLights">
        <cfvo type="percent" val="0"/>
        <cfvo type="num" val="6"/>
        <cfvo type="num" val="10"/>
        <cfvo type="num" val="15"/>
      </iconSet>
    </cfRule>
    <cfRule type="iconSet" priority="17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58">
    <cfRule type="iconSet" priority="163">
      <iconSet iconSet="4TrafficLights">
        <cfvo type="percent" val="0"/>
        <cfvo type="num" val="6"/>
        <cfvo type="num" val="10"/>
        <cfvo type="num" val="15"/>
      </iconSet>
    </cfRule>
    <cfRule type="iconSet" priority="16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59">
    <cfRule type="iconSet" priority="15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5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60">
    <cfRule type="iconSet" priority="386">
      <iconSet iconSet="4TrafficLights">
        <cfvo type="percent" val="0"/>
        <cfvo type="num" val="6"/>
        <cfvo type="num" val="10"/>
        <cfvo type="num" val="15"/>
      </iconSet>
    </cfRule>
    <cfRule type="iconSet" priority="38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61:E62">
    <cfRule type="iconSet" priority="145">
      <iconSet iconSet="4TrafficLights">
        <cfvo type="percent" val="0"/>
        <cfvo type="num" val="6"/>
        <cfvo type="num" val="10"/>
        <cfvo type="num" val="15"/>
      </iconSet>
    </cfRule>
    <cfRule type="iconSet" priority="14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63:E74">
    <cfRule type="iconSet" priority="13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3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75:E78">
    <cfRule type="iconSet" priority="12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2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79">
    <cfRule type="iconSet" priority="11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80:E83">
    <cfRule type="iconSet" priority="39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0">
      <iconSet iconSet="4TrafficLights">
        <cfvo type="percent" val="0"/>
        <cfvo type="num" val="6"/>
        <cfvo type="num" val="10"/>
        <cfvo type="num" val="15"/>
      </iconSet>
    </cfRule>
    <cfRule type="iconSet" priority="39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84:E91">
    <cfRule type="iconSet" priority="103">
      <iconSet iconSet="4TrafficLights">
        <cfvo type="percent" val="0"/>
        <cfvo type="num" val="6"/>
        <cfvo type="num" val="10"/>
        <cfvo type="num" val="15"/>
      </iconSet>
    </cfRule>
    <cfRule type="iconSet" priority="10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0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01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92:E103">
    <cfRule type="iconSet" priority="9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96">
      <iconSet iconSet="4TrafficLights">
        <cfvo type="percent" val="0"/>
        <cfvo type="num" val="6"/>
        <cfvo type="num" val="10"/>
        <cfvo type="num" val="15"/>
      </iconSet>
    </cfRule>
    <cfRule type="iconSet" priority="406">
      <iconSet iconSet="4TrafficLights">
        <cfvo type="percent" val="0"/>
        <cfvo type="num" val="6"/>
        <cfvo type="num" val="10"/>
        <cfvo type="num" val="15"/>
      </iconSet>
    </cfRule>
    <cfRule type="iconSet" priority="40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04:E119">
    <cfRule type="iconSet" priority="9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9">
      <iconSet iconSet="4TrafficLights">
        <cfvo type="percent" val="0"/>
        <cfvo type="num" val="6"/>
        <cfvo type="num" val="10"/>
        <cfvo type="num" val="15"/>
      </iconSet>
    </cfRule>
    <cfRule type="iconSet" priority="411">
      <iconSet iconSet="4TrafficLights">
        <cfvo type="percent" val="0"/>
        <cfvo type="num" val="6"/>
        <cfvo type="num" val="10"/>
        <cfvo type="num" val="15"/>
      </iconSet>
    </cfRule>
    <cfRule type="iconSet" priority="41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20:E121">
    <cfRule type="iconSet" priority="8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17">
      <iconSet iconSet="4TrafficLights">
        <cfvo type="percent" val="0"/>
        <cfvo type="num" val="6"/>
        <cfvo type="num" val="10"/>
        <cfvo type="num" val="15"/>
      </iconSet>
    </cfRule>
    <cfRule type="iconSet" priority="41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22:E133">
    <cfRule type="iconSet" priority="76">
      <iconSet iconSet="4TrafficLights">
        <cfvo type="percent" val="0"/>
        <cfvo type="num" val="6"/>
        <cfvo type="num" val="10"/>
        <cfvo type="num" val="15"/>
      </iconSet>
    </cfRule>
    <cfRule type="iconSet" priority="7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34:E146">
    <cfRule type="iconSet" priority="69">
      <iconSet iconSet="4TrafficLights">
        <cfvo type="percent" val="0"/>
        <cfvo type="num" val="6"/>
        <cfvo type="num" val="10"/>
        <cfvo type="num" val="15"/>
      </iconSet>
    </cfRule>
    <cfRule type="iconSet" priority="42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27">
      <iconSet iconSet="4TrafficLights">
        <cfvo type="percent" val="0"/>
        <cfvo type="num" val="6"/>
        <cfvo type="num" val="10"/>
        <cfvo type="num" val="15"/>
      </iconSet>
    </cfRule>
    <cfRule type="iconSet" priority="7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47">
    <cfRule type="iconSet" priority="62">
      <iconSet iconSet="4TrafficLights">
        <cfvo type="percent" val="0"/>
        <cfvo type="num" val="6"/>
        <cfvo type="num" val="10"/>
        <cfvo type="num" val="15"/>
      </iconSet>
    </cfRule>
    <cfRule type="iconSet" priority="43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32">
      <iconSet iconSet="4TrafficLights">
        <cfvo type="percent" val="0"/>
        <cfvo type="num" val="6"/>
        <cfvo type="num" val="10"/>
        <cfvo type="num" val="15"/>
      </iconSet>
    </cfRule>
    <cfRule type="iconSet" priority="6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48:E152">
    <cfRule type="iconSet" priority="55">
      <iconSet iconSet="4TrafficLights">
        <cfvo type="percent" val="0"/>
        <cfvo type="num" val="6"/>
        <cfvo type="num" val="10"/>
        <cfvo type="num" val="15"/>
      </iconSet>
    </cfRule>
    <cfRule type="iconSet" priority="5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3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3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53:E213">
    <cfRule type="iconSet" priority="4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46">
      <iconSet iconSet="4TrafficLights">
        <cfvo type="percent" val="0"/>
        <cfvo type="num" val="6"/>
        <cfvo type="num" val="10"/>
        <cfvo type="num" val="15"/>
      </iconSet>
    </cfRule>
    <cfRule type="iconSet" priority="442">
      <iconSet iconSet="4TrafficLights">
        <cfvo type="percent" val="0"/>
        <cfvo type="num" val="6"/>
        <cfvo type="num" val="10"/>
        <cfvo type="num" val="15"/>
      </iconSet>
    </cfRule>
    <cfRule type="iconSet" priority="44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14:E244">
    <cfRule type="iconSet" priority="2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4">
      <iconSet iconSet="4TrafficLights">
        <cfvo type="percent" val="0"/>
        <cfvo type="num" val="6"/>
        <cfvo type="num" val="10"/>
        <cfvo type="num" val="15"/>
      </iconSet>
    </cfRule>
    <cfRule type="iconSet" priority="2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45:E273">
    <cfRule type="iconSet" priority="15">
      <iconSet iconSet="4TrafficLights">
        <cfvo type="percent" val="0"/>
        <cfvo type="num" val="6"/>
        <cfvo type="num" val="10"/>
        <cfvo type="num" val="15"/>
      </iconSet>
    </cfRule>
    <cfRule type="iconSet" priority="1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9">
      <iconSet iconSet="4TrafficLights">
        <cfvo type="percent" val="0"/>
        <cfvo type="num" val="6"/>
        <cfvo type="num" val="10"/>
        <cfvo type="num" val="15"/>
      </iconSet>
    </cfRule>
    <cfRule type="iconSet" priority="1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75:E366">
    <cfRule type="iconSet" priority="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0">
      <iconSet iconSet="4TrafficLights">
        <cfvo type="percent" val="0"/>
        <cfvo type="num" val="6"/>
        <cfvo type="num" val="10"/>
        <cfvo type="num" val="15"/>
      </iconSet>
    </cfRule>
    <cfRule type="iconSet" priority="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:F14">
    <cfRule type="iconSet" priority="30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:F273">
    <cfRule type="expression" dxfId="4" priority="17">
      <formula>ISNA(E2)</formula>
    </cfRule>
  </conditionalFormatting>
  <conditionalFormatting sqref="E15:F16">
    <cfRule type="iconSet" priority="29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9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7:F18">
    <cfRule type="iconSet" priority="292">
      <iconSet iconSet="4TrafficLights">
        <cfvo type="percent" val="0"/>
        <cfvo type="num" val="6"/>
        <cfvo type="num" val="10"/>
        <cfvo type="num" val="15"/>
      </iconSet>
    </cfRule>
    <cfRule type="iconSet" priority="29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9:F19">
    <cfRule type="iconSet" priority="288">
      <iconSet iconSet="4TrafficLights">
        <cfvo type="percent" val="0"/>
        <cfvo type="num" val="6"/>
        <cfvo type="num" val="10"/>
        <cfvo type="num" val="15"/>
      </iconSet>
    </cfRule>
    <cfRule type="iconSet" priority="28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0:F20">
    <cfRule type="iconSet" priority="280">
      <iconSet iconSet="4TrafficLights">
        <cfvo type="percent" val="0"/>
        <cfvo type="num" val="6"/>
        <cfvo type="num" val="10"/>
        <cfvo type="num" val="15"/>
      </iconSet>
    </cfRule>
    <cfRule type="iconSet" priority="28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74:F274">
    <cfRule type="iconSet" priority="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E275:F366">
    <cfRule type="expression" dxfId="3" priority="1">
      <formula>ISNA(E275)</formula>
    </cfRule>
  </conditionalFormatting>
  <conditionalFormatting sqref="F21">
    <cfRule type="iconSet" priority="274">
      <iconSet iconSet="4TrafficLights">
        <cfvo type="percent" val="0"/>
        <cfvo type="num" val="6"/>
        <cfvo type="num" val="10"/>
        <cfvo type="num" val="15"/>
      </iconSet>
    </cfRule>
    <cfRule type="iconSet" priority="27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22">
    <cfRule type="iconSet" priority="26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6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22:F32">
    <cfRule type="iconSet" priority="260">
      <iconSet iconSet="4TrafficLights">
        <cfvo type="percent" val="0"/>
        <cfvo type="num" val="6"/>
        <cfvo type="num" val="10"/>
        <cfvo type="num" val="15"/>
      </iconSet>
    </cfRule>
    <cfRule type="iconSet" priority="26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33">
    <cfRule type="iconSet" priority="251">
      <iconSet iconSet="4TrafficLights">
        <cfvo type="percent" val="0"/>
        <cfvo type="num" val="6"/>
        <cfvo type="num" val="10"/>
        <cfvo type="num" val="15"/>
      </iconSet>
    </cfRule>
    <cfRule type="iconSet" priority="25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33:F56">
    <cfRule type="iconSet" priority="18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7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34:F35">
    <cfRule type="iconSet" priority="24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4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36">
    <cfRule type="iconSet" priority="237">
      <iconSet iconSet="4TrafficLights">
        <cfvo type="percent" val="0"/>
        <cfvo type="num" val="6"/>
        <cfvo type="num" val="10"/>
        <cfvo type="num" val="15"/>
      </iconSet>
    </cfRule>
    <cfRule type="iconSet" priority="23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37:F43">
    <cfRule type="iconSet" priority="228">
      <iconSet iconSet="4TrafficLights">
        <cfvo type="percent" val="0"/>
        <cfvo type="num" val="6"/>
        <cfvo type="num" val="10"/>
        <cfvo type="num" val="15"/>
      </iconSet>
    </cfRule>
    <cfRule type="iconSet" priority="22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44">
    <cfRule type="iconSet" priority="22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21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45:F46">
    <cfRule type="iconSet" priority="21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1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47:F48">
    <cfRule type="iconSet" priority="20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0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49:F50">
    <cfRule type="iconSet" priority="20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0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51">
    <cfRule type="iconSet" priority="193">
      <iconSet iconSet="4TrafficLights">
        <cfvo type="percent" val="0"/>
        <cfvo type="num" val="6"/>
        <cfvo type="num" val="10"/>
        <cfvo type="num" val="15"/>
      </iconSet>
    </cfRule>
    <cfRule type="iconSet" priority="19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2">
    <cfRule type="iconSet" priority="186">
      <iconSet iconSet="4TrafficLights">
        <cfvo type="percent" val="0"/>
        <cfvo type="num" val="6"/>
        <cfvo type="num" val="10"/>
        <cfvo type="num" val="15"/>
      </iconSet>
    </cfRule>
    <cfRule type="iconSet" priority="18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7">
    <cfRule type="iconSet" priority="170">
      <iconSet iconSet="4TrafficLights">
        <cfvo type="percent" val="0"/>
        <cfvo type="num" val="6"/>
        <cfvo type="num" val="10"/>
        <cfvo type="num" val="15"/>
      </iconSet>
    </cfRule>
    <cfRule type="iconSet" priority="17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8">
    <cfRule type="iconSet" priority="161">
      <iconSet iconSet="4TrafficLights">
        <cfvo type="percent" val="0"/>
        <cfvo type="num" val="6"/>
        <cfvo type="num" val="10"/>
        <cfvo type="num" val="15"/>
      </iconSet>
    </cfRule>
    <cfRule type="iconSet" priority="16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9">
    <cfRule type="iconSet" priority="152">
      <iconSet iconSet="4TrafficLights">
        <cfvo type="percent" val="0"/>
        <cfvo type="num" val="6"/>
        <cfvo type="num" val="10"/>
        <cfvo type="num" val="15"/>
      </iconSet>
    </cfRule>
    <cfRule type="iconSet" priority="15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60">
    <cfRule type="iconSet" priority="388">
      <iconSet iconSet="4TrafficLights">
        <cfvo type="percent" val="0"/>
        <cfvo type="num" val="6"/>
        <cfvo type="num" val="10"/>
        <cfvo type="num" val="15"/>
      </iconSet>
    </cfRule>
    <cfRule type="iconSet" priority="38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61:F62">
    <cfRule type="iconSet" priority="14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4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63:F74">
    <cfRule type="iconSet" priority="13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3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75:F78">
    <cfRule type="iconSet" priority="12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2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79">
    <cfRule type="iconSet" priority="11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80:F83">
    <cfRule type="iconSet" priority="106">
      <iconSet iconSet="4TrafficLights">
        <cfvo type="percent" val="0"/>
        <cfvo type="num" val="6"/>
        <cfvo type="num" val="10"/>
        <cfvo type="num" val="15"/>
      </iconSet>
    </cfRule>
    <cfRule type="iconSet" priority="10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84:F91">
    <cfRule type="iconSet" priority="99">
      <iconSet iconSet="4TrafficLights">
        <cfvo type="percent" val="0"/>
        <cfvo type="num" val="6"/>
        <cfvo type="num" val="10"/>
        <cfvo type="num" val="15"/>
      </iconSet>
    </cfRule>
    <cfRule type="iconSet" priority="10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92:F103">
    <cfRule type="iconSet" priority="9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9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104:F119">
    <cfRule type="iconSet" priority="85">
      <iconSet iconSet="4TrafficLights">
        <cfvo type="percent" val="0"/>
        <cfvo type="num" val="6"/>
        <cfvo type="num" val="10"/>
        <cfvo type="num" val="15"/>
      </iconSet>
    </cfRule>
    <cfRule type="iconSet" priority="8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20:F121">
    <cfRule type="iconSet" priority="79">
      <iconSet iconSet="4TrafficLights">
        <cfvo type="percent" val="0"/>
        <cfvo type="num" val="6"/>
        <cfvo type="num" val="10"/>
        <cfvo type="num" val="15"/>
      </iconSet>
    </cfRule>
    <cfRule type="iconSet" priority="8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22:F133">
    <cfRule type="iconSet" priority="7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7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134:F146">
    <cfRule type="iconSet" priority="65">
      <iconSet iconSet="4TrafficLights">
        <cfvo type="percent" val="0"/>
        <cfvo type="num" val="6"/>
        <cfvo type="num" val="10"/>
        <cfvo type="num" val="15"/>
      </iconSet>
    </cfRule>
    <cfRule type="iconSet" priority="6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47">
    <cfRule type="iconSet" priority="58">
      <iconSet iconSet="4TrafficLights">
        <cfvo type="percent" val="0"/>
        <cfvo type="num" val="6"/>
        <cfvo type="num" val="10"/>
        <cfvo type="num" val="15"/>
      </iconSet>
    </cfRule>
    <cfRule type="iconSet" priority="5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48:F152">
    <cfRule type="iconSet" priority="51">
      <iconSet iconSet="4TrafficLights">
        <cfvo type="percent" val="0"/>
        <cfvo type="num" val="6"/>
        <cfvo type="num" val="10"/>
        <cfvo type="num" val="15"/>
      </iconSet>
    </cfRule>
    <cfRule type="iconSet" priority="5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53:F213">
    <cfRule type="iconSet" priority="42">
      <iconSet iconSet="4TrafficLights">
        <cfvo type="percent" val="0"/>
        <cfvo type="num" val="6"/>
        <cfvo type="num" val="10"/>
        <cfvo type="num" val="15"/>
      </iconSet>
    </cfRule>
    <cfRule type="iconSet" priority="4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214:F244">
    <cfRule type="iconSet" priority="2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0">
      <iconSet iconSet="4TrafficLights">
        <cfvo type="percent" val="0"/>
        <cfvo type="num" val="6"/>
        <cfvo type="num" val="10"/>
        <cfvo type="num" val="15"/>
      </iconSet>
    </cfRule>
    <cfRule type="iconSet" priority="2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245:F273">
    <cfRule type="iconSet" priority="13">
      <iconSet iconSet="4TrafficLights">
        <cfvo type="percent" val="0"/>
        <cfvo type="num" val="6"/>
        <cfvo type="num" val="10"/>
        <cfvo type="num" val="15"/>
      </iconSet>
    </cfRule>
    <cfRule type="iconSet" priority="1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">
      <iconSet iconSet="4TrafficLights">
        <cfvo type="percent" val="0"/>
        <cfvo type="num" val="6"/>
        <cfvo type="num" val="10"/>
        <cfvo type="num" val="15"/>
      </iconSet>
    </cfRule>
    <cfRule type="iconSet" priority="1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275:F366">
    <cfRule type="iconSet" priority="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5">
      <iconSet iconSet="4TrafficLights">
        <cfvo type="percent" val="0"/>
        <cfvo type="num" val="6"/>
        <cfvo type="num" val="10"/>
        <cfvo type="num" val="15"/>
      </iconSet>
    </cfRule>
    <cfRule type="iconSet" priority="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">
      <iconSet iconSet="4TrafficLights">
        <cfvo type="percent" val="0"/>
        <cfvo type="num" val="6"/>
        <cfvo type="num" val="10"/>
        <cfvo type="num" val="15"/>
      </iconSet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C13F-6CC0-4207-BBD8-DD3BF9B2C523}">
  <sheetPr codeName="Feuil2"/>
  <dimension ref="A1:W366"/>
  <sheetViews>
    <sheetView tabSelected="1" zoomScaleNormal="100" workbookViewId="0">
      <selection activeCell="G2" sqref="G2"/>
    </sheetView>
  </sheetViews>
  <sheetFormatPr baseColWidth="10" defaultRowHeight="15.75" outlineLevelRow="1" x14ac:dyDescent="0.25"/>
  <cols>
    <col min="1" max="1" width="7.875" bestFit="1" customWidth="1"/>
    <col min="2" max="2" width="21.625" style="54" bestFit="1" customWidth="1"/>
    <col min="3" max="3" width="12.875" bestFit="1" customWidth="1"/>
    <col min="4" max="4" width="12.75" bestFit="1" customWidth="1"/>
    <col min="5" max="6" width="7.125" bestFit="1" customWidth="1"/>
    <col min="9" max="9" width="8.75" bestFit="1" customWidth="1"/>
    <col min="13" max="13" width="20" bestFit="1" customWidth="1"/>
  </cols>
  <sheetData>
    <row r="1" spans="1:23" ht="26.25" thickBot="1" x14ac:dyDescent="0.3">
      <c r="A1" s="2" t="s">
        <v>0</v>
      </c>
      <c r="B1" s="53" t="s">
        <v>1</v>
      </c>
      <c r="C1" s="4" t="s">
        <v>2</v>
      </c>
      <c r="D1" s="5" t="s">
        <v>3</v>
      </c>
      <c r="E1" s="6" t="s">
        <v>4</v>
      </c>
      <c r="F1" s="7" t="s">
        <v>5</v>
      </c>
      <c r="J1" s="61" t="s">
        <v>13</v>
      </c>
      <c r="M1" s="61" t="s">
        <v>17</v>
      </c>
      <c r="O1" s="61" t="s">
        <v>28</v>
      </c>
    </row>
    <row r="2" spans="1:23" ht="16.5" outlineLevel="1" thickTop="1" x14ac:dyDescent="0.25">
      <c r="A2" s="10" t="s">
        <v>7</v>
      </c>
      <c r="B2" s="11">
        <v>44197</v>
      </c>
      <c r="C2" s="12">
        <v>-0.25</v>
      </c>
      <c r="D2" s="13">
        <v>-0.25</v>
      </c>
      <c r="E2" s="12">
        <v>-2.4</v>
      </c>
      <c r="F2" s="14">
        <v>1.9</v>
      </c>
      <c r="G2">
        <f t="array" aca="1" ref="G2:H366" ca="1">[2]!FINDX(J2:J4,Meteo_Detail3[Date],(C3,E3),,,,,"- -")</f>
        <v>-0.25</v>
      </c>
      <c r="H2">
        <f ca="1"/>
        <v>-2.4</v>
      </c>
      <c r="J2" s="58" t="s">
        <v>7</v>
      </c>
      <c r="K2">
        <f t="array" aca="1" ref="K2:L366" ca="1">[2]!FINDX((M2:M4),Meteo_Detail3[Date],(E3,C3))</f>
        <v>-2.4</v>
      </c>
      <c r="L2">
        <f ca="1"/>
        <v>-0.25</v>
      </c>
      <c r="M2" s="55" t="s">
        <v>14</v>
      </c>
      <c r="O2">
        <f t="array" aca="1" ref="O2" ca="1">AVERAGE([2]!FINDX(J2:J4,Meteo_Detail3[Date],(E3,C3),,2))</f>
        <v>9.1883757961783399</v>
      </c>
      <c r="W2" s="54" t="s">
        <v>14</v>
      </c>
    </row>
    <row r="3" spans="1:23" outlineLevel="1" x14ac:dyDescent="0.25">
      <c r="A3" s="15" t="s">
        <v>8</v>
      </c>
      <c r="B3" s="16">
        <v>44198</v>
      </c>
      <c r="C3" s="12">
        <v>-1.4000000000000001</v>
      </c>
      <c r="D3" s="14">
        <v>-0.82500000000000007</v>
      </c>
      <c r="E3" s="12">
        <v>-3.1</v>
      </c>
      <c r="F3" s="14">
        <v>0.3</v>
      </c>
      <c r="G3">
        <f ca="1"/>
        <v>-1.4000000000000001</v>
      </c>
      <c r="H3">
        <f ca="1"/>
        <v>-3.1</v>
      </c>
      <c r="J3" s="59" t="s">
        <v>9</v>
      </c>
      <c r="K3">
        <f ca="1"/>
        <v>-3.1</v>
      </c>
      <c r="L3">
        <f ca="1"/>
        <v>-1.4000000000000001</v>
      </c>
      <c r="M3" s="56" t="s">
        <v>26</v>
      </c>
      <c r="W3" t="s">
        <v>26</v>
      </c>
    </row>
    <row r="4" spans="1:23" ht="16.5" outlineLevel="1" thickBot="1" x14ac:dyDescent="0.3">
      <c r="A4" s="15" t="s">
        <v>9</v>
      </c>
      <c r="B4" s="16">
        <v>44199</v>
      </c>
      <c r="C4" s="12">
        <v>-0.7</v>
      </c>
      <c r="D4" s="14">
        <v>-0.78333333333333333</v>
      </c>
      <c r="E4" s="12">
        <v>-1.8</v>
      </c>
      <c r="F4" s="14">
        <v>0.4</v>
      </c>
      <c r="G4">
        <f ca="1"/>
        <v>-0.7</v>
      </c>
      <c r="H4">
        <f ca="1"/>
        <v>-1.8</v>
      </c>
      <c r="J4" s="60" t="s">
        <v>8</v>
      </c>
      <c r="K4">
        <f ca="1"/>
        <v>-1.8</v>
      </c>
      <c r="L4">
        <f ca="1"/>
        <v>-0.7</v>
      </c>
      <c r="M4" s="57" t="s">
        <v>25</v>
      </c>
      <c r="W4" t="s">
        <v>15</v>
      </c>
    </row>
    <row r="5" spans="1:23" outlineLevel="1" x14ac:dyDescent="0.25">
      <c r="A5" s="15" t="s">
        <v>10</v>
      </c>
      <c r="B5" s="16">
        <v>44200</v>
      </c>
      <c r="C5" s="12">
        <v>-3.05</v>
      </c>
      <c r="D5" s="14">
        <v>-1.35</v>
      </c>
      <c r="E5" s="12">
        <v>-6.5</v>
      </c>
      <c r="F5" s="14">
        <v>0.4</v>
      </c>
      <c r="G5" t="str">
        <f ca="1"/>
        <v>- -</v>
      </c>
      <c r="H5" t="str">
        <f ca="1"/>
        <v>- -</v>
      </c>
      <c r="K5">
        <f ca="1"/>
        <v>-6.5</v>
      </c>
      <c r="L5">
        <f ca="1"/>
        <v>-3.05</v>
      </c>
      <c r="W5" t="s">
        <v>16</v>
      </c>
    </row>
    <row r="6" spans="1:23" outlineLevel="1" x14ac:dyDescent="0.25">
      <c r="A6" s="15" t="s">
        <v>6</v>
      </c>
      <c r="B6" s="16">
        <v>44201</v>
      </c>
      <c r="C6" s="12">
        <v>-1.1500000000000001</v>
      </c>
      <c r="D6" s="14">
        <v>-1.31</v>
      </c>
      <c r="E6" s="12">
        <v>-2.6</v>
      </c>
      <c r="F6" s="14">
        <v>0.3</v>
      </c>
      <c r="G6" t="str">
        <f ca="1"/>
        <v>- -</v>
      </c>
      <c r="H6" t="str">
        <f ca="1"/>
        <v>- -</v>
      </c>
      <c r="K6">
        <f ca="1"/>
        <v>-2.6</v>
      </c>
      <c r="L6">
        <f ca="1"/>
        <v>-1.1500000000000001</v>
      </c>
      <c r="W6" t="s">
        <v>18</v>
      </c>
    </row>
    <row r="7" spans="1:23" outlineLevel="1" x14ac:dyDescent="0.25">
      <c r="A7" s="15" t="s">
        <v>11</v>
      </c>
      <c r="B7" s="16">
        <v>44202</v>
      </c>
      <c r="C7" s="12">
        <v>-9.9999999999999978E-2</v>
      </c>
      <c r="D7" s="14">
        <v>-1.1083333333333334</v>
      </c>
      <c r="E7" s="12">
        <v>-1.2</v>
      </c>
      <c r="F7" s="14">
        <v>1</v>
      </c>
      <c r="G7" t="str">
        <f ca="1"/>
        <v>- -</v>
      </c>
      <c r="H7" t="str">
        <f ca="1"/>
        <v>- -</v>
      </c>
      <c r="K7">
        <f ca="1"/>
        <v>-1.2</v>
      </c>
      <c r="L7">
        <f ca="1"/>
        <v>-9.9999999999999978E-2</v>
      </c>
      <c r="W7" t="s">
        <v>19</v>
      </c>
    </row>
    <row r="8" spans="1:23" outlineLevel="1" x14ac:dyDescent="0.25">
      <c r="A8" s="15" t="s">
        <v>12</v>
      </c>
      <c r="B8" s="16">
        <v>44203</v>
      </c>
      <c r="C8" s="12">
        <v>0.6</v>
      </c>
      <c r="D8" s="14">
        <v>-0.86428571428571443</v>
      </c>
      <c r="E8" s="12">
        <v>-1.7</v>
      </c>
      <c r="F8" s="14">
        <v>2.9</v>
      </c>
      <c r="G8" t="str">
        <f ca="1"/>
        <v>- -</v>
      </c>
      <c r="H8" t="str">
        <f ca="1"/>
        <v>- -</v>
      </c>
      <c r="K8">
        <f ca="1"/>
        <v>-1.7</v>
      </c>
      <c r="L8">
        <f ca="1"/>
        <v>0.6</v>
      </c>
      <c r="W8" t="s">
        <v>20</v>
      </c>
    </row>
    <row r="9" spans="1:23" outlineLevel="1" x14ac:dyDescent="0.25">
      <c r="A9" s="15" t="s">
        <v>7</v>
      </c>
      <c r="B9" s="16">
        <v>44204</v>
      </c>
      <c r="C9" s="12">
        <v>-0.85000000000000009</v>
      </c>
      <c r="D9" s="14">
        <v>-0.86250000000000004</v>
      </c>
      <c r="E9" s="12">
        <v>-4.4000000000000004</v>
      </c>
      <c r="F9" s="14">
        <v>2.7</v>
      </c>
      <c r="G9">
        <f ca="1"/>
        <v>-0.85000000000000009</v>
      </c>
      <c r="H9">
        <f ca="1"/>
        <v>-4.4000000000000004</v>
      </c>
      <c r="K9">
        <f ca="1"/>
        <v>-4.4000000000000004</v>
      </c>
      <c r="L9">
        <f ca="1"/>
        <v>-0.85000000000000009</v>
      </c>
      <c r="W9" t="s">
        <v>23</v>
      </c>
    </row>
    <row r="10" spans="1:23" outlineLevel="1" x14ac:dyDescent="0.25">
      <c r="A10" s="15" t="s">
        <v>8</v>
      </c>
      <c r="B10" s="16">
        <v>44205</v>
      </c>
      <c r="C10" s="12">
        <v>0.59999999999999987</v>
      </c>
      <c r="D10" s="14">
        <v>-0.70000000000000007</v>
      </c>
      <c r="E10" s="12">
        <v>-2.7</v>
      </c>
      <c r="F10" s="14">
        <v>3.9</v>
      </c>
      <c r="G10">
        <f ca="1"/>
        <v>0.59999999999999987</v>
      </c>
      <c r="H10">
        <f ca="1"/>
        <v>-2.7</v>
      </c>
      <c r="K10">
        <f ca="1"/>
        <v>-2.7</v>
      </c>
      <c r="L10">
        <f ca="1"/>
        <v>0.59999999999999987</v>
      </c>
      <c r="W10" t="s">
        <v>22</v>
      </c>
    </row>
    <row r="11" spans="1:23" outlineLevel="1" x14ac:dyDescent="0.25">
      <c r="A11" s="15" t="s">
        <v>9</v>
      </c>
      <c r="B11" s="16">
        <v>44206</v>
      </c>
      <c r="C11" s="12">
        <v>-0.39999999999999991</v>
      </c>
      <c r="D11" s="14">
        <v>-0.67000000000000015</v>
      </c>
      <c r="E11" s="12">
        <v>-3.3</v>
      </c>
      <c r="F11" s="14">
        <v>2.5</v>
      </c>
      <c r="G11">
        <f ca="1"/>
        <v>-0.39999999999999991</v>
      </c>
      <c r="H11">
        <f ca="1"/>
        <v>-3.3</v>
      </c>
      <c r="K11">
        <f ca="1"/>
        <v>-3.3</v>
      </c>
      <c r="L11">
        <f ca="1"/>
        <v>-0.39999999999999991</v>
      </c>
      <c r="W11" t="s">
        <v>21</v>
      </c>
    </row>
    <row r="12" spans="1:23" outlineLevel="1" x14ac:dyDescent="0.25">
      <c r="A12" s="15" t="s">
        <v>10</v>
      </c>
      <c r="B12" s="16">
        <v>44207</v>
      </c>
      <c r="C12" s="12">
        <v>-1.6500000000000001</v>
      </c>
      <c r="D12" s="14">
        <v>-0.75909090909090926</v>
      </c>
      <c r="E12" s="12">
        <v>-5.9</v>
      </c>
      <c r="F12" s="14">
        <v>2.6</v>
      </c>
      <c r="G12" t="str">
        <f ca="1"/>
        <v>- -</v>
      </c>
      <c r="H12" t="str">
        <f ca="1"/>
        <v>- -</v>
      </c>
      <c r="K12">
        <f ca="1"/>
        <v>-5.9</v>
      </c>
      <c r="L12">
        <f ca="1"/>
        <v>-1.6500000000000001</v>
      </c>
      <c r="W12" t="s">
        <v>24</v>
      </c>
    </row>
    <row r="13" spans="1:23" outlineLevel="1" x14ac:dyDescent="0.25">
      <c r="A13" s="15" t="s">
        <v>6</v>
      </c>
      <c r="B13" s="16">
        <v>44208</v>
      </c>
      <c r="C13" s="12">
        <v>2.8000000000000003</v>
      </c>
      <c r="D13" s="14">
        <v>-0.46250000000000008</v>
      </c>
      <c r="E13" s="12">
        <v>-1.8</v>
      </c>
      <c r="F13" s="14">
        <v>7.4</v>
      </c>
      <c r="G13" t="str">
        <f ca="1"/>
        <v>- -</v>
      </c>
      <c r="H13" t="str">
        <f ca="1"/>
        <v>- -</v>
      </c>
      <c r="K13">
        <f ca="1"/>
        <v>-1.8</v>
      </c>
      <c r="L13">
        <f ca="1"/>
        <v>2.8000000000000003</v>
      </c>
      <c r="W13" t="s">
        <v>25</v>
      </c>
    </row>
    <row r="14" spans="1:23" outlineLevel="1" x14ac:dyDescent="0.25">
      <c r="A14" s="15" t="s">
        <v>11</v>
      </c>
      <c r="B14" s="16">
        <v>44209</v>
      </c>
      <c r="C14" s="12">
        <v>5.4</v>
      </c>
      <c r="D14" s="14">
        <v>-1.1538461538461565E-2</v>
      </c>
      <c r="E14" s="12">
        <v>2</v>
      </c>
      <c r="F14" s="14">
        <v>8.8000000000000007</v>
      </c>
      <c r="G14" t="str">
        <f ca="1"/>
        <v>- -</v>
      </c>
      <c r="H14" t="str">
        <f ca="1"/>
        <v>- -</v>
      </c>
      <c r="K14">
        <f ca="1"/>
        <v>2</v>
      </c>
      <c r="L14">
        <f ca="1"/>
        <v>5.4</v>
      </c>
    </row>
    <row r="15" spans="1:23" outlineLevel="1" x14ac:dyDescent="0.25">
      <c r="A15" s="15" t="s">
        <v>12</v>
      </c>
      <c r="B15" s="16">
        <v>44210</v>
      </c>
      <c r="C15" s="12">
        <v>6.75</v>
      </c>
      <c r="D15" s="17">
        <v>0.47142857142857142</v>
      </c>
      <c r="E15" s="12">
        <v>5.3</v>
      </c>
      <c r="F15" s="14">
        <v>8.1999999999999993</v>
      </c>
      <c r="G15" t="str">
        <f ca="1"/>
        <v>- -</v>
      </c>
      <c r="H15" t="str">
        <f ca="1"/>
        <v>- -</v>
      </c>
      <c r="K15">
        <f ca="1"/>
        <v>5.3</v>
      </c>
      <c r="L15">
        <f ca="1"/>
        <v>6.75</v>
      </c>
    </row>
    <row r="16" spans="1:23" outlineLevel="1" x14ac:dyDescent="0.25">
      <c r="A16" s="15" t="s">
        <v>7</v>
      </c>
      <c r="B16" s="16">
        <v>44211</v>
      </c>
      <c r="C16" s="12">
        <v>3.75</v>
      </c>
      <c r="D16" s="17">
        <v>0.69</v>
      </c>
      <c r="E16" s="12">
        <v>0.9</v>
      </c>
      <c r="F16" s="14">
        <v>6.6</v>
      </c>
      <c r="G16">
        <f ca="1"/>
        <v>3.75</v>
      </c>
      <c r="H16">
        <f ca="1"/>
        <v>0.9</v>
      </c>
      <c r="K16">
        <f ca="1"/>
        <v>0.9</v>
      </c>
      <c r="L16">
        <f ca="1"/>
        <v>3.75</v>
      </c>
    </row>
    <row r="17" spans="1:12" outlineLevel="1" x14ac:dyDescent="0.25">
      <c r="A17" s="15" t="s">
        <v>8</v>
      </c>
      <c r="B17" s="16">
        <v>44212</v>
      </c>
      <c r="C17" s="12">
        <v>-1.1500000000000001</v>
      </c>
      <c r="D17" s="17">
        <v>0.57499999999999996</v>
      </c>
      <c r="E17" s="12">
        <v>-5.2</v>
      </c>
      <c r="F17" s="14">
        <v>2.9</v>
      </c>
      <c r="G17">
        <f ca="1"/>
        <v>-1.1500000000000001</v>
      </c>
      <c r="H17">
        <f ca="1"/>
        <v>-5.2</v>
      </c>
      <c r="K17">
        <f ca="1"/>
        <v>-5.2</v>
      </c>
      <c r="L17">
        <f ca="1"/>
        <v>-1.1500000000000001</v>
      </c>
    </row>
    <row r="18" spans="1:12" outlineLevel="1" x14ac:dyDescent="0.25">
      <c r="A18" s="15" t="s">
        <v>9</v>
      </c>
      <c r="B18" s="16">
        <v>44213</v>
      </c>
      <c r="C18" s="12">
        <v>3.4499999999999997</v>
      </c>
      <c r="D18" s="17">
        <v>0.74411764705882344</v>
      </c>
      <c r="E18" s="12">
        <v>0.3</v>
      </c>
      <c r="F18" s="14">
        <v>6.6</v>
      </c>
      <c r="G18">
        <f ca="1"/>
        <v>3.4499999999999997</v>
      </c>
      <c r="H18">
        <f ca="1"/>
        <v>0.3</v>
      </c>
      <c r="K18">
        <f ca="1"/>
        <v>0.3</v>
      </c>
      <c r="L18">
        <f ca="1"/>
        <v>3.4499999999999997</v>
      </c>
    </row>
    <row r="19" spans="1:12" outlineLevel="1" x14ac:dyDescent="0.25">
      <c r="A19" s="15" t="s">
        <v>10</v>
      </c>
      <c r="B19" s="16">
        <v>44214</v>
      </c>
      <c r="C19" s="12">
        <v>3</v>
      </c>
      <c r="D19" s="17">
        <v>0.86944444444444435</v>
      </c>
      <c r="E19" s="12">
        <v>-0.8</v>
      </c>
      <c r="F19" s="14">
        <v>6.8</v>
      </c>
      <c r="G19" t="str">
        <f ca="1"/>
        <v>- -</v>
      </c>
      <c r="H19" t="str">
        <f ca="1"/>
        <v>- -</v>
      </c>
      <c r="K19">
        <f ca="1"/>
        <v>-0.8</v>
      </c>
      <c r="L19">
        <f ca="1"/>
        <v>3</v>
      </c>
    </row>
    <row r="20" spans="1:12" outlineLevel="1" x14ac:dyDescent="0.25">
      <c r="A20" s="15" t="s">
        <v>6</v>
      </c>
      <c r="B20" s="16">
        <v>44215</v>
      </c>
      <c r="C20" s="12">
        <v>2.8000000000000003</v>
      </c>
      <c r="D20" s="17">
        <v>0.97105263157894728</v>
      </c>
      <c r="E20" s="12">
        <v>-2.8</v>
      </c>
      <c r="F20" s="14">
        <v>8.4</v>
      </c>
      <c r="G20" t="str">
        <f ca="1"/>
        <v>- -</v>
      </c>
      <c r="H20" t="str">
        <f ca="1"/>
        <v>- -</v>
      </c>
      <c r="K20">
        <f ca="1"/>
        <v>-2.8</v>
      </c>
      <c r="L20">
        <f ca="1"/>
        <v>2.8000000000000003</v>
      </c>
    </row>
    <row r="21" spans="1:12" outlineLevel="1" x14ac:dyDescent="0.25">
      <c r="A21" s="15" t="s">
        <v>11</v>
      </c>
      <c r="B21" s="16">
        <v>44216</v>
      </c>
      <c r="C21" s="12">
        <v>8.1999999999999993</v>
      </c>
      <c r="D21" s="17">
        <v>1.3325</v>
      </c>
      <c r="E21" s="12">
        <v>4.2</v>
      </c>
      <c r="F21" s="14">
        <v>12.2</v>
      </c>
      <c r="G21" t="str">
        <f ca="1"/>
        <v>- -</v>
      </c>
      <c r="H21" t="str">
        <f ca="1"/>
        <v>- -</v>
      </c>
      <c r="K21">
        <f ca="1"/>
        <v>4.2</v>
      </c>
      <c r="L21">
        <f ca="1"/>
        <v>8.1999999999999993</v>
      </c>
    </row>
    <row r="22" spans="1:12" outlineLevel="1" x14ac:dyDescent="0.25">
      <c r="A22" s="15" t="s">
        <v>12</v>
      </c>
      <c r="B22" s="16">
        <v>44217</v>
      </c>
      <c r="C22" s="12">
        <v>9.0500000000000007</v>
      </c>
      <c r="D22" s="17">
        <v>1.7000000000000002</v>
      </c>
      <c r="E22" s="12">
        <v>7.7</v>
      </c>
      <c r="F22" s="14">
        <v>10.4</v>
      </c>
      <c r="G22" t="str">
        <f ca="1"/>
        <v>- -</v>
      </c>
      <c r="H22" t="str">
        <f ca="1"/>
        <v>- -</v>
      </c>
      <c r="K22">
        <f ca="1"/>
        <v>7.7</v>
      </c>
      <c r="L22">
        <f ca="1"/>
        <v>9.0500000000000007</v>
      </c>
    </row>
    <row r="23" spans="1:12" outlineLevel="1" x14ac:dyDescent="0.25">
      <c r="A23" s="15" t="s">
        <v>7</v>
      </c>
      <c r="B23" s="16">
        <v>44218</v>
      </c>
      <c r="C23" s="12">
        <v>6.1</v>
      </c>
      <c r="D23" s="17">
        <v>1.9000000000000001</v>
      </c>
      <c r="E23" s="12">
        <v>3.3</v>
      </c>
      <c r="F23" s="14">
        <v>8.9</v>
      </c>
      <c r="G23">
        <f ca="1"/>
        <v>6.1</v>
      </c>
      <c r="H23">
        <f ca="1"/>
        <v>3.3</v>
      </c>
      <c r="K23">
        <f ca="1"/>
        <v>3.3</v>
      </c>
      <c r="L23">
        <f ca="1"/>
        <v>6.1</v>
      </c>
    </row>
    <row r="24" spans="1:12" outlineLevel="1" x14ac:dyDescent="0.25">
      <c r="A24" s="15" t="s">
        <v>8</v>
      </c>
      <c r="B24" s="16">
        <v>44219</v>
      </c>
      <c r="C24" s="12">
        <v>5</v>
      </c>
      <c r="D24" s="17">
        <v>2.0347826086956524</v>
      </c>
      <c r="E24" s="12">
        <v>2.9</v>
      </c>
      <c r="F24" s="14">
        <v>7.1</v>
      </c>
      <c r="G24">
        <f ca="1"/>
        <v>5</v>
      </c>
      <c r="H24">
        <f ca="1"/>
        <v>2.9</v>
      </c>
      <c r="K24">
        <f ca="1"/>
        <v>2.9</v>
      </c>
      <c r="L24">
        <f ca="1"/>
        <v>5</v>
      </c>
    </row>
    <row r="25" spans="1:12" outlineLevel="1" x14ac:dyDescent="0.25">
      <c r="A25" s="15" t="s">
        <v>9</v>
      </c>
      <c r="B25" s="16">
        <v>44220</v>
      </c>
      <c r="C25" s="12">
        <v>2.3499999999999996</v>
      </c>
      <c r="D25" s="17">
        <v>2.0479166666666671</v>
      </c>
      <c r="E25" s="12">
        <v>-0.9</v>
      </c>
      <c r="F25" s="14">
        <v>5.6</v>
      </c>
      <c r="G25">
        <f ca="1"/>
        <v>2.3499999999999996</v>
      </c>
      <c r="H25">
        <f ca="1"/>
        <v>-0.9</v>
      </c>
      <c r="K25">
        <f ca="1"/>
        <v>-0.9</v>
      </c>
      <c r="L25">
        <f ca="1"/>
        <v>2.3499999999999996</v>
      </c>
    </row>
    <row r="26" spans="1:12" outlineLevel="1" x14ac:dyDescent="0.25">
      <c r="A26" s="15" t="s">
        <v>10</v>
      </c>
      <c r="B26" s="16">
        <v>44221</v>
      </c>
      <c r="C26" s="12">
        <v>3.35</v>
      </c>
      <c r="D26" s="17">
        <v>2.1</v>
      </c>
      <c r="E26" s="12">
        <v>0.9</v>
      </c>
      <c r="F26" s="14">
        <v>5.8</v>
      </c>
      <c r="G26" t="str">
        <f ca="1"/>
        <v>- -</v>
      </c>
      <c r="H26" t="str">
        <f ca="1"/>
        <v>- -</v>
      </c>
      <c r="K26">
        <f ca="1"/>
        <v>0.9</v>
      </c>
      <c r="L26">
        <f ca="1"/>
        <v>3.35</v>
      </c>
    </row>
    <row r="27" spans="1:12" outlineLevel="1" x14ac:dyDescent="0.25">
      <c r="A27" s="15" t="s">
        <v>6</v>
      </c>
      <c r="B27" s="16">
        <v>44222</v>
      </c>
      <c r="C27" s="12">
        <v>-0.55000000000000027</v>
      </c>
      <c r="D27" s="17">
        <v>1.9980769230769235</v>
      </c>
      <c r="E27" s="12">
        <v>-5.2</v>
      </c>
      <c r="F27" s="14">
        <v>4.0999999999999996</v>
      </c>
      <c r="G27" t="str">
        <f ca="1"/>
        <v>- -</v>
      </c>
      <c r="H27" t="str">
        <f ca="1"/>
        <v>- -</v>
      </c>
      <c r="K27">
        <f ca="1"/>
        <v>-5.2</v>
      </c>
      <c r="L27">
        <f ca="1"/>
        <v>-0.55000000000000027</v>
      </c>
    </row>
    <row r="28" spans="1:12" outlineLevel="1" x14ac:dyDescent="0.25">
      <c r="A28" s="15" t="s">
        <v>11</v>
      </c>
      <c r="B28" s="16">
        <v>44223</v>
      </c>
      <c r="C28" s="12">
        <v>5.8000000000000007</v>
      </c>
      <c r="D28" s="17">
        <v>2.1388888888888893</v>
      </c>
      <c r="E28" s="12">
        <v>1.3</v>
      </c>
      <c r="F28" s="14">
        <v>10.3</v>
      </c>
      <c r="G28" t="str">
        <f ca="1"/>
        <v>- -</v>
      </c>
      <c r="H28" t="str">
        <f ca="1"/>
        <v>- -</v>
      </c>
      <c r="K28">
        <f ca="1"/>
        <v>1.3</v>
      </c>
      <c r="L28">
        <f ca="1"/>
        <v>5.8000000000000007</v>
      </c>
    </row>
    <row r="29" spans="1:12" outlineLevel="1" x14ac:dyDescent="0.25">
      <c r="A29" s="15" t="s">
        <v>12</v>
      </c>
      <c r="B29" s="16">
        <v>44224</v>
      </c>
      <c r="C29" s="12">
        <v>9.0500000000000007</v>
      </c>
      <c r="D29" s="17">
        <v>2.3857142857142861</v>
      </c>
      <c r="E29" s="12">
        <v>6.5</v>
      </c>
      <c r="F29" s="14">
        <v>11.6</v>
      </c>
      <c r="G29" t="str">
        <f ca="1"/>
        <v>- -</v>
      </c>
      <c r="H29" t="str">
        <f ca="1"/>
        <v>- -</v>
      </c>
      <c r="K29">
        <f ca="1"/>
        <v>6.5</v>
      </c>
      <c r="L29">
        <f ca="1"/>
        <v>9.0500000000000007</v>
      </c>
    </row>
    <row r="30" spans="1:12" outlineLevel="1" x14ac:dyDescent="0.25">
      <c r="A30" s="15" t="s">
        <v>7</v>
      </c>
      <c r="B30" s="16">
        <v>44225</v>
      </c>
      <c r="C30" s="12">
        <v>10.350000000000001</v>
      </c>
      <c r="D30" s="17">
        <v>2.6603448275862069</v>
      </c>
      <c r="E30" s="12">
        <v>9.3000000000000007</v>
      </c>
      <c r="F30" s="14">
        <v>11.4</v>
      </c>
      <c r="G30">
        <f ca="1"/>
        <v>10.350000000000001</v>
      </c>
      <c r="H30">
        <f ca="1"/>
        <v>9.3000000000000007</v>
      </c>
      <c r="K30">
        <f ca="1"/>
        <v>9.3000000000000007</v>
      </c>
      <c r="L30">
        <f ca="1"/>
        <v>10.350000000000001</v>
      </c>
    </row>
    <row r="31" spans="1:12" outlineLevel="1" x14ac:dyDescent="0.25">
      <c r="A31" s="15" t="s">
        <v>8</v>
      </c>
      <c r="B31" s="16">
        <v>44226</v>
      </c>
      <c r="C31" s="12">
        <v>9</v>
      </c>
      <c r="D31" s="17">
        <v>2.871666666666667</v>
      </c>
      <c r="E31" s="12">
        <v>7.6</v>
      </c>
      <c r="F31" s="14">
        <v>10.4</v>
      </c>
      <c r="G31">
        <f ca="1"/>
        <v>9</v>
      </c>
      <c r="H31">
        <f ca="1"/>
        <v>7.6</v>
      </c>
      <c r="K31">
        <f ca="1"/>
        <v>7.6</v>
      </c>
      <c r="L31">
        <f ca="1"/>
        <v>9</v>
      </c>
    </row>
    <row r="32" spans="1:12" ht="18.75" customHeight="1" outlineLevel="1" thickBot="1" x14ac:dyDescent="0.3">
      <c r="A32" s="18" t="s">
        <v>9</v>
      </c>
      <c r="B32" s="19">
        <v>44227</v>
      </c>
      <c r="C32" s="20">
        <v>8.4499999999999993</v>
      </c>
      <c r="D32" s="21">
        <v>3.0516129032258066</v>
      </c>
      <c r="E32" s="20">
        <v>7.2</v>
      </c>
      <c r="F32" s="21">
        <v>9.6999999999999993</v>
      </c>
      <c r="G32">
        <f ca="1"/>
        <v>8.4499999999999993</v>
      </c>
      <c r="H32">
        <f ca="1"/>
        <v>7.2</v>
      </c>
      <c r="K32">
        <f ca="1"/>
        <v>7.2</v>
      </c>
      <c r="L32">
        <f ca="1"/>
        <v>8.4499999999999993</v>
      </c>
    </row>
    <row r="33" spans="1:12" ht="16.5" thickTop="1" x14ac:dyDescent="0.25">
      <c r="A33" s="10" t="s">
        <v>10</v>
      </c>
      <c r="B33" s="11">
        <v>44228</v>
      </c>
      <c r="C33" s="12">
        <v>9.5500000000000007</v>
      </c>
      <c r="D33" s="13">
        <v>9.5500000000000007</v>
      </c>
      <c r="E33" s="12">
        <v>8.6999999999999993</v>
      </c>
      <c r="F33" s="14">
        <v>10.4</v>
      </c>
      <c r="G33" t="str">
        <f ca="1"/>
        <v>- -</v>
      </c>
      <c r="H33" t="str">
        <f ca="1"/>
        <v>- -</v>
      </c>
      <c r="K33">
        <f ca="1"/>
        <v>8.6999999999999993</v>
      </c>
      <c r="L33">
        <f ca="1"/>
        <v>9.5500000000000007</v>
      </c>
    </row>
    <row r="34" spans="1:12" outlineLevel="1" x14ac:dyDescent="0.25">
      <c r="A34" s="15" t="s">
        <v>6</v>
      </c>
      <c r="B34" s="16">
        <v>44229</v>
      </c>
      <c r="C34" s="12">
        <v>9.9499999999999993</v>
      </c>
      <c r="D34" s="17">
        <v>9.75</v>
      </c>
      <c r="E34" s="12">
        <v>7.9</v>
      </c>
      <c r="F34" s="14">
        <v>12</v>
      </c>
      <c r="G34" t="str">
        <f ca="1"/>
        <v>- -</v>
      </c>
      <c r="H34" t="str">
        <f ca="1"/>
        <v>- -</v>
      </c>
      <c r="K34">
        <f ca="1"/>
        <v>7.9</v>
      </c>
      <c r="L34">
        <f ca="1"/>
        <v>9.9499999999999993</v>
      </c>
    </row>
    <row r="35" spans="1:12" outlineLevel="1" x14ac:dyDescent="0.25">
      <c r="A35" s="15" t="s">
        <v>11</v>
      </c>
      <c r="B35" s="16">
        <v>44230</v>
      </c>
      <c r="C35" s="12">
        <v>10.399999999999999</v>
      </c>
      <c r="D35" s="17">
        <v>9.9666666666666668</v>
      </c>
      <c r="E35" s="12">
        <v>9.1999999999999993</v>
      </c>
      <c r="F35" s="14">
        <v>11.6</v>
      </c>
      <c r="G35" t="str">
        <f ca="1"/>
        <v>- -</v>
      </c>
      <c r="H35" t="str">
        <f ca="1"/>
        <v>- -</v>
      </c>
      <c r="K35">
        <f ca="1"/>
        <v>9.1999999999999993</v>
      </c>
      <c r="L35">
        <f ca="1"/>
        <v>10.399999999999999</v>
      </c>
    </row>
    <row r="36" spans="1:12" outlineLevel="1" x14ac:dyDescent="0.25">
      <c r="A36" s="15" t="s">
        <v>12</v>
      </c>
      <c r="B36" s="16">
        <v>44231</v>
      </c>
      <c r="C36" s="12">
        <v>8.6999999999999993</v>
      </c>
      <c r="D36" s="17">
        <v>9.6499999999999986</v>
      </c>
      <c r="E36" s="12">
        <v>5.7</v>
      </c>
      <c r="F36" s="14">
        <v>11.7</v>
      </c>
      <c r="G36" t="str">
        <f ca="1"/>
        <v>- -</v>
      </c>
      <c r="H36" t="str">
        <f ca="1"/>
        <v>- -</v>
      </c>
      <c r="K36">
        <f ca="1"/>
        <v>5.7</v>
      </c>
      <c r="L36">
        <f ca="1"/>
        <v>8.6999999999999993</v>
      </c>
    </row>
    <row r="37" spans="1:12" outlineLevel="1" x14ac:dyDescent="0.25">
      <c r="A37" s="15" t="s">
        <v>7</v>
      </c>
      <c r="B37" s="16">
        <v>44232</v>
      </c>
      <c r="C37" s="12">
        <v>9.6999999999999993</v>
      </c>
      <c r="D37" s="17">
        <v>9.66</v>
      </c>
      <c r="E37" s="12">
        <v>6.7</v>
      </c>
      <c r="F37" s="14">
        <v>12.7</v>
      </c>
      <c r="G37">
        <f ca="1"/>
        <v>9.6999999999999993</v>
      </c>
      <c r="H37">
        <f ca="1"/>
        <v>6.7</v>
      </c>
      <c r="K37">
        <f ca="1"/>
        <v>6.7</v>
      </c>
      <c r="L37">
        <f ca="1"/>
        <v>9.6999999999999993</v>
      </c>
    </row>
    <row r="38" spans="1:12" outlineLevel="1" x14ac:dyDescent="0.25">
      <c r="A38" s="15" t="s">
        <v>8</v>
      </c>
      <c r="B38" s="16">
        <v>44233</v>
      </c>
      <c r="C38" s="12">
        <v>6.85</v>
      </c>
      <c r="D38" s="17">
        <v>9.1916666666666664</v>
      </c>
      <c r="E38" s="12">
        <v>4.7</v>
      </c>
      <c r="F38" s="14">
        <v>9</v>
      </c>
      <c r="G38">
        <f ca="1"/>
        <v>6.85</v>
      </c>
      <c r="H38">
        <f ca="1"/>
        <v>4.7</v>
      </c>
      <c r="K38">
        <f ca="1"/>
        <v>4.7</v>
      </c>
      <c r="L38">
        <f ca="1"/>
        <v>6.85</v>
      </c>
    </row>
    <row r="39" spans="1:12" outlineLevel="1" x14ac:dyDescent="0.25">
      <c r="A39" s="15" t="s">
        <v>9</v>
      </c>
      <c r="B39" s="16">
        <v>44234</v>
      </c>
      <c r="C39" s="12">
        <v>4.0999999999999996</v>
      </c>
      <c r="D39" s="17">
        <v>8.4642857142857135</v>
      </c>
      <c r="E39" s="12">
        <v>1.6</v>
      </c>
      <c r="F39" s="14">
        <v>6.6</v>
      </c>
      <c r="G39">
        <f ca="1"/>
        <v>4.0999999999999996</v>
      </c>
      <c r="H39">
        <f ca="1"/>
        <v>1.6</v>
      </c>
      <c r="K39">
        <f ca="1"/>
        <v>1.6</v>
      </c>
      <c r="L39">
        <f ca="1"/>
        <v>4.0999999999999996</v>
      </c>
    </row>
    <row r="40" spans="1:12" outlineLevel="1" x14ac:dyDescent="0.25">
      <c r="A40" s="15" t="s">
        <v>10</v>
      </c>
      <c r="B40" s="16">
        <v>44235</v>
      </c>
      <c r="C40" s="12">
        <v>4.1000000000000005</v>
      </c>
      <c r="D40" s="17">
        <v>7.9187500000000002</v>
      </c>
      <c r="E40" s="12">
        <v>0.8</v>
      </c>
      <c r="F40" s="14">
        <v>7.4</v>
      </c>
      <c r="G40" t="str">
        <f ca="1"/>
        <v>- -</v>
      </c>
      <c r="H40" t="str">
        <f ca="1"/>
        <v>- -</v>
      </c>
      <c r="K40">
        <f ca="1"/>
        <v>0.8</v>
      </c>
      <c r="L40">
        <f ca="1"/>
        <v>4.1000000000000005</v>
      </c>
    </row>
    <row r="41" spans="1:12" outlineLevel="1" x14ac:dyDescent="0.25">
      <c r="A41" s="15" t="s">
        <v>6</v>
      </c>
      <c r="B41" s="16">
        <v>44236</v>
      </c>
      <c r="C41" s="12">
        <v>4.05</v>
      </c>
      <c r="D41" s="17">
        <v>7.4888888888888898</v>
      </c>
      <c r="E41" s="12">
        <v>0.8</v>
      </c>
      <c r="F41" s="14">
        <v>7.3</v>
      </c>
      <c r="G41" t="str">
        <f ca="1"/>
        <v>- -</v>
      </c>
      <c r="H41" t="str">
        <f ca="1"/>
        <v>- -</v>
      </c>
      <c r="K41">
        <f ca="1"/>
        <v>0.8</v>
      </c>
      <c r="L41">
        <f ca="1"/>
        <v>4.05</v>
      </c>
    </row>
    <row r="42" spans="1:12" outlineLevel="1" x14ac:dyDescent="0.25">
      <c r="A42" s="15" t="s">
        <v>11</v>
      </c>
      <c r="B42" s="16">
        <v>44237</v>
      </c>
      <c r="C42" s="12">
        <v>7.1499999999999995</v>
      </c>
      <c r="D42" s="17">
        <v>7.455000000000001</v>
      </c>
      <c r="E42" s="12">
        <v>4.5999999999999996</v>
      </c>
      <c r="F42" s="14">
        <v>9.6999999999999993</v>
      </c>
      <c r="G42" t="str">
        <f ca="1"/>
        <v>- -</v>
      </c>
      <c r="H42" t="str">
        <f ca="1"/>
        <v>- -</v>
      </c>
      <c r="K42">
        <f ca="1"/>
        <v>4.5999999999999996</v>
      </c>
      <c r="L42">
        <f ca="1"/>
        <v>7.1499999999999995</v>
      </c>
    </row>
    <row r="43" spans="1:12" outlineLevel="1" x14ac:dyDescent="0.25">
      <c r="A43" s="15" t="s">
        <v>12</v>
      </c>
      <c r="B43" s="16">
        <v>44238</v>
      </c>
      <c r="C43" s="12">
        <v>5.6999999999999993</v>
      </c>
      <c r="D43" s="17">
        <v>7.2954545454545467</v>
      </c>
      <c r="E43" s="12">
        <v>2.2000000000000002</v>
      </c>
      <c r="F43" s="14">
        <v>9.1999999999999993</v>
      </c>
      <c r="G43" t="str">
        <f ca="1"/>
        <v>- -</v>
      </c>
      <c r="H43" t="str">
        <f ca="1"/>
        <v>- -</v>
      </c>
      <c r="K43">
        <f ca="1"/>
        <v>2.2000000000000002</v>
      </c>
      <c r="L43">
        <f ca="1"/>
        <v>5.6999999999999993</v>
      </c>
    </row>
    <row r="44" spans="1:12" outlineLevel="1" x14ac:dyDescent="0.25">
      <c r="A44" s="15" t="s">
        <v>7</v>
      </c>
      <c r="B44" s="16">
        <v>44239</v>
      </c>
      <c r="C44" s="12">
        <v>5.5</v>
      </c>
      <c r="D44" s="17">
        <v>7.1458333333333348</v>
      </c>
      <c r="E44" s="12">
        <v>3.2</v>
      </c>
      <c r="F44" s="14">
        <v>7.8</v>
      </c>
      <c r="G44">
        <f ca="1"/>
        <v>5.5</v>
      </c>
      <c r="H44">
        <f ca="1"/>
        <v>3.2</v>
      </c>
      <c r="K44">
        <f ca="1"/>
        <v>3.2</v>
      </c>
      <c r="L44">
        <f ca="1"/>
        <v>5.5</v>
      </c>
    </row>
    <row r="45" spans="1:12" outlineLevel="1" x14ac:dyDescent="0.25">
      <c r="A45" s="15" t="s">
        <v>8</v>
      </c>
      <c r="B45" s="16">
        <v>44240</v>
      </c>
      <c r="C45" s="12">
        <v>1.3000000000000003</v>
      </c>
      <c r="D45" s="17">
        <v>6.6961538461538472</v>
      </c>
      <c r="E45" s="12">
        <v>-1.8</v>
      </c>
      <c r="F45" s="14">
        <v>4.4000000000000004</v>
      </c>
      <c r="G45">
        <f ca="1"/>
        <v>1.3000000000000003</v>
      </c>
      <c r="H45">
        <f ca="1"/>
        <v>-1.8</v>
      </c>
      <c r="K45">
        <f ca="1"/>
        <v>-1.8</v>
      </c>
      <c r="L45">
        <f ca="1"/>
        <v>1.3000000000000003</v>
      </c>
    </row>
    <row r="46" spans="1:12" outlineLevel="1" x14ac:dyDescent="0.25">
      <c r="A46" s="15" t="s">
        <v>9</v>
      </c>
      <c r="B46" s="16">
        <v>44241</v>
      </c>
      <c r="C46" s="12">
        <v>3.3500000000000005</v>
      </c>
      <c r="D46" s="17">
        <v>6.4571428571428573</v>
      </c>
      <c r="E46" s="12">
        <v>-2.6</v>
      </c>
      <c r="F46" s="14">
        <v>9.3000000000000007</v>
      </c>
      <c r="G46">
        <f ca="1"/>
        <v>3.3500000000000005</v>
      </c>
      <c r="H46">
        <f ca="1"/>
        <v>-2.6</v>
      </c>
      <c r="K46">
        <f ca="1"/>
        <v>-2.6</v>
      </c>
      <c r="L46">
        <f ca="1"/>
        <v>3.3500000000000005</v>
      </c>
    </row>
    <row r="47" spans="1:12" outlineLevel="1" x14ac:dyDescent="0.25">
      <c r="A47" s="15" t="s">
        <v>10</v>
      </c>
      <c r="B47" s="16">
        <v>44242</v>
      </c>
      <c r="C47" s="12">
        <v>7.35</v>
      </c>
      <c r="D47" s="17">
        <v>6.5166666666666666</v>
      </c>
      <c r="E47" s="12">
        <v>3.1</v>
      </c>
      <c r="F47" s="14">
        <v>11.6</v>
      </c>
      <c r="G47" t="str">
        <f ca="1"/>
        <v>- -</v>
      </c>
      <c r="H47" t="str">
        <f ca="1"/>
        <v>- -</v>
      </c>
      <c r="K47">
        <f ca="1"/>
        <v>3.1</v>
      </c>
      <c r="L47">
        <f ca="1"/>
        <v>7.35</v>
      </c>
    </row>
    <row r="48" spans="1:12" outlineLevel="1" x14ac:dyDescent="0.25">
      <c r="A48" s="15" t="s">
        <v>6</v>
      </c>
      <c r="B48" s="16">
        <v>44243</v>
      </c>
      <c r="C48" s="12">
        <v>9.65</v>
      </c>
      <c r="D48" s="17">
        <v>6.7125000000000004</v>
      </c>
      <c r="E48" s="12">
        <v>4</v>
      </c>
      <c r="F48" s="14">
        <v>15.3</v>
      </c>
      <c r="G48" t="str">
        <f ca="1"/>
        <v>- -</v>
      </c>
      <c r="H48" t="str">
        <f ca="1"/>
        <v>- -</v>
      </c>
      <c r="K48">
        <f ca="1"/>
        <v>4</v>
      </c>
      <c r="L48">
        <f ca="1"/>
        <v>9.65</v>
      </c>
    </row>
    <row r="49" spans="1:12" outlineLevel="1" x14ac:dyDescent="0.25">
      <c r="A49" s="15" t="s">
        <v>11</v>
      </c>
      <c r="B49" s="16">
        <v>44244</v>
      </c>
      <c r="C49" s="12">
        <v>9</v>
      </c>
      <c r="D49" s="17">
        <v>6.8470588235294123</v>
      </c>
      <c r="E49" s="12">
        <v>3.6</v>
      </c>
      <c r="F49" s="14">
        <v>14.4</v>
      </c>
      <c r="G49" t="str">
        <f ca="1"/>
        <v>- -</v>
      </c>
      <c r="H49" t="str">
        <f ca="1"/>
        <v>- -</v>
      </c>
      <c r="K49">
        <f ca="1"/>
        <v>3.6</v>
      </c>
      <c r="L49">
        <f ca="1"/>
        <v>9</v>
      </c>
    </row>
    <row r="50" spans="1:12" outlineLevel="1" x14ac:dyDescent="0.25">
      <c r="A50" s="15" t="s">
        <v>12</v>
      </c>
      <c r="B50" s="16">
        <v>44245</v>
      </c>
      <c r="C50" s="12">
        <v>12.1</v>
      </c>
      <c r="D50" s="17">
        <v>7.1388888888888893</v>
      </c>
      <c r="E50" s="12">
        <v>9.1999999999999993</v>
      </c>
      <c r="F50" s="14">
        <v>15</v>
      </c>
      <c r="G50" t="str">
        <f ca="1"/>
        <v>- -</v>
      </c>
      <c r="H50" t="str">
        <f ca="1"/>
        <v>- -</v>
      </c>
      <c r="K50">
        <f ca="1"/>
        <v>9.1999999999999993</v>
      </c>
      <c r="L50">
        <f ca="1"/>
        <v>12.1</v>
      </c>
    </row>
    <row r="51" spans="1:12" outlineLevel="1" x14ac:dyDescent="0.25">
      <c r="A51" s="15" t="s">
        <v>7</v>
      </c>
      <c r="B51" s="16">
        <v>44246</v>
      </c>
      <c r="C51" s="12">
        <v>11.850000000000001</v>
      </c>
      <c r="D51" s="17">
        <v>7.3868421052631579</v>
      </c>
      <c r="E51" s="12">
        <v>7.9</v>
      </c>
      <c r="F51" s="14">
        <v>15.8</v>
      </c>
      <c r="G51">
        <f ca="1"/>
        <v>11.850000000000001</v>
      </c>
      <c r="H51">
        <f ca="1"/>
        <v>7.9</v>
      </c>
      <c r="K51">
        <f ca="1"/>
        <v>7.9</v>
      </c>
      <c r="L51">
        <f ca="1"/>
        <v>11.850000000000001</v>
      </c>
    </row>
    <row r="52" spans="1:12" outlineLevel="1" x14ac:dyDescent="0.25">
      <c r="A52" s="15" t="s">
        <v>8</v>
      </c>
      <c r="B52" s="16">
        <v>44247</v>
      </c>
      <c r="C52" s="12">
        <v>12.600000000000001</v>
      </c>
      <c r="D52" s="17">
        <v>7.6474999999999991</v>
      </c>
      <c r="E52" s="12">
        <v>9.3000000000000007</v>
      </c>
      <c r="F52" s="14">
        <v>15.9</v>
      </c>
      <c r="G52">
        <f ca="1"/>
        <v>12.600000000000001</v>
      </c>
      <c r="H52">
        <f ca="1"/>
        <v>9.3000000000000007</v>
      </c>
      <c r="K52">
        <f ca="1"/>
        <v>9.3000000000000007</v>
      </c>
      <c r="L52">
        <f ca="1"/>
        <v>12.600000000000001</v>
      </c>
    </row>
    <row r="53" spans="1:12" outlineLevel="1" x14ac:dyDescent="0.25">
      <c r="A53" s="15" t="s">
        <v>9</v>
      </c>
      <c r="B53" s="16">
        <v>44248</v>
      </c>
      <c r="C53" s="12">
        <v>13.3</v>
      </c>
      <c r="D53" s="17">
        <v>7.916666666666667</v>
      </c>
      <c r="E53" s="12">
        <v>10.7</v>
      </c>
      <c r="F53" s="14">
        <v>15.9</v>
      </c>
      <c r="G53">
        <f ca="1"/>
        <v>13.3</v>
      </c>
      <c r="H53">
        <f ca="1"/>
        <v>10.7</v>
      </c>
      <c r="K53">
        <f ca="1"/>
        <v>10.7</v>
      </c>
      <c r="L53">
        <f ca="1"/>
        <v>13.3</v>
      </c>
    </row>
    <row r="54" spans="1:12" outlineLevel="1" x14ac:dyDescent="0.25">
      <c r="A54" s="15" t="s">
        <v>10</v>
      </c>
      <c r="B54" s="16">
        <v>44249</v>
      </c>
      <c r="C54" s="12">
        <v>13.850000000000001</v>
      </c>
      <c r="D54" s="17">
        <v>8.1863636363636356</v>
      </c>
      <c r="E54" s="12">
        <v>11.6</v>
      </c>
      <c r="F54" s="14">
        <v>16.100000000000001</v>
      </c>
      <c r="G54" t="str">
        <f ca="1"/>
        <v>- -</v>
      </c>
      <c r="H54" t="str">
        <f ca="1"/>
        <v>- -</v>
      </c>
      <c r="K54">
        <f ca="1"/>
        <v>11.6</v>
      </c>
      <c r="L54">
        <f ca="1"/>
        <v>13.850000000000001</v>
      </c>
    </row>
    <row r="55" spans="1:12" outlineLevel="1" x14ac:dyDescent="0.25">
      <c r="A55" s="15" t="s">
        <v>6</v>
      </c>
      <c r="B55" s="16">
        <v>44250</v>
      </c>
      <c r="C55" s="12">
        <v>13.799999999999999</v>
      </c>
      <c r="D55" s="17">
        <v>8.4304347826086961</v>
      </c>
      <c r="E55" s="12">
        <v>10.199999999999999</v>
      </c>
      <c r="F55" s="14">
        <v>17.399999999999999</v>
      </c>
      <c r="G55" t="str">
        <f ca="1"/>
        <v>- -</v>
      </c>
      <c r="H55" t="str">
        <f ca="1"/>
        <v>- -</v>
      </c>
      <c r="K55">
        <f ca="1"/>
        <v>10.199999999999999</v>
      </c>
      <c r="L55">
        <f ca="1"/>
        <v>13.799999999999999</v>
      </c>
    </row>
    <row r="56" spans="1:12" outlineLevel="1" x14ac:dyDescent="0.25">
      <c r="A56" s="15" t="s">
        <v>11</v>
      </c>
      <c r="B56" s="16">
        <v>44251</v>
      </c>
      <c r="C56" s="12">
        <v>12</v>
      </c>
      <c r="D56" s="17">
        <v>8.5791666666666675</v>
      </c>
      <c r="E56" s="12">
        <v>5.4</v>
      </c>
      <c r="F56" s="14">
        <v>18.600000000000001</v>
      </c>
      <c r="G56" t="str">
        <f ca="1"/>
        <v>- -</v>
      </c>
      <c r="H56" t="str">
        <f ca="1"/>
        <v>- -</v>
      </c>
      <c r="K56">
        <f ca="1"/>
        <v>5.4</v>
      </c>
      <c r="L56">
        <f ca="1"/>
        <v>12</v>
      </c>
    </row>
    <row r="57" spans="1:12" outlineLevel="1" x14ac:dyDescent="0.25">
      <c r="A57" s="15" t="s">
        <v>12</v>
      </c>
      <c r="B57" s="16">
        <v>44252</v>
      </c>
      <c r="C57" s="12">
        <v>11.899999999999999</v>
      </c>
      <c r="D57" s="17">
        <v>8.7119999999999997</v>
      </c>
      <c r="E57" s="12">
        <v>7.1</v>
      </c>
      <c r="F57" s="14">
        <v>16.7</v>
      </c>
      <c r="G57" t="str">
        <f ca="1"/>
        <v>- -</v>
      </c>
      <c r="H57" t="str">
        <f ca="1"/>
        <v>- -</v>
      </c>
      <c r="K57">
        <f ca="1"/>
        <v>7.1</v>
      </c>
      <c r="L57">
        <f ca="1"/>
        <v>11.899999999999999</v>
      </c>
    </row>
    <row r="58" spans="1:12" outlineLevel="1" x14ac:dyDescent="0.25">
      <c r="A58" s="15" t="s">
        <v>7</v>
      </c>
      <c r="B58" s="16">
        <v>44253</v>
      </c>
      <c r="C58" s="12">
        <v>8.3000000000000007</v>
      </c>
      <c r="D58" s="17">
        <v>8.6961538461538463</v>
      </c>
      <c r="E58" s="12">
        <v>1.3</v>
      </c>
      <c r="F58" s="14">
        <v>15.3</v>
      </c>
      <c r="G58">
        <f ca="1"/>
        <v>8.3000000000000007</v>
      </c>
      <c r="H58">
        <f ca="1"/>
        <v>1.3</v>
      </c>
      <c r="K58">
        <f ca="1"/>
        <v>1.3</v>
      </c>
      <c r="L58">
        <f ca="1"/>
        <v>8.3000000000000007</v>
      </c>
    </row>
    <row r="59" spans="1:12" outlineLevel="1" x14ac:dyDescent="0.25">
      <c r="A59" s="22" t="s">
        <v>8</v>
      </c>
      <c r="B59" s="23">
        <v>44254</v>
      </c>
      <c r="C59" s="24">
        <v>7</v>
      </c>
      <c r="D59" s="25">
        <v>8.6333333333333346</v>
      </c>
      <c r="E59" s="24">
        <v>2.2999999999999998</v>
      </c>
      <c r="F59" s="26">
        <v>11.7</v>
      </c>
      <c r="G59">
        <f ca="1"/>
        <v>7</v>
      </c>
      <c r="H59">
        <f ca="1"/>
        <v>2.2999999999999998</v>
      </c>
      <c r="K59">
        <f ca="1"/>
        <v>2.2999999999999998</v>
      </c>
      <c r="L59">
        <f ca="1"/>
        <v>7</v>
      </c>
    </row>
    <row r="60" spans="1:12" outlineLevel="1" x14ac:dyDescent="0.25">
      <c r="A60" s="27" t="s">
        <v>9</v>
      </c>
      <c r="B60" s="28">
        <v>44255</v>
      </c>
      <c r="C60" s="29">
        <v>7.65</v>
      </c>
      <c r="D60" s="30">
        <v>8.5982142857142865</v>
      </c>
      <c r="E60" s="31">
        <v>-0.2</v>
      </c>
      <c r="F60" s="30">
        <v>15.5</v>
      </c>
      <c r="G60">
        <f ca="1"/>
        <v>7.65</v>
      </c>
      <c r="H60">
        <f ca="1"/>
        <v>-0.2</v>
      </c>
      <c r="K60">
        <f ca="1"/>
        <v>-0.2</v>
      </c>
      <c r="L60">
        <f ca="1"/>
        <v>7.65</v>
      </c>
    </row>
    <row r="61" spans="1:12" x14ac:dyDescent="0.25">
      <c r="A61" s="10" t="s">
        <v>10</v>
      </c>
      <c r="B61" s="11">
        <v>44256</v>
      </c>
      <c r="C61" s="12">
        <v>10.649999999999999</v>
      </c>
      <c r="D61" s="17">
        <v>7.6822580645161311</v>
      </c>
      <c r="E61" s="12">
        <v>4.4000000000000004</v>
      </c>
      <c r="F61" s="14">
        <v>16.899999999999999</v>
      </c>
      <c r="G61" t="str">
        <f ca="1"/>
        <v>- -</v>
      </c>
      <c r="H61" t="str">
        <f ca="1"/>
        <v>- -</v>
      </c>
      <c r="K61" t="e">
        <f ca="1"/>
        <v>#N/A</v>
      </c>
      <c r="L61" t="e">
        <f ca="1"/>
        <v>#N/A</v>
      </c>
    </row>
    <row r="62" spans="1:12" x14ac:dyDescent="0.25">
      <c r="A62" s="15" t="s">
        <v>6</v>
      </c>
      <c r="B62" s="16">
        <v>44257</v>
      </c>
      <c r="C62" s="12">
        <v>10.9</v>
      </c>
      <c r="D62" s="17">
        <v>7.6822580645161311</v>
      </c>
      <c r="E62" s="12">
        <v>5.9</v>
      </c>
      <c r="F62" s="14">
        <v>15.9</v>
      </c>
      <c r="G62" t="str">
        <f ca="1"/>
        <v>- -</v>
      </c>
      <c r="H62" t="str">
        <f ca="1"/>
        <v>- -</v>
      </c>
      <c r="K62" t="e">
        <f ca="1"/>
        <v>#N/A</v>
      </c>
      <c r="L62" t="e">
        <f ca="1"/>
        <v>#N/A</v>
      </c>
    </row>
    <row r="63" spans="1:12" x14ac:dyDescent="0.25">
      <c r="A63" s="15" t="s">
        <v>11</v>
      </c>
      <c r="B63" s="16">
        <v>44258</v>
      </c>
      <c r="C63" s="12">
        <v>7.6</v>
      </c>
      <c r="D63" s="17">
        <v>7.6822580645161311</v>
      </c>
      <c r="E63" s="12">
        <v>2.6</v>
      </c>
      <c r="F63" s="14">
        <v>12.6</v>
      </c>
      <c r="G63" t="str">
        <f ca="1"/>
        <v>- -</v>
      </c>
      <c r="H63" t="str">
        <f ca="1"/>
        <v>- -</v>
      </c>
      <c r="K63" t="e">
        <f ca="1"/>
        <v>#N/A</v>
      </c>
      <c r="L63" t="e">
        <f ca="1"/>
        <v>#N/A</v>
      </c>
    </row>
    <row r="64" spans="1:12" x14ac:dyDescent="0.25">
      <c r="A64" s="15" t="s">
        <v>12</v>
      </c>
      <c r="B64" s="16">
        <v>44259</v>
      </c>
      <c r="C64" s="12">
        <v>7.6999999999999993</v>
      </c>
      <c r="D64" s="17">
        <v>7.6822580645161311</v>
      </c>
      <c r="E64" s="12">
        <v>0.2</v>
      </c>
      <c r="F64" s="14">
        <v>15.2</v>
      </c>
      <c r="G64" t="str">
        <f ca="1"/>
        <v>- -</v>
      </c>
      <c r="H64" t="str">
        <f ca="1"/>
        <v>- -</v>
      </c>
      <c r="K64" t="e">
        <f ca="1"/>
        <v>#N/A</v>
      </c>
      <c r="L64" t="e">
        <f ca="1"/>
        <v>#N/A</v>
      </c>
    </row>
    <row r="65" spans="1:12" x14ac:dyDescent="0.25">
      <c r="A65" s="15" t="s">
        <v>7</v>
      </c>
      <c r="B65" s="16">
        <v>44260</v>
      </c>
      <c r="C65" s="12">
        <v>7.0500000000000007</v>
      </c>
      <c r="D65" s="17">
        <v>7.6822580645161311</v>
      </c>
      <c r="E65" s="12">
        <v>3.3</v>
      </c>
      <c r="F65" s="14">
        <v>10.8</v>
      </c>
      <c r="G65">
        <f ca="1"/>
        <v>7.0500000000000007</v>
      </c>
      <c r="H65">
        <f ca="1"/>
        <v>3.3</v>
      </c>
      <c r="K65" t="e">
        <f ca="1"/>
        <v>#N/A</v>
      </c>
      <c r="L65" t="e">
        <f ca="1"/>
        <v>#N/A</v>
      </c>
    </row>
    <row r="66" spans="1:12" x14ac:dyDescent="0.25">
      <c r="A66" s="15" t="s">
        <v>8</v>
      </c>
      <c r="B66" s="16">
        <v>44261</v>
      </c>
      <c r="C66" s="12">
        <v>6.1499999999999995</v>
      </c>
      <c r="D66" s="17">
        <v>7.6822580645161311</v>
      </c>
      <c r="E66" s="12">
        <v>-0.3</v>
      </c>
      <c r="F66" s="14">
        <v>12.6</v>
      </c>
      <c r="G66">
        <f ca="1"/>
        <v>6.1499999999999995</v>
      </c>
      <c r="H66">
        <f ca="1"/>
        <v>-0.3</v>
      </c>
      <c r="K66" t="e">
        <f ca="1"/>
        <v>#N/A</v>
      </c>
      <c r="L66" t="e">
        <f ca="1"/>
        <v>#N/A</v>
      </c>
    </row>
    <row r="67" spans="1:12" x14ac:dyDescent="0.25">
      <c r="A67" s="15" t="s">
        <v>9</v>
      </c>
      <c r="B67" s="16">
        <v>44262</v>
      </c>
      <c r="C67" s="12">
        <v>7.5</v>
      </c>
      <c r="D67" s="17">
        <v>7.6822580645161311</v>
      </c>
      <c r="E67" s="12">
        <v>3.4</v>
      </c>
      <c r="F67" s="14">
        <v>11.6</v>
      </c>
      <c r="G67">
        <f ca="1"/>
        <v>7.5</v>
      </c>
      <c r="H67">
        <f ca="1"/>
        <v>3.4</v>
      </c>
      <c r="K67" t="e">
        <f ca="1"/>
        <v>#N/A</v>
      </c>
      <c r="L67" t="e">
        <f ca="1"/>
        <v>#N/A</v>
      </c>
    </row>
    <row r="68" spans="1:12" x14ac:dyDescent="0.25">
      <c r="A68" s="15" t="s">
        <v>10</v>
      </c>
      <c r="B68" s="16">
        <v>44263</v>
      </c>
      <c r="C68" s="12">
        <v>7.3</v>
      </c>
      <c r="D68" s="17">
        <v>7.6822580645161311</v>
      </c>
      <c r="E68" s="12">
        <v>1.9</v>
      </c>
      <c r="F68" s="14">
        <v>12.7</v>
      </c>
      <c r="G68" t="str">
        <f ca="1"/>
        <v>- -</v>
      </c>
      <c r="H68" t="str">
        <f ca="1"/>
        <v>- -</v>
      </c>
      <c r="K68" t="e">
        <f ca="1"/>
        <v>#N/A</v>
      </c>
      <c r="L68" t="e">
        <f ca="1"/>
        <v>#N/A</v>
      </c>
    </row>
    <row r="69" spans="1:12" x14ac:dyDescent="0.25">
      <c r="A69" s="15" t="s">
        <v>6</v>
      </c>
      <c r="B69" s="16">
        <v>44264</v>
      </c>
      <c r="C69" s="12">
        <v>4.0999999999999996</v>
      </c>
      <c r="D69" s="17">
        <v>7.6822580645161311</v>
      </c>
      <c r="E69" s="12">
        <v>-1.4</v>
      </c>
      <c r="F69" s="14">
        <v>9.6</v>
      </c>
      <c r="G69" t="str">
        <f ca="1"/>
        <v>- -</v>
      </c>
      <c r="H69" t="str">
        <f ca="1"/>
        <v>- -</v>
      </c>
      <c r="K69" t="e">
        <f ca="1"/>
        <v>#N/A</v>
      </c>
      <c r="L69" t="e">
        <f ca="1"/>
        <v>#N/A</v>
      </c>
    </row>
    <row r="70" spans="1:12" x14ac:dyDescent="0.25">
      <c r="A70" s="15" t="s">
        <v>11</v>
      </c>
      <c r="B70" s="16">
        <v>44265</v>
      </c>
      <c r="C70" s="12">
        <v>3.95</v>
      </c>
      <c r="D70" s="17">
        <v>7.6822580645161311</v>
      </c>
      <c r="E70" s="12">
        <v>-3.9</v>
      </c>
      <c r="F70" s="14">
        <v>11.8</v>
      </c>
      <c r="G70" t="str">
        <f ca="1"/>
        <v>- -</v>
      </c>
      <c r="H70" t="str">
        <f ca="1"/>
        <v>- -</v>
      </c>
      <c r="K70" t="e">
        <f ca="1"/>
        <v>#N/A</v>
      </c>
      <c r="L70" t="e">
        <f ca="1"/>
        <v>#N/A</v>
      </c>
    </row>
    <row r="71" spans="1:12" x14ac:dyDescent="0.25">
      <c r="A71" s="15" t="s">
        <v>12</v>
      </c>
      <c r="B71" s="16">
        <v>44266</v>
      </c>
      <c r="C71" s="12">
        <v>9.0500000000000007</v>
      </c>
      <c r="D71" s="17">
        <v>7.6822580645161311</v>
      </c>
      <c r="E71" s="12">
        <v>6.4</v>
      </c>
      <c r="F71" s="14">
        <v>11.7</v>
      </c>
      <c r="G71" t="str">
        <f ca="1"/>
        <v>- -</v>
      </c>
      <c r="H71" t="str">
        <f ca="1"/>
        <v>- -</v>
      </c>
      <c r="K71" t="e">
        <f ca="1"/>
        <v>#N/A</v>
      </c>
      <c r="L71" t="e">
        <f ca="1"/>
        <v>#N/A</v>
      </c>
    </row>
    <row r="72" spans="1:12" x14ac:dyDescent="0.25">
      <c r="A72" s="15" t="s">
        <v>7</v>
      </c>
      <c r="B72" s="16">
        <v>44267</v>
      </c>
      <c r="C72" s="12">
        <v>7.75</v>
      </c>
      <c r="D72" s="17">
        <v>7.6822580645161311</v>
      </c>
      <c r="E72" s="12">
        <v>4.3</v>
      </c>
      <c r="F72" s="14">
        <v>11.2</v>
      </c>
      <c r="G72">
        <f ca="1"/>
        <v>7.75</v>
      </c>
      <c r="H72">
        <f ca="1"/>
        <v>4.3</v>
      </c>
      <c r="K72" t="e">
        <f ca="1"/>
        <v>#N/A</v>
      </c>
      <c r="L72" t="e">
        <f ca="1"/>
        <v>#N/A</v>
      </c>
    </row>
    <row r="73" spans="1:12" x14ac:dyDescent="0.25">
      <c r="A73" s="15" t="s">
        <v>8</v>
      </c>
      <c r="B73" s="16">
        <v>44268</v>
      </c>
      <c r="C73" s="12">
        <v>7.9</v>
      </c>
      <c r="D73" s="17">
        <v>7.6822580645161311</v>
      </c>
      <c r="E73" s="12">
        <v>5.8</v>
      </c>
      <c r="F73" s="14">
        <v>10</v>
      </c>
      <c r="G73">
        <f ca="1"/>
        <v>7.9</v>
      </c>
      <c r="H73">
        <f ca="1"/>
        <v>5.8</v>
      </c>
      <c r="K73" t="e">
        <f ca="1"/>
        <v>#N/A</v>
      </c>
      <c r="L73" t="e">
        <f ca="1"/>
        <v>#N/A</v>
      </c>
    </row>
    <row r="74" spans="1:12" x14ac:dyDescent="0.25">
      <c r="A74" s="15" t="s">
        <v>9</v>
      </c>
      <c r="B74" s="16">
        <v>44269</v>
      </c>
      <c r="C74" s="12">
        <v>6.65</v>
      </c>
      <c r="D74" s="17">
        <v>7.6822580645161311</v>
      </c>
      <c r="E74" s="12">
        <v>2.4</v>
      </c>
      <c r="F74" s="14">
        <v>10.9</v>
      </c>
      <c r="G74">
        <f ca="1"/>
        <v>6.65</v>
      </c>
      <c r="H74">
        <f ca="1"/>
        <v>2.4</v>
      </c>
      <c r="K74" t="e">
        <f ca="1"/>
        <v>#N/A</v>
      </c>
      <c r="L74" t="e">
        <f ca="1"/>
        <v>#N/A</v>
      </c>
    </row>
    <row r="75" spans="1:12" x14ac:dyDescent="0.25">
      <c r="A75" s="15" t="s">
        <v>10</v>
      </c>
      <c r="B75" s="16">
        <v>44270</v>
      </c>
      <c r="C75" s="12">
        <v>6.1000000000000005</v>
      </c>
      <c r="D75" s="17">
        <v>7.6822580645161311</v>
      </c>
      <c r="E75" s="12">
        <v>2.4</v>
      </c>
      <c r="F75" s="14">
        <v>9.8000000000000007</v>
      </c>
      <c r="G75" t="str">
        <f ca="1"/>
        <v>- -</v>
      </c>
      <c r="H75" t="str">
        <f ca="1"/>
        <v>- -</v>
      </c>
      <c r="K75" t="e">
        <f ca="1"/>
        <v>#N/A</v>
      </c>
      <c r="L75" t="e">
        <f ca="1"/>
        <v>#N/A</v>
      </c>
    </row>
    <row r="76" spans="1:12" x14ac:dyDescent="0.25">
      <c r="A76" s="15" t="s">
        <v>6</v>
      </c>
      <c r="B76" s="16">
        <v>44271</v>
      </c>
      <c r="C76" s="12">
        <v>7.9</v>
      </c>
      <c r="D76" s="17">
        <v>7.6822580645161311</v>
      </c>
      <c r="E76" s="12">
        <v>4.2</v>
      </c>
      <c r="F76" s="14">
        <v>11.6</v>
      </c>
      <c r="G76" t="str">
        <f ca="1"/>
        <v>- -</v>
      </c>
      <c r="H76" t="str">
        <f ca="1"/>
        <v>- -</v>
      </c>
      <c r="K76" t="e">
        <f ca="1"/>
        <v>#N/A</v>
      </c>
      <c r="L76" t="e">
        <f ca="1"/>
        <v>#N/A</v>
      </c>
    </row>
    <row r="77" spans="1:12" x14ac:dyDescent="0.25">
      <c r="A77" s="15" t="s">
        <v>11</v>
      </c>
      <c r="B77" s="16">
        <v>44272</v>
      </c>
      <c r="C77" s="12">
        <v>6.8</v>
      </c>
      <c r="D77" s="17">
        <v>7.6822580645161311</v>
      </c>
      <c r="E77" s="12">
        <v>4.0999999999999996</v>
      </c>
      <c r="F77" s="14">
        <v>9.5</v>
      </c>
      <c r="G77" t="str">
        <f ca="1"/>
        <v>- -</v>
      </c>
      <c r="H77" t="str">
        <f ca="1"/>
        <v>- -</v>
      </c>
      <c r="K77" t="e">
        <f ca="1"/>
        <v>#N/A</v>
      </c>
      <c r="L77" t="e">
        <f ca="1"/>
        <v>#N/A</v>
      </c>
    </row>
    <row r="78" spans="1:12" x14ac:dyDescent="0.25">
      <c r="A78" s="15" t="s">
        <v>12</v>
      </c>
      <c r="B78" s="16">
        <v>44273</v>
      </c>
      <c r="C78" s="12">
        <v>3.55</v>
      </c>
      <c r="D78" s="17">
        <v>7.6822580645161311</v>
      </c>
      <c r="E78" s="12">
        <v>1.1000000000000001</v>
      </c>
      <c r="F78" s="14">
        <v>6</v>
      </c>
      <c r="G78" t="str">
        <f ca="1"/>
        <v>- -</v>
      </c>
      <c r="H78" t="str">
        <f ca="1"/>
        <v>- -</v>
      </c>
      <c r="K78" t="e">
        <f ca="1"/>
        <v>#N/A</v>
      </c>
      <c r="L78" t="e">
        <f ca="1"/>
        <v>#N/A</v>
      </c>
    </row>
    <row r="79" spans="1:12" x14ac:dyDescent="0.25">
      <c r="A79" s="15" t="s">
        <v>7</v>
      </c>
      <c r="B79" s="16">
        <v>44274</v>
      </c>
      <c r="C79" s="12">
        <v>4.8</v>
      </c>
      <c r="D79" s="17">
        <v>7.6822580645161311</v>
      </c>
      <c r="E79" s="12">
        <v>2.6</v>
      </c>
      <c r="F79" s="14">
        <v>7</v>
      </c>
      <c r="G79">
        <f ca="1"/>
        <v>4.8</v>
      </c>
      <c r="H79">
        <f ca="1"/>
        <v>2.6</v>
      </c>
      <c r="K79" t="e">
        <f ca="1"/>
        <v>#N/A</v>
      </c>
      <c r="L79" t="e">
        <f ca="1"/>
        <v>#N/A</v>
      </c>
    </row>
    <row r="80" spans="1:12" x14ac:dyDescent="0.25">
      <c r="A80" s="15" t="s">
        <v>8</v>
      </c>
      <c r="B80" s="16">
        <v>44275</v>
      </c>
      <c r="C80" s="12">
        <v>3.3999999999999995</v>
      </c>
      <c r="D80" s="17">
        <v>7.6822580645161311</v>
      </c>
      <c r="E80" s="12">
        <v>-1.4</v>
      </c>
      <c r="F80" s="14">
        <v>8.1999999999999993</v>
      </c>
      <c r="G80">
        <f ca="1"/>
        <v>3.3999999999999995</v>
      </c>
      <c r="H80">
        <f ca="1"/>
        <v>-1.4</v>
      </c>
      <c r="K80" t="e">
        <f ca="1"/>
        <v>#N/A</v>
      </c>
      <c r="L80" t="e">
        <f ca="1"/>
        <v>#N/A</v>
      </c>
    </row>
    <row r="81" spans="1:12" x14ac:dyDescent="0.25">
      <c r="A81" s="15" t="s">
        <v>9</v>
      </c>
      <c r="B81" s="16">
        <v>44276</v>
      </c>
      <c r="C81" s="12">
        <v>4</v>
      </c>
      <c r="D81" s="17">
        <v>7.6822580645161311</v>
      </c>
      <c r="E81" s="12">
        <v>-1</v>
      </c>
      <c r="F81" s="14">
        <v>9</v>
      </c>
      <c r="G81">
        <f ca="1"/>
        <v>4</v>
      </c>
      <c r="H81">
        <f ca="1"/>
        <v>-1</v>
      </c>
      <c r="K81" t="e">
        <f ca="1"/>
        <v>#N/A</v>
      </c>
      <c r="L81" t="e">
        <f ca="1"/>
        <v>#N/A</v>
      </c>
    </row>
    <row r="82" spans="1:12" x14ac:dyDescent="0.25">
      <c r="A82" s="15" t="s">
        <v>10</v>
      </c>
      <c r="B82" s="16">
        <v>44277</v>
      </c>
      <c r="C82" s="12">
        <v>6.4</v>
      </c>
      <c r="D82" s="17">
        <v>7.6822580645161311</v>
      </c>
      <c r="E82" s="12">
        <v>1.8</v>
      </c>
      <c r="F82" s="14">
        <v>11</v>
      </c>
      <c r="G82" t="str">
        <f ca="1"/>
        <v>- -</v>
      </c>
      <c r="H82" t="str">
        <f ca="1"/>
        <v>- -</v>
      </c>
      <c r="K82" t="e">
        <f ca="1"/>
        <v>#N/A</v>
      </c>
      <c r="L82" t="e">
        <f ca="1"/>
        <v>#N/A</v>
      </c>
    </row>
    <row r="83" spans="1:12" x14ac:dyDescent="0.25">
      <c r="A83" s="15" t="s">
        <v>6</v>
      </c>
      <c r="B83" s="16">
        <v>44278</v>
      </c>
      <c r="C83" s="12">
        <v>7.6</v>
      </c>
      <c r="D83" s="17">
        <v>7.6822580645161311</v>
      </c>
      <c r="E83" s="12">
        <v>-1.5</v>
      </c>
      <c r="F83" s="14">
        <v>16.7</v>
      </c>
      <c r="G83" t="str">
        <f ca="1"/>
        <v>- -</v>
      </c>
      <c r="H83" t="str">
        <f ca="1"/>
        <v>- -</v>
      </c>
      <c r="K83" t="e">
        <f ca="1"/>
        <v>#N/A</v>
      </c>
      <c r="L83" t="e">
        <f ca="1"/>
        <v>#N/A</v>
      </c>
    </row>
    <row r="84" spans="1:12" x14ac:dyDescent="0.25">
      <c r="A84" s="15" t="s">
        <v>11</v>
      </c>
      <c r="B84" s="16">
        <v>44279</v>
      </c>
      <c r="C84" s="12">
        <v>9.25</v>
      </c>
      <c r="D84" s="17">
        <v>7.6822580645161311</v>
      </c>
      <c r="E84" s="12">
        <v>0.1</v>
      </c>
      <c r="F84" s="14">
        <v>18.399999999999999</v>
      </c>
      <c r="G84" t="str">
        <f ca="1"/>
        <v>- -</v>
      </c>
      <c r="H84" t="str">
        <f ca="1"/>
        <v>- -</v>
      </c>
      <c r="K84" t="e">
        <f ca="1"/>
        <v>#N/A</v>
      </c>
      <c r="L84" t="e">
        <f ca="1"/>
        <v>#N/A</v>
      </c>
    </row>
    <row r="85" spans="1:12" x14ac:dyDescent="0.25">
      <c r="A85" s="15" t="s">
        <v>12</v>
      </c>
      <c r="B85" s="16">
        <v>44280</v>
      </c>
      <c r="C85" s="12">
        <v>7.85</v>
      </c>
      <c r="D85" s="17">
        <v>7.6822580645161311</v>
      </c>
      <c r="E85" s="12">
        <v>3.6</v>
      </c>
      <c r="F85" s="14">
        <v>12.1</v>
      </c>
      <c r="G85" t="str">
        <f ca="1"/>
        <v>- -</v>
      </c>
      <c r="H85" t="str">
        <f ca="1"/>
        <v>- -</v>
      </c>
      <c r="K85" t="e">
        <f ca="1"/>
        <v>#N/A</v>
      </c>
      <c r="L85" t="e">
        <f ca="1"/>
        <v>#N/A</v>
      </c>
    </row>
    <row r="86" spans="1:12" x14ac:dyDescent="0.25">
      <c r="A86" s="15" t="s">
        <v>7</v>
      </c>
      <c r="B86" s="16">
        <v>44281</v>
      </c>
      <c r="C86" s="12">
        <v>8.25</v>
      </c>
      <c r="D86" s="17">
        <v>7.6822580645161311</v>
      </c>
      <c r="E86" s="12">
        <v>0.6</v>
      </c>
      <c r="F86" s="14">
        <v>15.9</v>
      </c>
      <c r="G86">
        <f ca="1"/>
        <v>8.25</v>
      </c>
      <c r="H86">
        <f ca="1"/>
        <v>0.6</v>
      </c>
      <c r="K86" t="e">
        <f ca="1"/>
        <v>#N/A</v>
      </c>
      <c r="L86" t="e">
        <f ca="1"/>
        <v>#N/A</v>
      </c>
    </row>
    <row r="87" spans="1:12" x14ac:dyDescent="0.25">
      <c r="A87" s="15" t="s">
        <v>8</v>
      </c>
      <c r="B87" s="16">
        <v>44282</v>
      </c>
      <c r="C87" s="12">
        <v>7.05</v>
      </c>
      <c r="D87" s="17">
        <v>7.6822580645161311</v>
      </c>
      <c r="E87" s="12">
        <v>1</v>
      </c>
      <c r="F87" s="14">
        <v>13.1</v>
      </c>
      <c r="G87">
        <f ca="1"/>
        <v>7.05</v>
      </c>
      <c r="H87">
        <f ca="1"/>
        <v>1</v>
      </c>
      <c r="K87" t="e">
        <f ca="1"/>
        <v>#N/A</v>
      </c>
      <c r="L87" t="e">
        <f ca="1"/>
        <v>#N/A</v>
      </c>
    </row>
    <row r="88" spans="1:12" x14ac:dyDescent="0.25">
      <c r="A88" s="15" t="s">
        <v>9</v>
      </c>
      <c r="B88" s="16">
        <v>44283</v>
      </c>
      <c r="C88" s="12">
        <v>8.4499999999999993</v>
      </c>
      <c r="D88" s="17">
        <v>7.6822580645161311</v>
      </c>
      <c r="E88" s="12">
        <v>-1.3</v>
      </c>
      <c r="F88" s="14">
        <v>18.2</v>
      </c>
      <c r="G88">
        <f ca="1"/>
        <v>8.4499999999999993</v>
      </c>
      <c r="H88">
        <f ca="1"/>
        <v>-1.3</v>
      </c>
      <c r="K88" t="e">
        <f ca="1"/>
        <v>#N/A</v>
      </c>
      <c r="L88" t="e">
        <f ca="1"/>
        <v>#N/A</v>
      </c>
    </row>
    <row r="89" spans="1:12" x14ac:dyDescent="0.25">
      <c r="A89" s="15" t="s">
        <v>10</v>
      </c>
      <c r="B89" s="16">
        <v>44284</v>
      </c>
      <c r="C89" s="12">
        <v>12.5</v>
      </c>
      <c r="D89" s="17">
        <v>7.6822580645161311</v>
      </c>
      <c r="E89" s="12">
        <v>2.5</v>
      </c>
      <c r="F89" s="14">
        <v>22.5</v>
      </c>
      <c r="G89" t="str">
        <f ca="1"/>
        <v>- -</v>
      </c>
      <c r="H89" t="str">
        <f ca="1"/>
        <v>- -</v>
      </c>
      <c r="K89" t="e">
        <f ca="1"/>
        <v>#N/A</v>
      </c>
      <c r="L89" t="e">
        <f ca="1"/>
        <v>#N/A</v>
      </c>
    </row>
    <row r="90" spans="1:12" x14ac:dyDescent="0.25">
      <c r="A90" s="15" t="s">
        <v>6</v>
      </c>
      <c r="B90" s="16">
        <v>44285</v>
      </c>
      <c r="C90" s="12">
        <v>15.15</v>
      </c>
      <c r="D90" s="17">
        <v>7.6822580645161311</v>
      </c>
      <c r="E90" s="12">
        <v>6.7</v>
      </c>
      <c r="F90" s="14">
        <v>23.6</v>
      </c>
      <c r="G90" t="str">
        <f ca="1"/>
        <v>- -</v>
      </c>
      <c r="H90" t="str">
        <f ca="1"/>
        <v>- -</v>
      </c>
      <c r="K90" t="e">
        <f ca="1"/>
        <v>#N/A</v>
      </c>
      <c r="L90" t="e">
        <f ca="1"/>
        <v>#N/A</v>
      </c>
    </row>
    <row r="91" spans="1:12" ht="16.5" thickBot="1" x14ac:dyDescent="0.3">
      <c r="A91" s="18" t="s">
        <v>11</v>
      </c>
      <c r="B91" s="19">
        <v>44286</v>
      </c>
      <c r="C91" s="20">
        <v>14.850000000000001</v>
      </c>
      <c r="D91" s="21">
        <v>7.6822580645161311</v>
      </c>
      <c r="E91" s="20">
        <v>6.6</v>
      </c>
      <c r="F91" s="21">
        <v>23.1</v>
      </c>
      <c r="G91" t="str">
        <f ca="1"/>
        <v>- -</v>
      </c>
      <c r="H91" t="str">
        <f ca="1"/>
        <v>- -</v>
      </c>
      <c r="K91" t="e">
        <f ca="1"/>
        <v>#N/A</v>
      </c>
      <c r="L91" t="e">
        <f ca="1"/>
        <v>#N/A</v>
      </c>
    </row>
    <row r="92" spans="1:12" ht="16.5" thickTop="1" x14ac:dyDescent="0.25">
      <c r="A92" s="10" t="s">
        <v>12</v>
      </c>
      <c r="B92" s="11">
        <v>44287</v>
      </c>
      <c r="C92" s="12">
        <v>14.95</v>
      </c>
      <c r="D92" s="14">
        <v>9.5000000000000018</v>
      </c>
      <c r="E92" s="12">
        <v>5.0999999999999996</v>
      </c>
      <c r="F92" s="14">
        <v>24.8</v>
      </c>
      <c r="G92" t="str">
        <f ca="1"/>
        <v>- -</v>
      </c>
      <c r="H92" t="str">
        <f ca="1"/>
        <v>- -</v>
      </c>
      <c r="K92" t="e">
        <f ca="1"/>
        <v>#N/A</v>
      </c>
      <c r="L92" t="e">
        <f ca="1"/>
        <v>#N/A</v>
      </c>
    </row>
    <row r="93" spans="1:12" x14ac:dyDescent="0.25">
      <c r="A93" s="15" t="s">
        <v>7</v>
      </c>
      <c r="B93" s="16">
        <v>44288</v>
      </c>
      <c r="C93" s="12">
        <v>14.649999999999999</v>
      </c>
      <c r="D93" s="17">
        <v>9.5000000000000018</v>
      </c>
      <c r="E93" s="12">
        <v>5.4</v>
      </c>
      <c r="F93" s="14">
        <v>23.9</v>
      </c>
      <c r="G93">
        <f ca="1"/>
        <v>14.649999999999999</v>
      </c>
      <c r="H93">
        <f ca="1"/>
        <v>5.4</v>
      </c>
      <c r="K93" t="e">
        <f ca="1"/>
        <v>#N/A</v>
      </c>
      <c r="L93" t="e">
        <f ca="1"/>
        <v>#N/A</v>
      </c>
    </row>
    <row r="94" spans="1:12" x14ac:dyDescent="0.25">
      <c r="A94" s="15" t="s">
        <v>8</v>
      </c>
      <c r="B94" s="16">
        <v>44289</v>
      </c>
      <c r="C94" s="12">
        <v>8.65</v>
      </c>
      <c r="D94" s="17">
        <v>9.5000000000000018</v>
      </c>
      <c r="E94" s="12">
        <v>4.2</v>
      </c>
      <c r="F94" s="14">
        <v>13.1</v>
      </c>
      <c r="G94">
        <f ca="1"/>
        <v>8.65</v>
      </c>
      <c r="H94">
        <f ca="1"/>
        <v>4.2</v>
      </c>
      <c r="K94" t="e">
        <f ca="1"/>
        <v>#N/A</v>
      </c>
      <c r="L94" t="e">
        <f ca="1"/>
        <v>#N/A</v>
      </c>
    </row>
    <row r="95" spans="1:12" x14ac:dyDescent="0.25">
      <c r="A95" s="15" t="s">
        <v>9</v>
      </c>
      <c r="B95" s="16">
        <v>44290</v>
      </c>
      <c r="C95" s="12">
        <v>9.4</v>
      </c>
      <c r="D95" s="17">
        <v>9.5000000000000018</v>
      </c>
      <c r="E95" s="12">
        <v>2.6</v>
      </c>
      <c r="F95" s="14">
        <v>16.2</v>
      </c>
      <c r="G95">
        <f ca="1"/>
        <v>9.4</v>
      </c>
      <c r="H95">
        <f ca="1"/>
        <v>2.6</v>
      </c>
      <c r="K95" t="e">
        <f ca="1"/>
        <v>#N/A</v>
      </c>
      <c r="L95" t="e">
        <f ca="1"/>
        <v>#N/A</v>
      </c>
    </row>
    <row r="96" spans="1:12" x14ac:dyDescent="0.25">
      <c r="A96" s="15" t="s">
        <v>10</v>
      </c>
      <c r="B96" s="16">
        <v>44291</v>
      </c>
      <c r="C96" s="12">
        <v>8.3500000000000014</v>
      </c>
      <c r="D96" s="17">
        <v>9.5000000000000018</v>
      </c>
      <c r="E96" s="12">
        <v>0.1</v>
      </c>
      <c r="F96" s="14">
        <v>16.600000000000001</v>
      </c>
      <c r="G96" t="str">
        <f ca="1"/>
        <v>- -</v>
      </c>
      <c r="H96" t="str">
        <f ca="1"/>
        <v>- -</v>
      </c>
      <c r="K96" t="e">
        <f ca="1"/>
        <v>#N/A</v>
      </c>
      <c r="L96" t="e">
        <f ca="1"/>
        <v>#N/A</v>
      </c>
    </row>
    <row r="97" spans="1:12" x14ac:dyDescent="0.25">
      <c r="A97" s="15" t="s">
        <v>6</v>
      </c>
      <c r="B97" s="16">
        <v>44292</v>
      </c>
      <c r="C97" s="12">
        <v>3.85</v>
      </c>
      <c r="D97" s="17">
        <v>9.5000000000000018</v>
      </c>
      <c r="E97" s="12">
        <v>0.4</v>
      </c>
      <c r="F97" s="14">
        <v>7.3</v>
      </c>
      <c r="G97" t="str">
        <f ca="1"/>
        <v>- -</v>
      </c>
      <c r="H97" t="str">
        <f ca="1"/>
        <v>- -</v>
      </c>
      <c r="K97" t="e">
        <f ca="1"/>
        <v>#N/A</v>
      </c>
      <c r="L97" t="e">
        <f ca="1"/>
        <v>#N/A</v>
      </c>
    </row>
    <row r="98" spans="1:12" x14ac:dyDescent="0.25">
      <c r="A98" s="15" t="s">
        <v>11</v>
      </c>
      <c r="B98" s="16">
        <v>44293</v>
      </c>
      <c r="C98" s="12">
        <v>3.5999999999999996</v>
      </c>
      <c r="D98" s="17">
        <v>9.5000000000000018</v>
      </c>
      <c r="E98" s="12">
        <v>-3</v>
      </c>
      <c r="F98" s="14">
        <v>10.199999999999999</v>
      </c>
      <c r="G98" t="str">
        <f ca="1"/>
        <v>- -</v>
      </c>
      <c r="H98" t="str">
        <f ca="1"/>
        <v>- -</v>
      </c>
      <c r="K98" t="e">
        <f ca="1"/>
        <v>#N/A</v>
      </c>
      <c r="L98" t="e">
        <f ca="1"/>
        <v>#N/A</v>
      </c>
    </row>
    <row r="99" spans="1:12" x14ac:dyDescent="0.25">
      <c r="A99" s="15" t="s">
        <v>12</v>
      </c>
      <c r="B99" s="16">
        <v>44294</v>
      </c>
      <c r="C99" s="12">
        <v>6.4</v>
      </c>
      <c r="D99" s="17">
        <v>9.5000000000000018</v>
      </c>
      <c r="E99" s="12">
        <v>-3.8</v>
      </c>
      <c r="F99" s="14">
        <v>16.600000000000001</v>
      </c>
      <c r="G99" t="str">
        <f ca="1"/>
        <v>- -</v>
      </c>
      <c r="H99" t="str">
        <f ca="1"/>
        <v>- -</v>
      </c>
      <c r="K99" t="e">
        <f ca="1"/>
        <v>#N/A</v>
      </c>
      <c r="L99" t="e">
        <f ca="1"/>
        <v>#N/A</v>
      </c>
    </row>
    <row r="100" spans="1:12" x14ac:dyDescent="0.25">
      <c r="A100" s="15" t="s">
        <v>7</v>
      </c>
      <c r="B100" s="16">
        <v>44295</v>
      </c>
      <c r="C100" s="12">
        <v>10.649999999999999</v>
      </c>
      <c r="D100" s="17">
        <v>9.5000000000000018</v>
      </c>
      <c r="E100" s="12">
        <v>5.0999999999999996</v>
      </c>
      <c r="F100" s="14">
        <v>16.2</v>
      </c>
      <c r="G100">
        <f ca="1"/>
        <v>10.649999999999999</v>
      </c>
      <c r="H100">
        <f ca="1"/>
        <v>5.0999999999999996</v>
      </c>
      <c r="K100" t="e">
        <f ca="1"/>
        <v>#N/A</v>
      </c>
      <c r="L100" t="e">
        <f ca="1"/>
        <v>#N/A</v>
      </c>
    </row>
    <row r="101" spans="1:12" x14ac:dyDescent="0.25">
      <c r="A101" s="15" t="s">
        <v>8</v>
      </c>
      <c r="B101" s="16">
        <v>44296</v>
      </c>
      <c r="C101" s="12">
        <v>11.4</v>
      </c>
      <c r="D101" s="17">
        <v>9.5000000000000018</v>
      </c>
      <c r="E101" s="12">
        <v>8</v>
      </c>
      <c r="F101" s="14">
        <v>14.8</v>
      </c>
      <c r="G101">
        <f ca="1"/>
        <v>11.4</v>
      </c>
      <c r="H101">
        <f ca="1"/>
        <v>8</v>
      </c>
      <c r="K101" t="e">
        <f ca="1"/>
        <v>#N/A</v>
      </c>
      <c r="L101" t="e">
        <f ca="1"/>
        <v>#N/A</v>
      </c>
    </row>
    <row r="102" spans="1:12" x14ac:dyDescent="0.25">
      <c r="A102" s="15" t="s">
        <v>9</v>
      </c>
      <c r="B102" s="16">
        <v>44297</v>
      </c>
      <c r="C102" s="12">
        <v>7.4499999999999993</v>
      </c>
      <c r="D102" s="17">
        <v>9.5000000000000018</v>
      </c>
      <c r="E102" s="12">
        <v>5.3</v>
      </c>
      <c r="F102" s="14">
        <v>9.6</v>
      </c>
      <c r="G102">
        <f ca="1"/>
        <v>7.4499999999999993</v>
      </c>
      <c r="H102">
        <f ca="1"/>
        <v>5.3</v>
      </c>
      <c r="K102" t="e">
        <f ca="1"/>
        <v>#N/A</v>
      </c>
      <c r="L102" t="e">
        <f ca="1"/>
        <v>#N/A</v>
      </c>
    </row>
    <row r="103" spans="1:12" x14ac:dyDescent="0.25">
      <c r="A103" s="15" t="s">
        <v>10</v>
      </c>
      <c r="B103" s="16">
        <v>44298</v>
      </c>
      <c r="C103" s="12">
        <v>5.3</v>
      </c>
      <c r="D103" s="17">
        <v>9.5000000000000018</v>
      </c>
      <c r="E103" s="12">
        <v>0.4</v>
      </c>
      <c r="F103" s="14">
        <v>10.199999999999999</v>
      </c>
      <c r="G103" t="str">
        <f ca="1"/>
        <v>- -</v>
      </c>
      <c r="H103" t="str">
        <f ca="1"/>
        <v>- -</v>
      </c>
      <c r="K103" t="e">
        <f ca="1"/>
        <v>#N/A</v>
      </c>
      <c r="L103" t="e">
        <f ca="1"/>
        <v>#N/A</v>
      </c>
    </row>
    <row r="104" spans="1:12" x14ac:dyDescent="0.25">
      <c r="A104" s="15" t="s">
        <v>6</v>
      </c>
      <c r="B104" s="16">
        <v>44299</v>
      </c>
      <c r="C104" s="12">
        <v>5.3000000000000007</v>
      </c>
      <c r="D104" s="17">
        <v>9.5000000000000018</v>
      </c>
      <c r="E104" s="12">
        <v>-2.2000000000000002</v>
      </c>
      <c r="F104" s="14">
        <v>12.8</v>
      </c>
      <c r="G104" t="str">
        <f ca="1"/>
        <v>- -</v>
      </c>
      <c r="H104" t="str">
        <f ca="1"/>
        <v>- -</v>
      </c>
      <c r="K104" t="e">
        <f ca="1"/>
        <v>#N/A</v>
      </c>
      <c r="L104" t="e">
        <f ca="1"/>
        <v>#N/A</v>
      </c>
    </row>
    <row r="105" spans="1:12" x14ac:dyDescent="0.25">
      <c r="A105" s="15" t="s">
        <v>11</v>
      </c>
      <c r="B105" s="16">
        <v>44300</v>
      </c>
      <c r="C105" s="12">
        <v>6.1000000000000005</v>
      </c>
      <c r="D105" s="17">
        <v>9.5000000000000018</v>
      </c>
      <c r="E105" s="12">
        <v>-0.2</v>
      </c>
      <c r="F105" s="14">
        <v>12.4</v>
      </c>
      <c r="G105" t="str">
        <f ca="1"/>
        <v>- -</v>
      </c>
      <c r="H105" t="str">
        <f ca="1"/>
        <v>- -</v>
      </c>
      <c r="K105" t="e">
        <f ca="1"/>
        <v>#N/A</v>
      </c>
      <c r="L105" t="e">
        <f ca="1"/>
        <v>#N/A</v>
      </c>
    </row>
    <row r="106" spans="1:12" x14ac:dyDescent="0.25">
      <c r="A106" s="15" t="s">
        <v>12</v>
      </c>
      <c r="B106" s="16">
        <v>44301</v>
      </c>
      <c r="C106" s="12">
        <v>5.7</v>
      </c>
      <c r="D106" s="17">
        <v>9.5000000000000018</v>
      </c>
      <c r="E106" s="12">
        <v>-0.2</v>
      </c>
      <c r="F106" s="14">
        <v>11.6</v>
      </c>
      <c r="G106" t="str">
        <f ca="1"/>
        <v>- -</v>
      </c>
      <c r="H106" t="str">
        <f ca="1"/>
        <v>- -</v>
      </c>
      <c r="K106" t="e">
        <f ca="1"/>
        <v>#N/A</v>
      </c>
      <c r="L106" t="e">
        <f ca="1"/>
        <v>#N/A</v>
      </c>
    </row>
    <row r="107" spans="1:12" x14ac:dyDescent="0.25">
      <c r="A107" s="15" t="s">
        <v>7</v>
      </c>
      <c r="B107" s="16">
        <v>44302</v>
      </c>
      <c r="C107" s="12">
        <v>5</v>
      </c>
      <c r="D107" s="17">
        <v>9.5000000000000018</v>
      </c>
      <c r="E107" s="12">
        <v>-0.8</v>
      </c>
      <c r="F107" s="14">
        <v>10.8</v>
      </c>
      <c r="G107">
        <f ca="1"/>
        <v>5</v>
      </c>
      <c r="H107">
        <f ca="1"/>
        <v>-0.8</v>
      </c>
      <c r="K107" t="e">
        <f ca="1"/>
        <v>#N/A</v>
      </c>
      <c r="L107" t="e">
        <f ca="1"/>
        <v>#N/A</v>
      </c>
    </row>
    <row r="108" spans="1:12" x14ac:dyDescent="0.25">
      <c r="A108" s="15" t="s">
        <v>8</v>
      </c>
      <c r="B108" s="16">
        <v>44303</v>
      </c>
      <c r="C108" s="12">
        <v>5.1000000000000005</v>
      </c>
      <c r="D108" s="17">
        <v>9.5000000000000018</v>
      </c>
      <c r="E108" s="12">
        <v>-1.1000000000000001</v>
      </c>
      <c r="F108" s="14">
        <v>11.3</v>
      </c>
      <c r="G108">
        <f ca="1"/>
        <v>5.1000000000000005</v>
      </c>
      <c r="H108">
        <f ca="1"/>
        <v>-1.1000000000000001</v>
      </c>
      <c r="K108" t="e">
        <f ca="1"/>
        <v>#N/A</v>
      </c>
      <c r="L108" t="e">
        <f ca="1"/>
        <v>#N/A</v>
      </c>
    </row>
    <row r="109" spans="1:12" x14ac:dyDescent="0.25">
      <c r="A109" s="15" t="s">
        <v>9</v>
      </c>
      <c r="B109" s="16">
        <v>44304</v>
      </c>
      <c r="C109" s="12">
        <v>8</v>
      </c>
      <c r="D109" s="17">
        <v>9.5000000000000018</v>
      </c>
      <c r="E109" s="12">
        <v>1.7</v>
      </c>
      <c r="F109" s="14">
        <v>14.3</v>
      </c>
      <c r="G109">
        <f ca="1"/>
        <v>8</v>
      </c>
      <c r="H109">
        <f ca="1"/>
        <v>1.7</v>
      </c>
      <c r="K109" t="e">
        <f ca="1"/>
        <v>#N/A</v>
      </c>
      <c r="L109" t="e">
        <f ca="1"/>
        <v>#N/A</v>
      </c>
    </row>
    <row r="110" spans="1:12" x14ac:dyDescent="0.25">
      <c r="A110" s="15" t="s">
        <v>10</v>
      </c>
      <c r="B110" s="16">
        <v>44305</v>
      </c>
      <c r="C110" s="12">
        <v>9</v>
      </c>
      <c r="D110" s="17">
        <v>9.5000000000000018</v>
      </c>
      <c r="E110" s="12">
        <v>0.8</v>
      </c>
      <c r="F110" s="14">
        <v>17.2</v>
      </c>
      <c r="G110" t="str">
        <f ca="1"/>
        <v>- -</v>
      </c>
      <c r="H110" t="str">
        <f ca="1"/>
        <v>- -</v>
      </c>
      <c r="K110" t="e">
        <f ca="1"/>
        <v>#N/A</v>
      </c>
      <c r="L110" t="e">
        <f ca="1"/>
        <v>#N/A</v>
      </c>
    </row>
    <row r="111" spans="1:12" x14ac:dyDescent="0.25">
      <c r="A111" s="15" t="s">
        <v>6</v>
      </c>
      <c r="B111" s="16">
        <v>44306</v>
      </c>
      <c r="C111" s="12">
        <v>9.75</v>
      </c>
      <c r="D111" s="17">
        <v>9.5000000000000018</v>
      </c>
      <c r="E111" s="12">
        <v>2.4</v>
      </c>
      <c r="F111" s="14">
        <v>17.100000000000001</v>
      </c>
      <c r="G111" t="str">
        <f ca="1"/>
        <v>- -</v>
      </c>
      <c r="H111" t="str">
        <f ca="1"/>
        <v>- -</v>
      </c>
      <c r="K111" t="e">
        <f ca="1"/>
        <v>#N/A</v>
      </c>
      <c r="L111" t="e">
        <f ca="1"/>
        <v>#N/A</v>
      </c>
    </row>
    <row r="112" spans="1:12" x14ac:dyDescent="0.25">
      <c r="A112" s="15" t="s">
        <v>11</v>
      </c>
      <c r="B112" s="16">
        <v>44307</v>
      </c>
      <c r="C112" s="12">
        <v>10.15</v>
      </c>
      <c r="D112" s="17">
        <v>9.5000000000000018</v>
      </c>
      <c r="E112" s="12">
        <v>4.2</v>
      </c>
      <c r="F112" s="14">
        <v>16.100000000000001</v>
      </c>
      <c r="G112" t="str">
        <f ca="1"/>
        <v>- -</v>
      </c>
      <c r="H112" t="str">
        <f ca="1"/>
        <v>- -</v>
      </c>
      <c r="K112" t="e">
        <f ca="1"/>
        <v>#N/A</v>
      </c>
      <c r="L112" t="e">
        <f ca="1"/>
        <v>#N/A</v>
      </c>
    </row>
    <row r="113" spans="1:12" x14ac:dyDescent="0.25">
      <c r="A113" s="15" t="s">
        <v>12</v>
      </c>
      <c r="B113" s="16">
        <v>44308</v>
      </c>
      <c r="C113" s="12">
        <v>12.55</v>
      </c>
      <c r="D113" s="17">
        <v>9.5000000000000018</v>
      </c>
      <c r="E113" s="12">
        <v>4.8</v>
      </c>
      <c r="F113" s="14">
        <v>20.3</v>
      </c>
      <c r="G113" t="str">
        <f ca="1"/>
        <v>- -</v>
      </c>
      <c r="H113" t="str">
        <f ca="1"/>
        <v>- -</v>
      </c>
      <c r="K113" t="e">
        <f ca="1"/>
        <v>#N/A</v>
      </c>
      <c r="L113" t="e">
        <f ca="1"/>
        <v>#N/A</v>
      </c>
    </row>
    <row r="114" spans="1:12" x14ac:dyDescent="0.25">
      <c r="A114" s="15" t="s">
        <v>7</v>
      </c>
      <c r="B114" s="16">
        <v>44309</v>
      </c>
      <c r="C114" s="12">
        <v>14.05</v>
      </c>
      <c r="D114" s="17">
        <v>9.5000000000000018</v>
      </c>
      <c r="E114" s="12">
        <v>5.4</v>
      </c>
      <c r="F114" s="14">
        <v>22.7</v>
      </c>
      <c r="G114">
        <f ca="1"/>
        <v>14.05</v>
      </c>
      <c r="H114">
        <f ca="1"/>
        <v>5.4</v>
      </c>
      <c r="K114" t="e">
        <f ca="1"/>
        <v>#N/A</v>
      </c>
      <c r="L114" t="e">
        <f ca="1"/>
        <v>#N/A</v>
      </c>
    </row>
    <row r="115" spans="1:12" x14ac:dyDescent="0.25">
      <c r="A115" s="15" t="s">
        <v>8</v>
      </c>
      <c r="B115" s="16">
        <v>44310</v>
      </c>
      <c r="C115" s="12">
        <v>15.95</v>
      </c>
      <c r="D115" s="17">
        <v>9.5000000000000018</v>
      </c>
      <c r="E115" s="12">
        <v>8.6</v>
      </c>
      <c r="F115" s="14">
        <v>23.3</v>
      </c>
      <c r="G115">
        <f ca="1"/>
        <v>15.95</v>
      </c>
      <c r="H115">
        <f ca="1"/>
        <v>8.6</v>
      </c>
      <c r="K115" t="e">
        <f ca="1"/>
        <v>#N/A</v>
      </c>
      <c r="L115" t="e">
        <f ca="1"/>
        <v>#N/A</v>
      </c>
    </row>
    <row r="116" spans="1:12" x14ac:dyDescent="0.25">
      <c r="A116" s="22" t="s">
        <v>9</v>
      </c>
      <c r="B116" s="32">
        <v>44311</v>
      </c>
      <c r="C116" s="12">
        <v>14.05</v>
      </c>
      <c r="D116" s="17">
        <v>9.5000000000000018</v>
      </c>
      <c r="E116" s="12">
        <v>8.4</v>
      </c>
      <c r="F116" s="14">
        <v>19.7</v>
      </c>
      <c r="G116">
        <f ca="1"/>
        <v>14.05</v>
      </c>
      <c r="H116">
        <f ca="1"/>
        <v>8.4</v>
      </c>
      <c r="K116" t="e">
        <f ca="1"/>
        <v>#N/A</v>
      </c>
      <c r="L116" t="e">
        <f ca="1"/>
        <v>#N/A</v>
      </c>
    </row>
    <row r="117" spans="1:12" x14ac:dyDescent="0.25">
      <c r="A117" s="15" t="s">
        <v>10</v>
      </c>
      <c r="B117" s="16">
        <v>44312</v>
      </c>
      <c r="C117" s="12">
        <v>13.5</v>
      </c>
      <c r="D117" s="17">
        <v>9.5000000000000018</v>
      </c>
      <c r="E117" s="12">
        <v>10.5</v>
      </c>
      <c r="F117" s="14">
        <v>16.5</v>
      </c>
      <c r="G117" t="str">
        <f ca="1"/>
        <v>- -</v>
      </c>
      <c r="H117" t="str">
        <f ca="1"/>
        <v>- -</v>
      </c>
      <c r="K117" t="e">
        <f ca="1"/>
        <v>#N/A</v>
      </c>
      <c r="L117" t="e">
        <f ca="1"/>
        <v>#N/A</v>
      </c>
    </row>
    <row r="118" spans="1:12" x14ac:dyDescent="0.25">
      <c r="A118" s="15" t="s">
        <v>6</v>
      </c>
      <c r="B118" s="16">
        <v>44313</v>
      </c>
      <c r="C118" s="12">
        <v>13.55</v>
      </c>
      <c r="D118" s="17">
        <v>9.5000000000000018</v>
      </c>
      <c r="E118" s="12">
        <v>8</v>
      </c>
      <c r="F118" s="14">
        <v>19.100000000000001</v>
      </c>
      <c r="G118" t="str">
        <f ca="1"/>
        <v>- -</v>
      </c>
      <c r="H118" t="str">
        <f ca="1"/>
        <v>- -</v>
      </c>
      <c r="K118" t="e">
        <f ca="1"/>
        <v>#N/A</v>
      </c>
      <c r="L118" t="e">
        <f ca="1"/>
        <v>#N/A</v>
      </c>
    </row>
    <row r="119" spans="1:12" x14ac:dyDescent="0.25">
      <c r="A119" s="15" t="s">
        <v>11</v>
      </c>
      <c r="B119" s="16">
        <v>44314</v>
      </c>
      <c r="C119" s="12">
        <v>12.149999999999999</v>
      </c>
      <c r="D119" s="17">
        <v>9.5000000000000018</v>
      </c>
      <c r="E119" s="12">
        <v>9.6</v>
      </c>
      <c r="F119" s="14">
        <v>14.7</v>
      </c>
      <c r="G119" t="str">
        <f ca="1"/>
        <v>- -</v>
      </c>
      <c r="H119" t="str">
        <f ca="1"/>
        <v>- -</v>
      </c>
      <c r="K119" t="e">
        <f ca="1"/>
        <v>#N/A</v>
      </c>
      <c r="L119" t="e">
        <f ca="1"/>
        <v>#N/A</v>
      </c>
    </row>
    <row r="120" spans="1:12" x14ac:dyDescent="0.25">
      <c r="A120" s="15" t="s">
        <v>12</v>
      </c>
      <c r="B120" s="16">
        <v>44315</v>
      </c>
      <c r="C120" s="12">
        <v>9.3999999999999986</v>
      </c>
      <c r="D120" s="17">
        <v>9.5000000000000018</v>
      </c>
      <c r="E120" s="12">
        <v>5.0999999999999996</v>
      </c>
      <c r="F120" s="14">
        <v>13.7</v>
      </c>
      <c r="G120" t="str">
        <f ca="1"/>
        <v>- -</v>
      </c>
      <c r="H120" t="str">
        <f ca="1"/>
        <v>- -</v>
      </c>
      <c r="K120" t="e">
        <f ca="1"/>
        <v>#N/A</v>
      </c>
      <c r="L120" t="e">
        <f ca="1"/>
        <v>#N/A</v>
      </c>
    </row>
    <row r="121" spans="1:12" ht="16.5" thickBot="1" x14ac:dyDescent="0.3">
      <c r="A121" s="18" t="s">
        <v>7</v>
      </c>
      <c r="B121" s="19">
        <v>44316</v>
      </c>
      <c r="C121" s="20">
        <v>11.05</v>
      </c>
      <c r="D121" s="21">
        <v>9.5000000000000018</v>
      </c>
      <c r="E121" s="20">
        <v>7.3</v>
      </c>
      <c r="F121" s="21">
        <v>14.8</v>
      </c>
      <c r="G121">
        <f ca="1"/>
        <v>11.05</v>
      </c>
      <c r="H121">
        <f ca="1"/>
        <v>7.3</v>
      </c>
      <c r="K121" t="e">
        <f ca="1"/>
        <v>#N/A</v>
      </c>
      <c r="L121" t="e">
        <f ca="1"/>
        <v>#N/A</v>
      </c>
    </row>
    <row r="122" spans="1:12" ht="16.5" thickTop="1" x14ac:dyDescent="0.25">
      <c r="A122" s="10" t="s">
        <v>8</v>
      </c>
      <c r="B122" s="11">
        <v>44317</v>
      </c>
      <c r="C122" s="12">
        <v>10.350000000000001</v>
      </c>
      <c r="D122" s="17">
        <v>12.320967741935483</v>
      </c>
      <c r="E122" s="34">
        <v>6.9</v>
      </c>
      <c r="F122" s="35">
        <v>13.8</v>
      </c>
      <c r="G122">
        <f ca="1"/>
        <v>10.350000000000001</v>
      </c>
      <c r="H122">
        <f ca="1"/>
        <v>6.9</v>
      </c>
      <c r="K122" t="e">
        <f ca="1"/>
        <v>#N/A</v>
      </c>
      <c r="L122" t="e">
        <f ca="1"/>
        <v>#N/A</v>
      </c>
    </row>
    <row r="123" spans="1:12" x14ac:dyDescent="0.25">
      <c r="A123" s="15" t="s">
        <v>9</v>
      </c>
      <c r="B123" s="16">
        <v>44318</v>
      </c>
      <c r="C123" s="12">
        <v>7.65</v>
      </c>
      <c r="D123" s="17">
        <v>12.320967741935483</v>
      </c>
      <c r="E123" s="36">
        <v>0.8</v>
      </c>
      <c r="F123" s="37">
        <v>14.5</v>
      </c>
      <c r="G123">
        <f ca="1"/>
        <v>7.65</v>
      </c>
      <c r="H123">
        <f ca="1"/>
        <v>0.8</v>
      </c>
      <c r="K123" t="e">
        <f ca="1"/>
        <v>#N/A</v>
      </c>
      <c r="L123" t="e">
        <f ca="1"/>
        <v>#N/A</v>
      </c>
    </row>
    <row r="124" spans="1:12" x14ac:dyDescent="0.25">
      <c r="A124" s="15" t="s">
        <v>10</v>
      </c>
      <c r="B124" s="16">
        <v>44319</v>
      </c>
      <c r="C124" s="12">
        <v>9</v>
      </c>
      <c r="D124" s="17">
        <v>12.320967741935483</v>
      </c>
      <c r="E124" s="36">
        <v>-0.1</v>
      </c>
      <c r="F124" s="37">
        <v>18.100000000000001</v>
      </c>
      <c r="G124" t="str">
        <f ca="1"/>
        <v>- -</v>
      </c>
      <c r="H124" t="str">
        <f ca="1"/>
        <v>- -</v>
      </c>
      <c r="K124" t="e">
        <f ca="1"/>
        <v>#N/A</v>
      </c>
      <c r="L124" t="e">
        <f ca="1"/>
        <v>#N/A</v>
      </c>
    </row>
    <row r="125" spans="1:12" x14ac:dyDescent="0.25">
      <c r="A125" s="15" t="s">
        <v>6</v>
      </c>
      <c r="B125" s="16">
        <v>44320</v>
      </c>
      <c r="C125" s="12">
        <v>10.75</v>
      </c>
      <c r="D125" s="17">
        <v>12.320967741935483</v>
      </c>
      <c r="E125" s="36">
        <v>4</v>
      </c>
      <c r="F125" s="37">
        <v>17.5</v>
      </c>
      <c r="G125" t="str">
        <f ca="1"/>
        <v>- -</v>
      </c>
      <c r="H125" t="str">
        <f ca="1"/>
        <v>- -</v>
      </c>
      <c r="K125" t="e">
        <f ca="1"/>
        <v>#N/A</v>
      </c>
      <c r="L125" t="e">
        <f ca="1"/>
        <v>#N/A</v>
      </c>
    </row>
    <row r="126" spans="1:12" x14ac:dyDescent="0.25">
      <c r="A126" s="15" t="s">
        <v>11</v>
      </c>
      <c r="B126" s="16">
        <v>44321</v>
      </c>
      <c r="C126" s="12">
        <v>11.45</v>
      </c>
      <c r="D126" s="17">
        <v>12.320967741935483</v>
      </c>
      <c r="E126" s="36">
        <v>7.8</v>
      </c>
      <c r="F126" s="37">
        <v>15.1</v>
      </c>
      <c r="G126" t="str">
        <f ca="1"/>
        <v>- -</v>
      </c>
      <c r="H126" t="str">
        <f ca="1"/>
        <v>- -</v>
      </c>
      <c r="K126" t="e">
        <f ca="1"/>
        <v>#N/A</v>
      </c>
      <c r="L126" t="e">
        <f ca="1"/>
        <v>#N/A</v>
      </c>
    </row>
    <row r="127" spans="1:12" x14ac:dyDescent="0.25">
      <c r="A127" s="15" t="s">
        <v>12</v>
      </c>
      <c r="B127" s="16">
        <v>44322</v>
      </c>
      <c r="C127" s="12">
        <v>10</v>
      </c>
      <c r="D127" s="17">
        <v>12.320967741935483</v>
      </c>
      <c r="E127" s="36">
        <v>7.6</v>
      </c>
      <c r="F127" s="37">
        <v>12.4</v>
      </c>
      <c r="G127" t="str">
        <f ca="1"/>
        <v>- -</v>
      </c>
      <c r="H127" t="str">
        <f ca="1"/>
        <v>- -</v>
      </c>
      <c r="K127" t="e">
        <f ca="1"/>
        <v>#N/A</v>
      </c>
      <c r="L127" t="e">
        <f ca="1"/>
        <v>#N/A</v>
      </c>
    </row>
    <row r="128" spans="1:12" x14ac:dyDescent="0.25">
      <c r="A128" s="15" t="s">
        <v>7</v>
      </c>
      <c r="B128" s="16">
        <v>44323</v>
      </c>
      <c r="C128" s="12">
        <v>12.35</v>
      </c>
      <c r="D128" s="17">
        <v>12.320967741935483</v>
      </c>
      <c r="E128" s="36">
        <v>8.6999999999999993</v>
      </c>
      <c r="F128" s="37">
        <v>16</v>
      </c>
      <c r="G128">
        <f ca="1"/>
        <v>12.35</v>
      </c>
      <c r="H128">
        <f ca="1"/>
        <v>8.6999999999999993</v>
      </c>
      <c r="K128" t="e">
        <f ca="1"/>
        <v>#N/A</v>
      </c>
      <c r="L128" t="e">
        <f ca="1"/>
        <v>#N/A</v>
      </c>
    </row>
    <row r="129" spans="1:12" x14ac:dyDescent="0.25">
      <c r="A129" s="15" t="s">
        <v>8</v>
      </c>
      <c r="B129" s="16">
        <v>44324</v>
      </c>
      <c r="C129" s="12">
        <v>17.2</v>
      </c>
      <c r="D129" s="17">
        <v>12.320967741935483</v>
      </c>
      <c r="E129" s="36">
        <v>8.6</v>
      </c>
      <c r="F129" s="37">
        <v>25.8</v>
      </c>
      <c r="G129">
        <f ca="1"/>
        <v>17.2</v>
      </c>
      <c r="H129">
        <f ca="1"/>
        <v>8.6</v>
      </c>
      <c r="K129" t="e">
        <f ca="1"/>
        <v>#N/A</v>
      </c>
      <c r="L129" t="e">
        <f ca="1"/>
        <v>#N/A</v>
      </c>
    </row>
    <row r="130" spans="1:12" x14ac:dyDescent="0.25">
      <c r="A130" s="15" t="s">
        <v>9</v>
      </c>
      <c r="B130" s="16">
        <v>44325</v>
      </c>
      <c r="C130" s="12">
        <v>18.649999999999999</v>
      </c>
      <c r="D130" s="17">
        <v>12.320967741935483</v>
      </c>
      <c r="E130" s="36">
        <v>15.9</v>
      </c>
      <c r="F130" s="37">
        <v>21.4</v>
      </c>
      <c r="G130">
        <f ca="1"/>
        <v>18.649999999999999</v>
      </c>
      <c r="H130">
        <f ca="1"/>
        <v>15.9</v>
      </c>
      <c r="K130" t="e">
        <f ca="1"/>
        <v>#N/A</v>
      </c>
      <c r="L130" t="e">
        <f ca="1"/>
        <v>#N/A</v>
      </c>
    </row>
    <row r="131" spans="1:12" x14ac:dyDescent="0.25">
      <c r="A131" s="15" t="s">
        <v>10</v>
      </c>
      <c r="B131" s="16">
        <v>44326</v>
      </c>
      <c r="C131" s="12">
        <v>13.549999999999999</v>
      </c>
      <c r="D131" s="17">
        <v>12.320967741935483</v>
      </c>
      <c r="E131" s="36">
        <v>8.6999999999999993</v>
      </c>
      <c r="F131" s="37">
        <v>18.399999999999999</v>
      </c>
      <c r="G131" t="str">
        <f ca="1"/>
        <v>- -</v>
      </c>
      <c r="H131" t="str">
        <f ca="1"/>
        <v>- -</v>
      </c>
      <c r="K131" t="e">
        <f ca="1"/>
        <v>#N/A</v>
      </c>
      <c r="L131" t="e">
        <f ca="1"/>
        <v>#N/A</v>
      </c>
    </row>
    <row r="132" spans="1:12" x14ac:dyDescent="0.25">
      <c r="A132" s="15" t="s">
        <v>6</v>
      </c>
      <c r="B132" s="16">
        <v>44327</v>
      </c>
      <c r="C132" s="12">
        <v>10.9</v>
      </c>
      <c r="D132" s="17">
        <v>12.320967741935483</v>
      </c>
      <c r="E132" s="36">
        <v>7.5</v>
      </c>
      <c r="F132" s="37">
        <v>14.3</v>
      </c>
      <c r="G132" t="str">
        <f ca="1"/>
        <v>- -</v>
      </c>
      <c r="H132" t="str">
        <f ca="1"/>
        <v>- -</v>
      </c>
      <c r="K132" t="e">
        <f ca="1"/>
        <v>#N/A</v>
      </c>
      <c r="L132" t="e">
        <f ca="1"/>
        <v>#N/A</v>
      </c>
    </row>
    <row r="133" spans="1:12" x14ac:dyDescent="0.25">
      <c r="A133" s="15" t="s">
        <v>11</v>
      </c>
      <c r="B133" s="16">
        <v>44328</v>
      </c>
      <c r="C133" s="12">
        <v>10.149999999999999</v>
      </c>
      <c r="D133" s="17">
        <v>12.320967741935483</v>
      </c>
      <c r="E133" s="36">
        <v>4.5999999999999996</v>
      </c>
      <c r="F133" s="37">
        <v>15.7</v>
      </c>
      <c r="G133" t="str">
        <f ca="1"/>
        <v>- -</v>
      </c>
      <c r="H133" t="str">
        <f ca="1"/>
        <v>- -</v>
      </c>
      <c r="K133" t="e">
        <f ca="1"/>
        <v>#N/A</v>
      </c>
      <c r="L133" t="e">
        <f ca="1"/>
        <v>#N/A</v>
      </c>
    </row>
    <row r="134" spans="1:12" x14ac:dyDescent="0.25">
      <c r="A134" s="15" t="s">
        <v>12</v>
      </c>
      <c r="B134" s="16">
        <v>44329</v>
      </c>
      <c r="C134" s="12">
        <v>11.15</v>
      </c>
      <c r="D134" s="17">
        <v>12.320967741935483</v>
      </c>
      <c r="E134" s="36">
        <v>7.3</v>
      </c>
      <c r="F134" s="37">
        <v>15</v>
      </c>
      <c r="G134" t="str">
        <f ca="1"/>
        <v>- -</v>
      </c>
      <c r="H134" t="str">
        <f ca="1"/>
        <v>- -</v>
      </c>
      <c r="K134" t="e">
        <f ca="1"/>
        <v>#N/A</v>
      </c>
      <c r="L134" t="e">
        <f ca="1"/>
        <v>#N/A</v>
      </c>
    </row>
    <row r="135" spans="1:12" x14ac:dyDescent="0.25">
      <c r="A135" s="15" t="s">
        <v>7</v>
      </c>
      <c r="B135" s="16">
        <v>44330</v>
      </c>
      <c r="C135" s="12">
        <v>11.25</v>
      </c>
      <c r="D135" s="17">
        <v>12.320967741935483</v>
      </c>
      <c r="E135" s="36">
        <v>7.3</v>
      </c>
      <c r="F135" s="37">
        <v>15.2</v>
      </c>
      <c r="G135">
        <f ca="1"/>
        <v>11.25</v>
      </c>
      <c r="H135">
        <f ca="1"/>
        <v>7.3</v>
      </c>
      <c r="K135" t="e">
        <f ca="1"/>
        <v>#N/A</v>
      </c>
      <c r="L135" t="e">
        <f ca="1"/>
        <v>#N/A</v>
      </c>
    </row>
    <row r="136" spans="1:12" x14ac:dyDescent="0.25">
      <c r="A136" s="15" t="s">
        <v>8</v>
      </c>
      <c r="B136" s="16">
        <v>44331</v>
      </c>
      <c r="C136" s="12">
        <v>10.1</v>
      </c>
      <c r="D136" s="17">
        <v>12.320967741935483</v>
      </c>
      <c r="E136" s="36">
        <v>7.8</v>
      </c>
      <c r="F136" s="37">
        <v>12.4</v>
      </c>
      <c r="G136">
        <f ca="1"/>
        <v>10.1</v>
      </c>
      <c r="H136">
        <f ca="1"/>
        <v>7.8</v>
      </c>
      <c r="K136" t="e">
        <f ca="1"/>
        <v>#N/A</v>
      </c>
      <c r="L136" t="e">
        <f ca="1"/>
        <v>#N/A</v>
      </c>
    </row>
    <row r="137" spans="1:12" x14ac:dyDescent="0.25">
      <c r="A137" s="15" t="s">
        <v>9</v>
      </c>
      <c r="B137" s="16">
        <v>44332</v>
      </c>
      <c r="C137" s="12">
        <v>13.7</v>
      </c>
      <c r="D137" s="17">
        <v>12.320967741935483</v>
      </c>
      <c r="E137" s="36">
        <v>11.1</v>
      </c>
      <c r="F137" s="37">
        <v>16.3</v>
      </c>
      <c r="G137">
        <f ca="1"/>
        <v>13.7</v>
      </c>
      <c r="H137">
        <f ca="1"/>
        <v>11.1</v>
      </c>
      <c r="K137" t="e">
        <f ca="1"/>
        <v>#N/A</v>
      </c>
      <c r="L137" t="e">
        <f ca="1"/>
        <v>#N/A</v>
      </c>
    </row>
    <row r="138" spans="1:12" x14ac:dyDescent="0.25">
      <c r="A138" s="15" t="s">
        <v>10</v>
      </c>
      <c r="B138" s="16">
        <v>44333</v>
      </c>
      <c r="C138" s="12">
        <v>11.899999999999999</v>
      </c>
      <c r="D138" s="17">
        <v>12.320967741935483</v>
      </c>
      <c r="E138" s="36">
        <v>8.6</v>
      </c>
      <c r="F138" s="37">
        <v>15.2</v>
      </c>
      <c r="G138" t="str">
        <f ca="1"/>
        <v>- -</v>
      </c>
      <c r="H138" t="str">
        <f ca="1"/>
        <v>- -</v>
      </c>
      <c r="K138" t="e">
        <f ca="1"/>
        <v>#N/A</v>
      </c>
      <c r="L138" t="e">
        <f ca="1"/>
        <v>#N/A</v>
      </c>
    </row>
    <row r="139" spans="1:12" x14ac:dyDescent="0.25">
      <c r="A139" s="15" t="s">
        <v>6</v>
      </c>
      <c r="B139" s="16">
        <v>44334</v>
      </c>
      <c r="C139" s="12">
        <v>8.85</v>
      </c>
      <c r="D139" s="17">
        <v>12.320967741935483</v>
      </c>
      <c r="E139" s="36">
        <v>6</v>
      </c>
      <c r="F139" s="37">
        <v>11.7</v>
      </c>
      <c r="G139" t="str">
        <f ca="1"/>
        <v>- -</v>
      </c>
      <c r="H139" t="str">
        <f ca="1"/>
        <v>- -</v>
      </c>
      <c r="K139" t="e">
        <f ca="1"/>
        <v>#N/A</v>
      </c>
      <c r="L139" t="e">
        <f ca="1"/>
        <v>#N/A</v>
      </c>
    </row>
    <row r="140" spans="1:12" x14ac:dyDescent="0.25">
      <c r="A140" s="15" t="s">
        <v>11</v>
      </c>
      <c r="B140" s="16">
        <v>44335</v>
      </c>
      <c r="C140" s="12">
        <v>10.9</v>
      </c>
      <c r="D140" s="17">
        <v>12.320967741935483</v>
      </c>
      <c r="E140" s="36">
        <v>5.7</v>
      </c>
      <c r="F140" s="37">
        <v>16.100000000000001</v>
      </c>
      <c r="G140" t="str">
        <f ca="1"/>
        <v>- -</v>
      </c>
      <c r="H140" t="str">
        <f ca="1"/>
        <v>- -</v>
      </c>
      <c r="K140" t="e">
        <f ca="1"/>
        <v>#N/A</v>
      </c>
      <c r="L140" t="e">
        <f ca="1"/>
        <v>#N/A</v>
      </c>
    </row>
    <row r="141" spans="1:12" x14ac:dyDescent="0.25">
      <c r="A141" s="15" t="s">
        <v>12</v>
      </c>
      <c r="B141" s="16">
        <v>44336</v>
      </c>
      <c r="C141" s="12">
        <v>11.149999999999999</v>
      </c>
      <c r="D141" s="17">
        <v>12.320967741935483</v>
      </c>
      <c r="E141" s="36">
        <v>3.4</v>
      </c>
      <c r="F141" s="37">
        <v>18.899999999999999</v>
      </c>
      <c r="G141" t="str">
        <f ca="1"/>
        <v>- -</v>
      </c>
      <c r="H141" t="str">
        <f ca="1"/>
        <v>- -</v>
      </c>
      <c r="K141" t="e">
        <f ca="1"/>
        <v>#N/A</v>
      </c>
      <c r="L141" t="e">
        <f ca="1"/>
        <v>#N/A</v>
      </c>
    </row>
    <row r="142" spans="1:12" x14ac:dyDescent="0.25">
      <c r="A142" s="15" t="s">
        <v>7</v>
      </c>
      <c r="B142" s="16">
        <v>44337</v>
      </c>
      <c r="C142" s="12">
        <v>11.350000000000001</v>
      </c>
      <c r="D142" s="17">
        <v>12.320967741935483</v>
      </c>
      <c r="E142" s="36">
        <v>8.9</v>
      </c>
      <c r="F142" s="37">
        <v>13.8</v>
      </c>
      <c r="G142">
        <f ca="1"/>
        <v>11.350000000000001</v>
      </c>
      <c r="H142">
        <f ca="1"/>
        <v>8.9</v>
      </c>
      <c r="K142" t="e">
        <f ca="1"/>
        <v>#N/A</v>
      </c>
      <c r="L142" t="e">
        <f ca="1"/>
        <v>#N/A</v>
      </c>
    </row>
    <row r="143" spans="1:12" x14ac:dyDescent="0.25">
      <c r="A143" s="15" t="s">
        <v>8</v>
      </c>
      <c r="B143" s="16">
        <v>44338</v>
      </c>
      <c r="C143" s="12">
        <v>10.75</v>
      </c>
      <c r="D143" s="17">
        <v>12.320967741935483</v>
      </c>
      <c r="E143" s="36">
        <v>8</v>
      </c>
      <c r="F143" s="37">
        <v>13.5</v>
      </c>
      <c r="G143">
        <f ca="1"/>
        <v>10.75</v>
      </c>
      <c r="H143">
        <f ca="1"/>
        <v>8</v>
      </c>
      <c r="K143" t="e">
        <f ca="1"/>
        <v>#N/A</v>
      </c>
      <c r="L143" t="e">
        <f ca="1"/>
        <v>#N/A</v>
      </c>
    </row>
    <row r="144" spans="1:12" x14ac:dyDescent="0.25">
      <c r="A144" s="15" t="s">
        <v>9</v>
      </c>
      <c r="B144" s="16">
        <v>44339</v>
      </c>
      <c r="C144" s="12">
        <v>10.4</v>
      </c>
      <c r="D144" s="17">
        <v>12.320967741935483</v>
      </c>
      <c r="E144" s="36">
        <v>3.6</v>
      </c>
      <c r="F144" s="37">
        <v>17.2</v>
      </c>
      <c r="G144">
        <f ca="1"/>
        <v>10.4</v>
      </c>
      <c r="H144">
        <f ca="1"/>
        <v>3.6</v>
      </c>
      <c r="K144" t="e">
        <f ca="1"/>
        <v>#N/A</v>
      </c>
      <c r="L144" t="e">
        <f ca="1"/>
        <v>#N/A</v>
      </c>
    </row>
    <row r="145" spans="1:12" x14ac:dyDescent="0.25">
      <c r="A145" s="15" t="s">
        <v>10</v>
      </c>
      <c r="B145" s="16">
        <v>44340</v>
      </c>
      <c r="C145" s="12">
        <v>10.9</v>
      </c>
      <c r="D145" s="17">
        <v>12.320967741935483</v>
      </c>
      <c r="E145" s="36">
        <v>7.7</v>
      </c>
      <c r="F145" s="37">
        <v>14.1</v>
      </c>
      <c r="G145" t="str">
        <f ca="1"/>
        <v>- -</v>
      </c>
      <c r="H145" t="str">
        <f ca="1"/>
        <v>- -</v>
      </c>
      <c r="K145" t="e">
        <f ca="1"/>
        <v>#N/A</v>
      </c>
      <c r="L145" t="e">
        <f ca="1"/>
        <v>#N/A</v>
      </c>
    </row>
    <row r="146" spans="1:12" x14ac:dyDescent="0.25">
      <c r="A146" s="15" t="s">
        <v>6</v>
      </c>
      <c r="B146" s="16">
        <v>44341</v>
      </c>
      <c r="C146" s="12">
        <v>11.7</v>
      </c>
      <c r="D146" s="17">
        <v>12.320967741935483</v>
      </c>
      <c r="E146" s="36">
        <v>7</v>
      </c>
      <c r="F146" s="37">
        <v>16.399999999999999</v>
      </c>
      <c r="G146" t="str">
        <f ca="1"/>
        <v>- -</v>
      </c>
      <c r="H146" t="str">
        <f ca="1"/>
        <v>- -</v>
      </c>
      <c r="K146" t="e">
        <f ca="1"/>
        <v>#N/A</v>
      </c>
      <c r="L146" t="e">
        <f ca="1"/>
        <v>#N/A</v>
      </c>
    </row>
    <row r="147" spans="1:12" x14ac:dyDescent="0.25">
      <c r="A147" s="15" t="s">
        <v>11</v>
      </c>
      <c r="B147" s="16">
        <v>44342</v>
      </c>
      <c r="C147" s="12">
        <v>10.950000000000001</v>
      </c>
      <c r="D147" s="17">
        <v>12.320967741935483</v>
      </c>
      <c r="E147" s="36">
        <v>4.8</v>
      </c>
      <c r="F147" s="37">
        <v>17.100000000000001</v>
      </c>
      <c r="G147" t="str">
        <f ca="1"/>
        <v>- -</v>
      </c>
      <c r="H147" t="str">
        <f ca="1"/>
        <v>- -</v>
      </c>
      <c r="K147" t="e">
        <f ca="1"/>
        <v>#N/A</v>
      </c>
      <c r="L147" t="e">
        <f ca="1"/>
        <v>#N/A</v>
      </c>
    </row>
    <row r="148" spans="1:12" x14ac:dyDescent="0.25">
      <c r="A148" s="15" t="s">
        <v>12</v>
      </c>
      <c r="B148" s="16">
        <v>44343</v>
      </c>
      <c r="C148" s="12">
        <v>13.200000000000001</v>
      </c>
      <c r="D148" s="17">
        <v>12.320967741935483</v>
      </c>
      <c r="E148" s="36">
        <v>4.3</v>
      </c>
      <c r="F148" s="37">
        <v>22.1</v>
      </c>
      <c r="G148" t="str">
        <f ca="1"/>
        <v>- -</v>
      </c>
      <c r="H148" t="str">
        <f ca="1"/>
        <v>- -</v>
      </c>
      <c r="K148" t="e">
        <f ca="1"/>
        <v>#N/A</v>
      </c>
      <c r="L148" t="e">
        <f ca="1"/>
        <v>#N/A</v>
      </c>
    </row>
    <row r="149" spans="1:12" x14ac:dyDescent="0.25">
      <c r="A149" s="15" t="s">
        <v>7</v>
      </c>
      <c r="B149" s="16">
        <v>44344</v>
      </c>
      <c r="C149" s="12">
        <v>16.899999999999999</v>
      </c>
      <c r="D149" s="17">
        <v>12.320967741935483</v>
      </c>
      <c r="E149" s="36">
        <v>8.1</v>
      </c>
      <c r="F149" s="37">
        <v>25.7</v>
      </c>
      <c r="G149">
        <f ca="1"/>
        <v>16.899999999999999</v>
      </c>
      <c r="H149">
        <f ca="1"/>
        <v>8.1</v>
      </c>
      <c r="K149" t="e">
        <f ca="1"/>
        <v>#N/A</v>
      </c>
      <c r="L149" t="e">
        <f ca="1"/>
        <v>#N/A</v>
      </c>
    </row>
    <row r="150" spans="1:12" x14ac:dyDescent="0.25">
      <c r="A150" s="15" t="s">
        <v>8</v>
      </c>
      <c r="B150" s="16">
        <v>44345</v>
      </c>
      <c r="C150" s="12">
        <v>18.95</v>
      </c>
      <c r="D150" s="17">
        <v>12.320967741935483</v>
      </c>
      <c r="E150" s="36">
        <v>13.1</v>
      </c>
      <c r="F150" s="37">
        <v>24.8</v>
      </c>
      <c r="G150">
        <f ca="1"/>
        <v>18.95</v>
      </c>
      <c r="H150">
        <f ca="1"/>
        <v>13.1</v>
      </c>
      <c r="K150" t="e">
        <f ca="1"/>
        <v>#N/A</v>
      </c>
      <c r="L150" t="e">
        <f ca="1"/>
        <v>#N/A</v>
      </c>
    </row>
    <row r="151" spans="1:12" x14ac:dyDescent="0.25">
      <c r="A151" s="15" t="s">
        <v>9</v>
      </c>
      <c r="B151" s="16">
        <v>44346</v>
      </c>
      <c r="C151" s="12">
        <v>18</v>
      </c>
      <c r="D151" s="17">
        <v>12.320967741935483</v>
      </c>
      <c r="E151" s="36">
        <v>10.8</v>
      </c>
      <c r="F151" s="37">
        <v>25.2</v>
      </c>
      <c r="G151">
        <f ca="1"/>
        <v>18</v>
      </c>
      <c r="H151">
        <f ca="1"/>
        <v>10.8</v>
      </c>
      <c r="K151" t="e">
        <f ca="1"/>
        <v>#N/A</v>
      </c>
      <c r="L151" t="e">
        <f ca="1"/>
        <v>#N/A</v>
      </c>
    </row>
    <row r="152" spans="1:12" ht="16.5" thickBot="1" x14ac:dyDescent="0.3">
      <c r="A152" s="18" t="s">
        <v>10</v>
      </c>
      <c r="B152" s="19">
        <v>44347</v>
      </c>
      <c r="C152" s="20">
        <v>17.850000000000001</v>
      </c>
      <c r="D152" s="21">
        <v>12.320967741935483</v>
      </c>
      <c r="E152" s="38">
        <v>8.9</v>
      </c>
      <c r="F152" s="39">
        <v>26.8</v>
      </c>
      <c r="G152" t="str">
        <f ca="1"/>
        <v>- -</v>
      </c>
      <c r="H152" t="str">
        <f ca="1"/>
        <v>- -</v>
      </c>
      <c r="K152" t="e">
        <f ca="1"/>
        <v>#N/A</v>
      </c>
      <c r="L152" t="e">
        <f ca="1"/>
        <v>#N/A</v>
      </c>
    </row>
    <row r="153" spans="1:12" ht="16.5" thickTop="1" x14ac:dyDescent="0.25">
      <c r="A153" s="10" t="s">
        <v>6</v>
      </c>
      <c r="B153" s="11">
        <v>44348</v>
      </c>
      <c r="C153" s="40">
        <v>20</v>
      </c>
      <c r="D153" s="13">
        <v>18.599999999999998</v>
      </c>
      <c r="E153" s="40">
        <v>14.7</v>
      </c>
      <c r="F153" s="13">
        <v>25.3</v>
      </c>
      <c r="G153" t="str">
        <f ca="1"/>
        <v>- -</v>
      </c>
      <c r="H153" t="str">
        <f ca="1"/>
        <v>- -</v>
      </c>
      <c r="K153" t="e">
        <f ca="1"/>
        <v>#N/A</v>
      </c>
      <c r="L153" t="e">
        <f ca="1"/>
        <v>#N/A</v>
      </c>
    </row>
    <row r="154" spans="1:12" x14ac:dyDescent="0.25">
      <c r="A154" s="15" t="s">
        <v>11</v>
      </c>
      <c r="B154" s="16">
        <v>44349</v>
      </c>
      <c r="C154" s="41">
        <v>17.950000000000003</v>
      </c>
      <c r="D154" s="17">
        <v>18.599999999999998</v>
      </c>
      <c r="E154" s="41">
        <v>14.3</v>
      </c>
      <c r="F154" s="17">
        <v>21.6</v>
      </c>
      <c r="G154" t="str">
        <f ca="1"/>
        <v>- -</v>
      </c>
      <c r="H154" t="str">
        <f ca="1"/>
        <v>- -</v>
      </c>
      <c r="K154" t="e">
        <f ca="1"/>
        <v>#N/A</v>
      </c>
      <c r="L154" t="e">
        <f ca="1"/>
        <v>#N/A</v>
      </c>
    </row>
    <row r="155" spans="1:12" x14ac:dyDescent="0.25">
      <c r="A155" s="15" t="s">
        <v>12</v>
      </c>
      <c r="B155" s="16">
        <v>44350</v>
      </c>
      <c r="C155" s="41">
        <v>19.899999999999999</v>
      </c>
      <c r="D155" s="17">
        <v>18.599999999999998</v>
      </c>
      <c r="E155" s="41">
        <v>13.4</v>
      </c>
      <c r="F155" s="17">
        <v>26.4</v>
      </c>
      <c r="G155" t="str">
        <f ca="1"/>
        <v>- -</v>
      </c>
      <c r="H155" t="str">
        <f ca="1"/>
        <v>- -</v>
      </c>
      <c r="K155" t="e">
        <f ca="1"/>
        <v>#N/A</v>
      </c>
      <c r="L155" t="e">
        <f ca="1"/>
        <v>#N/A</v>
      </c>
    </row>
    <row r="156" spans="1:12" x14ac:dyDescent="0.25">
      <c r="A156" s="15" t="s">
        <v>7</v>
      </c>
      <c r="B156" s="16">
        <v>44351</v>
      </c>
      <c r="C156" s="41">
        <v>17</v>
      </c>
      <c r="D156" s="17">
        <v>18.599999999999998</v>
      </c>
      <c r="E156" s="41">
        <v>14.4</v>
      </c>
      <c r="F156" s="17">
        <v>19.600000000000001</v>
      </c>
      <c r="G156">
        <f ca="1"/>
        <v>17</v>
      </c>
      <c r="H156">
        <f ca="1"/>
        <v>14.4</v>
      </c>
      <c r="K156" t="e">
        <f ca="1"/>
        <v>#N/A</v>
      </c>
      <c r="L156" t="e">
        <f ca="1"/>
        <v>#N/A</v>
      </c>
    </row>
    <row r="157" spans="1:12" x14ac:dyDescent="0.25">
      <c r="A157" s="15" t="s">
        <v>8</v>
      </c>
      <c r="B157" s="16">
        <v>44352</v>
      </c>
      <c r="C157" s="41">
        <v>15.55</v>
      </c>
      <c r="D157" s="17">
        <v>18.599999999999998</v>
      </c>
      <c r="E157" s="41">
        <v>11.3</v>
      </c>
      <c r="F157" s="17">
        <v>19.8</v>
      </c>
      <c r="G157">
        <f ca="1"/>
        <v>15.55</v>
      </c>
      <c r="H157">
        <f ca="1"/>
        <v>11.3</v>
      </c>
      <c r="K157" t="e">
        <f ca="1"/>
        <v>#N/A</v>
      </c>
      <c r="L157" t="e">
        <f ca="1"/>
        <v>#N/A</v>
      </c>
    </row>
    <row r="158" spans="1:12" x14ac:dyDescent="0.25">
      <c r="A158" s="15" t="s">
        <v>9</v>
      </c>
      <c r="B158" s="16">
        <v>44353</v>
      </c>
      <c r="C158" s="41">
        <v>15.15</v>
      </c>
      <c r="D158" s="17">
        <v>18.599999999999998</v>
      </c>
      <c r="E158" s="41">
        <v>10</v>
      </c>
      <c r="F158" s="17">
        <v>20.3</v>
      </c>
      <c r="G158">
        <f ca="1"/>
        <v>15.15</v>
      </c>
      <c r="H158">
        <f ca="1"/>
        <v>10</v>
      </c>
      <c r="K158" t="e">
        <f ca="1"/>
        <v>#N/A</v>
      </c>
      <c r="L158" t="e">
        <f ca="1"/>
        <v>#N/A</v>
      </c>
    </row>
    <row r="159" spans="1:12" x14ac:dyDescent="0.25">
      <c r="A159" s="15" t="s">
        <v>10</v>
      </c>
      <c r="B159" s="16">
        <v>44354</v>
      </c>
      <c r="C159" s="41">
        <v>16.8</v>
      </c>
      <c r="D159" s="17">
        <v>18.599999999999998</v>
      </c>
      <c r="E159" s="41">
        <v>10.9</v>
      </c>
      <c r="F159" s="17">
        <v>22.7</v>
      </c>
      <c r="G159" t="str">
        <f ca="1"/>
        <v>- -</v>
      </c>
      <c r="H159" t="str">
        <f ca="1"/>
        <v>- -</v>
      </c>
      <c r="K159" t="e">
        <f ca="1"/>
        <v>#N/A</v>
      </c>
      <c r="L159" t="e">
        <f ca="1"/>
        <v>#N/A</v>
      </c>
    </row>
    <row r="160" spans="1:12" x14ac:dyDescent="0.25">
      <c r="A160" s="15" t="s">
        <v>6</v>
      </c>
      <c r="B160" s="16">
        <v>44355</v>
      </c>
      <c r="C160" s="41">
        <v>17.75</v>
      </c>
      <c r="D160" s="17">
        <v>18.599999999999998</v>
      </c>
      <c r="E160" s="41">
        <v>10.4</v>
      </c>
      <c r="F160" s="17">
        <v>25.1</v>
      </c>
      <c r="G160" t="str">
        <f ca="1"/>
        <v>- -</v>
      </c>
      <c r="H160" t="str">
        <f ca="1"/>
        <v>- -</v>
      </c>
      <c r="K160" t="e">
        <f ca="1"/>
        <v>#N/A</v>
      </c>
      <c r="L160" t="e">
        <f ca="1"/>
        <v>#N/A</v>
      </c>
    </row>
    <row r="161" spans="1:12" x14ac:dyDescent="0.25">
      <c r="A161" s="15" t="s">
        <v>11</v>
      </c>
      <c r="B161" s="16">
        <v>44356</v>
      </c>
      <c r="C161" s="41">
        <v>18.299999999999997</v>
      </c>
      <c r="D161" s="17">
        <v>18.599999999999998</v>
      </c>
      <c r="E161" s="41">
        <v>10.7</v>
      </c>
      <c r="F161" s="17">
        <v>25.9</v>
      </c>
      <c r="G161" t="str">
        <f ca="1"/>
        <v>- -</v>
      </c>
      <c r="H161" t="str">
        <f ca="1"/>
        <v>- -</v>
      </c>
      <c r="K161" t="e">
        <f ca="1"/>
        <v>#N/A</v>
      </c>
      <c r="L161" t="e">
        <f ca="1"/>
        <v>#N/A</v>
      </c>
    </row>
    <row r="162" spans="1:12" x14ac:dyDescent="0.25">
      <c r="A162" s="15" t="s">
        <v>12</v>
      </c>
      <c r="B162" s="16">
        <v>44357</v>
      </c>
      <c r="C162" s="41">
        <v>20</v>
      </c>
      <c r="D162" s="17">
        <v>18.599999999999998</v>
      </c>
      <c r="E162" s="41">
        <v>13.1</v>
      </c>
      <c r="F162" s="17">
        <v>26.9</v>
      </c>
      <c r="G162" t="str">
        <f ca="1"/>
        <v>- -</v>
      </c>
      <c r="H162" t="str">
        <f ca="1"/>
        <v>- -</v>
      </c>
      <c r="K162" t="e">
        <f ca="1"/>
        <v>#N/A</v>
      </c>
      <c r="L162" t="e">
        <f ca="1"/>
        <v>#N/A</v>
      </c>
    </row>
    <row r="163" spans="1:12" x14ac:dyDescent="0.25">
      <c r="A163" s="15" t="s">
        <v>7</v>
      </c>
      <c r="B163" s="16">
        <v>44358</v>
      </c>
      <c r="C163" s="41">
        <v>21.4</v>
      </c>
      <c r="D163" s="17">
        <v>18.599999999999998</v>
      </c>
      <c r="E163" s="41">
        <v>14.2</v>
      </c>
      <c r="F163" s="17">
        <v>28.6</v>
      </c>
      <c r="G163">
        <f ca="1"/>
        <v>21.4</v>
      </c>
      <c r="H163">
        <f ca="1"/>
        <v>14.2</v>
      </c>
      <c r="K163" t="e">
        <f ca="1"/>
        <v>#N/A</v>
      </c>
      <c r="L163" t="e">
        <f ca="1"/>
        <v>#N/A</v>
      </c>
    </row>
    <row r="164" spans="1:12" x14ac:dyDescent="0.25">
      <c r="A164" s="15" t="s">
        <v>8</v>
      </c>
      <c r="B164" s="16">
        <v>44359</v>
      </c>
      <c r="C164" s="41">
        <v>21.75</v>
      </c>
      <c r="D164" s="17">
        <v>18.599999999999998</v>
      </c>
      <c r="E164" s="41">
        <v>14.3</v>
      </c>
      <c r="F164" s="17">
        <v>29.2</v>
      </c>
      <c r="G164">
        <f ca="1"/>
        <v>21.75</v>
      </c>
      <c r="H164">
        <f ca="1"/>
        <v>14.3</v>
      </c>
      <c r="K164" t="e">
        <f ca="1"/>
        <v>#N/A</v>
      </c>
      <c r="L164" t="e">
        <f ca="1"/>
        <v>#N/A</v>
      </c>
    </row>
    <row r="165" spans="1:12" x14ac:dyDescent="0.25">
      <c r="A165" s="15" t="s">
        <v>9</v>
      </c>
      <c r="B165" s="16">
        <v>44360</v>
      </c>
      <c r="C165" s="41">
        <v>22.3</v>
      </c>
      <c r="D165" s="17">
        <v>18.599999999999998</v>
      </c>
      <c r="E165" s="41">
        <v>15.3</v>
      </c>
      <c r="F165" s="17">
        <v>29.3</v>
      </c>
      <c r="G165">
        <f ca="1"/>
        <v>22.3</v>
      </c>
      <c r="H165">
        <f ca="1"/>
        <v>15.3</v>
      </c>
      <c r="K165" t="e">
        <f ca="1"/>
        <v>#N/A</v>
      </c>
      <c r="L165" t="e">
        <f ca="1"/>
        <v>#N/A</v>
      </c>
    </row>
    <row r="166" spans="1:12" x14ac:dyDescent="0.25">
      <c r="A166" s="22" t="s">
        <v>10</v>
      </c>
      <c r="B166" s="23">
        <v>44361</v>
      </c>
      <c r="C166" s="41">
        <v>22.6</v>
      </c>
      <c r="D166" s="17">
        <v>18.599999999999998</v>
      </c>
      <c r="E166" s="41">
        <v>15.3</v>
      </c>
      <c r="F166" s="17">
        <v>29.9</v>
      </c>
      <c r="G166" t="str">
        <f ca="1"/>
        <v>- -</v>
      </c>
      <c r="H166" t="str">
        <f ca="1"/>
        <v>- -</v>
      </c>
      <c r="K166" t="e">
        <f ca="1"/>
        <v>#N/A</v>
      </c>
      <c r="L166" t="e">
        <f ca="1"/>
        <v>#N/A</v>
      </c>
    </row>
    <row r="167" spans="1:12" x14ac:dyDescent="0.25">
      <c r="A167" s="15" t="s">
        <v>6</v>
      </c>
      <c r="B167" s="16">
        <v>44362</v>
      </c>
      <c r="C167" s="41">
        <v>22.5</v>
      </c>
      <c r="D167" s="17">
        <v>18.599999999999998</v>
      </c>
      <c r="E167" s="41">
        <v>15.1</v>
      </c>
      <c r="F167" s="17">
        <v>29.9</v>
      </c>
      <c r="G167" t="str">
        <f ca="1"/>
        <v>- -</v>
      </c>
      <c r="H167" t="str">
        <f ca="1"/>
        <v>- -</v>
      </c>
      <c r="K167" t="e">
        <f ca="1"/>
        <v>#N/A</v>
      </c>
      <c r="L167" t="e">
        <f ca="1"/>
        <v>#N/A</v>
      </c>
    </row>
    <row r="168" spans="1:12" x14ac:dyDescent="0.25">
      <c r="A168" s="15" t="s">
        <v>11</v>
      </c>
      <c r="B168" s="16">
        <v>44363</v>
      </c>
      <c r="C168" s="41">
        <v>22.85</v>
      </c>
      <c r="D168" s="17">
        <v>18.599999999999998</v>
      </c>
      <c r="E168" s="41">
        <v>15.1</v>
      </c>
      <c r="F168" s="17">
        <v>30.6</v>
      </c>
      <c r="G168" t="str">
        <f ca="1"/>
        <v>- -</v>
      </c>
      <c r="H168" t="str">
        <f ca="1"/>
        <v>- -</v>
      </c>
      <c r="K168" t="e">
        <f ca="1"/>
        <v>#N/A</v>
      </c>
      <c r="L168" t="e">
        <f ca="1"/>
        <v>#N/A</v>
      </c>
    </row>
    <row r="169" spans="1:12" x14ac:dyDescent="0.25">
      <c r="A169" s="15" t="s">
        <v>12</v>
      </c>
      <c r="B169" s="16">
        <v>44364</v>
      </c>
      <c r="C169" s="41">
        <v>20.950000000000003</v>
      </c>
      <c r="D169" s="17">
        <v>18.599999999999998</v>
      </c>
      <c r="E169" s="41">
        <v>17.600000000000001</v>
      </c>
      <c r="F169" s="17">
        <v>24.3</v>
      </c>
      <c r="G169" t="str">
        <f ca="1"/>
        <v>- -</v>
      </c>
      <c r="H169" t="str">
        <f ca="1"/>
        <v>- -</v>
      </c>
      <c r="K169" t="e">
        <f ca="1"/>
        <v>#N/A</v>
      </c>
      <c r="L169" t="e">
        <f ca="1"/>
        <v>#N/A</v>
      </c>
    </row>
    <row r="170" spans="1:12" x14ac:dyDescent="0.25">
      <c r="A170" s="15" t="s">
        <v>7</v>
      </c>
      <c r="B170" s="16">
        <v>44365</v>
      </c>
      <c r="C170" s="41">
        <v>20.350000000000001</v>
      </c>
      <c r="D170" s="17">
        <v>18.599999999999998</v>
      </c>
      <c r="E170" s="41">
        <v>15.4</v>
      </c>
      <c r="F170" s="17">
        <v>25.3</v>
      </c>
      <c r="G170">
        <f ca="1"/>
        <v>20.350000000000001</v>
      </c>
      <c r="H170">
        <f ca="1"/>
        <v>15.4</v>
      </c>
      <c r="K170" t="e">
        <f ca="1"/>
        <v>#N/A</v>
      </c>
      <c r="L170" t="e">
        <f ca="1"/>
        <v>#N/A</v>
      </c>
    </row>
    <row r="171" spans="1:12" x14ac:dyDescent="0.25">
      <c r="A171" s="15" t="s">
        <v>8</v>
      </c>
      <c r="B171" s="16">
        <v>44366</v>
      </c>
      <c r="C171" s="41">
        <v>21.55</v>
      </c>
      <c r="D171" s="17">
        <v>18.599999999999998</v>
      </c>
      <c r="E171" s="41">
        <v>16.8</v>
      </c>
      <c r="F171" s="17">
        <v>26.3</v>
      </c>
      <c r="G171">
        <f ca="1"/>
        <v>21.55</v>
      </c>
      <c r="H171">
        <f ca="1"/>
        <v>16.8</v>
      </c>
      <c r="K171" t="e">
        <f ca="1"/>
        <v>#N/A</v>
      </c>
      <c r="L171" t="e">
        <f ca="1"/>
        <v>#N/A</v>
      </c>
    </row>
    <row r="172" spans="1:12" x14ac:dyDescent="0.25">
      <c r="A172" s="15" t="s">
        <v>9</v>
      </c>
      <c r="B172" s="16">
        <v>44367</v>
      </c>
      <c r="C172" s="41">
        <v>18.399999999999999</v>
      </c>
      <c r="D172" s="17">
        <v>18.599999999999998</v>
      </c>
      <c r="E172" s="41">
        <v>14.6</v>
      </c>
      <c r="F172" s="17">
        <v>22.2</v>
      </c>
      <c r="G172">
        <f ca="1"/>
        <v>18.399999999999999</v>
      </c>
      <c r="H172">
        <f ca="1"/>
        <v>14.6</v>
      </c>
      <c r="K172" t="e">
        <f ca="1"/>
        <v>#N/A</v>
      </c>
      <c r="L172" t="e">
        <f ca="1"/>
        <v>#N/A</v>
      </c>
    </row>
    <row r="173" spans="1:12" x14ac:dyDescent="0.25">
      <c r="A173" s="15" t="s">
        <v>10</v>
      </c>
      <c r="B173" s="16">
        <v>44368</v>
      </c>
      <c r="C173" s="41">
        <v>18.25</v>
      </c>
      <c r="D173" s="17">
        <v>18.599999999999998</v>
      </c>
      <c r="E173" s="41">
        <v>14.3</v>
      </c>
      <c r="F173" s="17">
        <v>22.2</v>
      </c>
      <c r="G173" t="str">
        <f ca="1"/>
        <v>- -</v>
      </c>
      <c r="H173" t="str">
        <f ca="1"/>
        <v>- -</v>
      </c>
      <c r="K173" t="e">
        <f ca="1"/>
        <v>#N/A</v>
      </c>
      <c r="L173" t="e">
        <f ca="1"/>
        <v>#N/A</v>
      </c>
    </row>
    <row r="174" spans="1:12" x14ac:dyDescent="0.25">
      <c r="A174" s="15" t="s">
        <v>6</v>
      </c>
      <c r="B174" s="16">
        <v>44369</v>
      </c>
      <c r="C174" s="41">
        <v>16.55</v>
      </c>
      <c r="D174" s="17">
        <v>18.599999999999998</v>
      </c>
      <c r="E174" s="41">
        <v>12.8</v>
      </c>
      <c r="F174" s="17">
        <v>20.3</v>
      </c>
      <c r="G174" t="str">
        <f ca="1"/>
        <v>- -</v>
      </c>
      <c r="H174" t="str">
        <f ca="1"/>
        <v>- -</v>
      </c>
      <c r="K174" t="e">
        <f ca="1"/>
        <v>#N/A</v>
      </c>
      <c r="L174" t="e">
        <f ca="1"/>
        <v>#N/A</v>
      </c>
    </row>
    <row r="175" spans="1:12" x14ac:dyDescent="0.25">
      <c r="A175" s="15" t="s">
        <v>11</v>
      </c>
      <c r="B175" s="16">
        <v>44370</v>
      </c>
      <c r="C175" s="41">
        <v>17.350000000000001</v>
      </c>
      <c r="D175" s="17">
        <v>18.599999999999998</v>
      </c>
      <c r="E175" s="41">
        <v>13.4</v>
      </c>
      <c r="F175" s="17">
        <v>21.3</v>
      </c>
      <c r="G175" t="str">
        <f ca="1"/>
        <v>- -</v>
      </c>
      <c r="H175" t="str">
        <f ca="1"/>
        <v>- -</v>
      </c>
      <c r="K175" t="e">
        <f ca="1"/>
        <v>#N/A</v>
      </c>
      <c r="L175" t="e">
        <f ca="1"/>
        <v>#N/A</v>
      </c>
    </row>
    <row r="176" spans="1:12" x14ac:dyDescent="0.25">
      <c r="A176" s="15" t="s">
        <v>12</v>
      </c>
      <c r="B176" s="16">
        <v>44371</v>
      </c>
      <c r="C176" s="41">
        <v>15.6</v>
      </c>
      <c r="D176" s="17">
        <v>18.599999999999998</v>
      </c>
      <c r="E176" s="41">
        <v>13.8</v>
      </c>
      <c r="F176" s="17">
        <v>17.399999999999999</v>
      </c>
      <c r="G176" t="str">
        <f ca="1"/>
        <v>- -</v>
      </c>
      <c r="H176" t="str">
        <f ca="1"/>
        <v>- -</v>
      </c>
      <c r="K176" t="e">
        <f ca="1"/>
        <v>#N/A</v>
      </c>
      <c r="L176" t="e">
        <f ca="1"/>
        <v>#N/A</v>
      </c>
    </row>
    <row r="177" spans="1:12" x14ac:dyDescent="0.25">
      <c r="A177" s="15" t="s">
        <v>7</v>
      </c>
      <c r="B177" s="16">
        <v>44372</v>
      </c>
      <c r="C177" s="41">
        <v>16.100000000000001</v>
      </c>
      <c r="D177" s="17">
        <v>18.599999999999998</v>
      </c>
      <c r="E177" s="41">
        <v>9.4</v>
      </c>
      <c r="F177" s="17">
        <v>22.8</v>
      </c>
      <c r="G177">
        <f ca="1"/>
        <v>16.100000000000001</v>
      </c>
      <c r="H177">
        <f ca="1"/>
        <v>9.4</v>
      </c>
      <c r="K177" t="e">
        <f ca="1"/>
        <v>#N/A</v>
      </c>
      <c r="L177" t="e">
        <f ca="1"/>
        <v>#N/A</v>
      </c>
    </row>
    <row r="178" spans="1:12" x14ac:dyDescent="0.25">
      <c r="A178" s="15" t="s">
        <v>8</v>
      </c>
      <c r="B178" s="16">
        <v>44373</v>
      </c>
      <c r="C178" s="41">
        <v>17.100000000000001</v>
      </c>
      <c r="D178" s="17">
        <v>18.599999999999998</v>
      </c>
      <c r="E178" s="41">
        <v>9.4</v>
      </c>
      <c r="F178" s="17">
        <v>24.8</v>
      </c>
      <c r="G178">
        <f ca="1"/>
        <v>17.100000000000001</v>
      </c>
      <c r="H178">
        <f ca="1"/>
        <v>9.4</v>
      </c>
      <c r="K178" t="e">
        <f ca="1"/>
        <v>#N/A</v>
      </c>
      <c r="L178" t="e">
        <f ca="1"/>
        <v>#N/A</v>
      </c>
    </row>
    <row r="179" spans="1:12" x14ac:dyDescent="0.25">
      <c r="A179" s="15" t="s">
        <v>9</v>
      </c>
      <c r="B179" s="16">
        <v>44374</v>
      </c>
      <c r="C179" s="41">
        <v>16.899999999999999</v>
      </c>
      <c r="D179" s="17">
        <v>18.599999999999998</v>
      </c>
      <c r="E179" s="41">
        <v>15.3</v>
      </c>
      <c r="F179" s="17">
        <v>18.5</v>
      </c>
      <c r="G179">
        <f ca="1"/>
        <v>16.899999999999999</v>
      </c>
      <c r="H179">
        <f ca="1"/>
        <v>15.3</v>
      </c>
      <c r="K179" t="e">
        <f ca="1"/>
        <v>#N/A</v>
      </c>
      <c r="L179" t="e">
        <f ca="1"/>
        <v>#N/A</v>
      </c>
    </row>
    <row r="180" spans="1:12" x14ac:dyDescent="0.25">
      <c r="A180" s="15" t="s">
        <v>10</v>
      </c>
      <c r="B180" s="16">
        <v>44375</v>
      </c>
      <c r="C180" s="41">
        <v>15.450000000000001</v>
      </c>
      <c r="D180" s="17">
        <v>18.599999999999998</v>
      </c>
      <c r="E180" s="41">
        <v>10.8</v>
      </c>
      <c r="F180" s="17">
        <v>20.100000000000001</v>
      </c>
      <c r="G180" t="str">
        <f ca="1"/>
        <v>- -</v>
      </c>
      <c r="H180" t="str">
        <f ca="1"/>
        <v>- -</v>
      </c>
      <c r="K180" t="e">
        <f ca="1"/>
        <v>#N/A</v>
      </c>
      <c r="L180" t="e">
        <f ca="1"/>
        <v>#N/A</v>
      </c>
    </row>
    <row r="181" spans="1:12" x14ac:dyDescent="0.25">
      <c r="A181" s="15" t="s">
        <v>6</v>
      </c>
      <c r="B181" s="16">
        <v>44376</v>
      </c>
      <c r="C181" s="41">
        <v>15</v>
      </c>
      <c r="D181" s="17">
        <v>18.599999999999998</v>
      </c>
      <c r="E181" s="41">
        <v>12.9</v>
      </c>
      <c r="F181" s="17">
        <v>17.100000000000001</v>
      </c>
      <c r="G181" t="str">
        <f ca="1"/>
        <v>- -</v>
      </c>
      <c r="H181" t="str">
        <f ca="1"/>
        <v>- -</v>
      </c>
      <c r="K181" t="e">
        <f ca="1"/>
        <v>#N/A</v>
      </c>
      <c r="L181" t="e">
        <f ca="1"/>
        <v>#N/A</v>
      </c>
    </row>
    <row r="182" spans="1:12" ht="16.5" thickBot="1" x14ac:dyDescent="0.3">
      <c r="A182" s="18" t="s">
        <v>11</v>
      </c>
      <c r="B182" s="19">
        <v>44377</v>
      </c>
      <c r="C182" s="20">
        <v>16.649999999999999</v>
      </c>
      <c r="D182" s="21">
        <v>18.599999999999998</v>
      </c>
      <c r="E182" s="20">
        <v>12.9</v>
      </c>
      <c r="F182" s="21">
        <v>20.399999999999999</v>
      </c>
      <c r="G182" t="str">
        <f ca="1"/>
        <v>- -</v>
      </c>
      <c r="H182" t="str">
        <f ca="1"/>
        <v>- -</v>
      </c>
      <c r="K182" t="e">
        <f ca="1"/>
        <v>#N/A</v>
      </c>
      <c r="L182" t="e">
        <f ca="1"/>
        <v>#N/A</v>
      </c>
    </row>
    <row r="183" spans="1:12" ht="16.5" thickTop="1" x14ac:dyDescent="0.25">
      <c r="A183" s="10" t="s">
        <v>12</v>
      </c>
      <c r="B183" s="11">
        <v>44378</v>
      </c>
      <c r="C183" s="12">
        <v>17.549999999999997</v>
      </c>
      <c r="D183" s="14">
        <v>18.687096774193545</v>
      </c>
      <c r="E183" s="12">
        <v>10.199999999999999</v>
      </c>
      <c r="F183" s="14">
        <v>24.9</v>
      </c>
      <c r="G183" t="str">
        <f ca="1"/>
        <v>- -</v>
      </c>
      <c r="H183" t="str">
        <f ca="1"/>
        <v>- -</v>
      </c>
      <c r="K183" t="e">
        <f ca="1"/>
        <v>#N/A</v>
      </c>
      <c r="L183" t="e">
        <f ca="1"/>
        <v>#N/A</v>
      </c>
    </row>
    <row r="184" spans="1:12" x14ac:dyDescent="0.25">
      <c r="A184" s="15" t="s">
        <v>7</v>
      </c>
      <c r="B184" s="16">
        <v>44379</v>
      </c>
      <c r="C184" s="41">
        <v>20.100000000000001</v>
      </c>
      <c r="D184" s="17">
        <v>18.687096774193545</v>
      </c>
      <c r="E184" s="41">
        <v>13.6</v>
      </c>
      <c r="F184" s="17">
        <v>26.6</v>
      </c>
      <c r="G184">
        <f ca="1"/>
        <v>20.100000000000001</v>
      </c>
      <c r="H184">
        <f ca="1"/>
        <v>13.6</v>
      </c>
      <c r="K184" t="e">
        <f ca="1"/>
        <v>#N/A</v>
      </c>
      <c r="L184" t="e">
        <f ca="1"/>
        <v>#N/A</v>
      </c>
    </row>
    <row r="185" spans="1:12" x14ac:dyDescent="0.25">
      <c r="A185" s="15" t="s">
        <v>8</v>
      </c>
      <c r="B185" s="16">
        <v>44380</v>
      </c>
      <c r="C185" s="41">
        <v>20.149999999999999</v>
      </c>
      <c r="D185" s="17">
        <v>18.687096774193545</v>
      </c>
      <c r="E185" s="41">
        <v>16.600000000000001</v>
      </c>
      <c r="F185" s="17">
        <v>23.7</v>
      </c>
      <c r="G185">
        <f ca="1"/>
        <v>20.149999999999999</v>
      </c>
      <c r="H185">
        <f ca="1"/>
        <v>16.600000000000001</v>
      </c>
      <c r="K185" t="e">
        <f ca="1"/>
        <v>#N/A</v>
      </c>
      <c r="L185" t="e">
        <f ca="1"/>
        <v>#N/A</v>
      </c>
    </row>
    <row r="186" spans="1:12" x14ac:dyDescent="0.25">
      <c r="A186" s="15" t="s">
        <v>9</v>
      </c>
      <c r="B186" s="16">
        <v>44381</v>
      </c>
      <c r="C186" s="41">
        <v>17.55</v>
      </c>
      <c r="D186" s="17">
        <v>18.687096774193545</v>
      </c>
      <c r="E186" s="41">
        <v>15.1</v>
      </c>
      <c r="F186" s="17">
        <v>20</v>
      </c>
      <c r="G186">
        <f ca="1"/>
        <v>17.55</v>
      </c>
      <c r="H186">
        <f ca="1"/>
        <v>15.1</v>
      </c>
      <c r="K186" t="e">
        <f ca="1"/>
        <v>#N/A</v>
      </c>
      <c r="L186" t="e">
        <f ca="1"/>
        <v>#N/A</v>
      </c>
    </row>
    <row r="187" spans="1:12" x14ac:dyDescent="0.25">
      <c r="A187" s="15" t="s">
        <v>10</v>
      </c>
      <c r="B187" s="16">
        <v>44382</v>
      </c>
      <c r="C187" s="41">
        <v>20.350000000000001</v>
      </c>
      <c r="D187" s="17">
        <v>18.687096774193545</v>
      </c>
      <c r="E187" s="41">
        <v>15.6</v>
      </c>
      <c r="F187" s="17">
        <v>25.1</v>
      </c>
      <c r="G187" t="str">
        <f ca="1"/>
        <v>- -</v>
      </c>
      <c r="H187" t="str">
        <f ca="1"/>
        <v>- -</v>
      </c>
      <c r="K187" t="e">
        <f ca="1"/>
        <v>#N/A</v>
      </c>
      <c r="L187" t="e">
        <f ca="1"/>
        <v>#N/A</v>
      </c>
    </row>
    <row r="188" spans="1:12" x14ac:dyDescent="0.25">
      <c r="A188" s="15" t="s">
        <v>6</v>
      </c>
      <c r="B188" s="16">
        <v>44383</v>
      </c>
      <c r="C188" s="41">
        <v>18.100000000000001</v>
      </c>
      <c r="D188" s="17">
        <v>18.687096774193545</v>
      </c>
      <c r="E188" s="41">
        <v>14.9</v>
      </c>
      <c r="F188" s="17">
        <v>21.3</v>
      </c>
      <c r="G188" t="str">
        <f ca="1"/>
        <v>- -</v>
      </c>
      <c r="H188" t="str">
        <f ca="1"/>
        <v>- -</v>
      </c>
      <c r="K188" t="e">
        <f ca="1"/>
        <v>#N/A</v>
      </c>
      <c r="L188" t="e">
        <f ca="1"/>
        <v>#N/A</v>
      </c>
    </row>
    <row r="189" spans="1:12" x14ac:dyDescent="0.25">
      <c r="A189" s="15" t="s">
        <v>11</v>
      </c>
      <c r="B189" s="16">
        <v>44384</v>
      </c>
      <c r="C189" s="41">
        <v>15.850000000000001</v>
      </c>
      <c r="D189" s="17">
        <v>18.687096774193545</v>
      </c>
      <c r="E189" s="41">
        <v>9.9</v>
      </c>
      <c r="F189" s="17">
        <v>21.8</v>
      </c>
      <c r="G189" t="str">
        <f ca="1"/>
        <v>- -</v>
      </c>
      <c r="H189" t="str">
        <f ca="1"/>
        <v>- -</v>
      </c>
      <c r="K189" t="e">
        <f ca="1"/>
        <v>#N/A</v>
      </c>
      <c r="L189" t="e">
        <f ca="1"/>
        <v>#N/A</v>
      </c>
    </row>
    <row r="190" spans="1:12" x14ac:dyDescent="0.25">
      <c r="A190" s="15" t="s">
        <v>12</v>
      </c>
      <c r="B190" s="16">
        <v>44385</v>
      </c>
      <c r="C190" s="41">
        <v>16.3</v>
      </c>
      <c r="D190" s="17">
        <v>18.687096774193545</v>
      </c>
      <c r="E190" s="41">
        <v>12</v>
      </c>
      <c r="F190" s="17">
        <v>20.6</v>
      </c>
      <c r="G190" t="str">
        <f ca="1"/>
        <v>- -</v>
      </c>
      <c r="H190" t="str">
        <f ca="1"/>
        <v>- -</v>
      </c>
      <c r="K190" t="e">
        <f ca="1"/>
        <v>#N/A</v>
      </c>
      <c r="L190" t="e">
        <f ca="1"/>
        <v>#N/A</v>
      </c>
    </row>
    <row r="191" spans="1:12" x14ac:dyDescent="0.25">
      <c r="A191" s="15" t="s">
        <v>7</v>
      </c>
      <c r="B191" s="16">
        <v>44386</v>
      </c>
      <c r="C191" s="41">
        <v>16.850000000000001</v>
      </c>
      <c r="D191" s="17">
        <v>18.687096774193545</v>
      </c>
      <c r="E191" s="41">
        <v>11</v>
      </c>
      <c r="F191" s="17">
        <v>22.7</v>
      </c>
      <c r="G191">
        <f ca="1"/>
        <v>16.850000000000001</v>
      </c>
      <c r="H191">
        <f ca="1"/>
        <v>11</v>
      </c>
      <c r="K191" t="e">
        <f ca="1"/>
        <v>#N/A</v>
      </c>
      <c r="L191" t="e">
        <f ca="1"/>
        <v>#N/A</v>
      </c>
    </row>
    <row r="192" spans="1:12" x14ac:dyDescent="0.25">
      <c r="A192" s="15" t="s">
        <v>8</v>
      </c>
      <c r="B192" s="16">
        <v>44387</v>
      </c>
      <c r="C192" s="41">
        <v>16.100000000000001</v>
      </c>
      <c r="D192" s="17">
        <v>18.687096774193545</v>
      </c>
      <c r="E192" s="41">
        <v>10.5</v>
      </c>
      <c r="F192" s="17">
        <v>21.7</v>
      </c>
      <c r="G192">
        <f ca="1"/>
        <v>16.100000000000001</v>
      </c>
      <c r="H192">
        <f ca="1"/>
        <v>10.5</v>
      </c>
      <c r="K192" t="e">
        <f ca="1"/>
        <v>#N/A</v>
      </c>
      <c r="L192" t="e">
        <f ca="1"/>
        <v>#N/A</v>
      </c>
    </row>
    <row r="193" spans="1:12" x14ac:dyDescent="0.25">
      <c r="A193" s="15" t="s">
        <v>9</v>
      </c>
      <c r="B193" s="16">
        <v>44388</v>
      </c>
      <c r="C193" s="41">
        <v>18.45</v>
      </c>
      <c r="D193" s="17">
        <v>18.687096774193545</v>
      </c>
      <c r="E193" s="41">
        <v>10.7</v>
      </c>
      <c r="F193" s="17">
        <v>26.2</v>
      </c>
      <c r="G193">
        <f ca="1"/>
        <v>18.45</v>
      </c>
      <c r="H193">
        <f ca="1"/>
        <v>10.7</v>
      </c>
      <c r="K193" t="e">
        <f ca="1"/>
        <v>#N/A</v>
      </c>
      <c r="L193" t="e">
        <f ca="1"/>
        <v>#N/A</v>
      </c>
    </row>
    <row r="194" spans="1:12" x14ac:dyDescent="0.25">
      <c r="A194" s="15" t="s">
        <v>10</v>
      </c>
      <c r="B194" s="16">
        <v>44389</v>
      </c>
      <c r="C194" s="41">
        <v>16</v>
      </c>
      <c r="D194" s="17">
        <v>18.687096774193545</v>
      </c>
      <c r="E194" s="41">
        <v>13.6</v>
      </c>
      <c r="F194" s="17">
        <v>18.399999999999999</v>
      </c>
      <c r="G194" t="str">
        <f ca="1"/>
        <v>- -</v>
      </c>
      <c r="H194" t="str">
        <f ca="1"/>
        <v>- -</v>
      </c>
      <c r="K194" t="e">
        <f ca="1"/>
        <v>#N/A</v>
      </c>
      <c r="L194" t="e">
        <f ca="1"/>
        <v>#N/A</v>
      </c>
    </row>
    <row r="195" spans="1:12" x14ac:dyDescent="0.25">
      <c r="A195" s="15" t="s">
        <v>6</v>
      </c>
      <c r="B195" s="16">
        <v>44390</v>
      </c>
      <c r="C195" s="41">
        <v>14.149999999999999</v>
      </c>
      <c r="D195" s="17">
        <v>18.687096774193545</v>
      </c>
      <c r="E195" s="41">
        <v>11.9</v>
      </c>
      <c r="F195" s="17">
        <v>16.399999999999999</v>
      </c>
      <c r="G195" t="str">
        <f ca="1"/>
        <v>- -</v>
      </c>
      <c r="H195" t="str">
        <f ca="1"/>
        <v>- -</v>
      </c>
      <c r="K195" t="e">
        <f ca="1"/>
        <v>#N/A</v>
      </c>
      <c r="L195" t="e">
        <f ca="1"/>
        <v>#N/A</v>
      </c>
    </row>
    <row r="196" spans="1:12" x14ac:dyDescent="0.25">
      <c r="A196" s="15" t="s">
        <v>11</v>
      </c>
      <c r="B196" s="16">
        <v>44391</v>
      </c>
      <c r="C196" s="41">
        <v>17.5</v>
      </c>
      <c r="D196" s="17">
        <v>18.687096774193545</v>
      </c>
      <c r="E196" s="41">
        <v>14.1</v>
      </c>
      <c r="F196" s="17">
        <v>20.9</v>
      </c>
      <c r="G196" t="str">
        <f ca="1"/>
        <v>- -</v>
      </c>
      <c r="H196" t="str">
        <f ca="1"/>
        <v>- -</v>
      </c>
      <c r="K196" t="e">
        <f ca="1"/>
        <v>#N/A</v>
      </c>
      <c r="L196" t="e">
        <f ca="1"/>
        <v>#N/A</v>
      </c>
    </row>
    <row r="197" spans="1:12" x14ac:dyDescent="0.25">
      <c r="A197" s="15" t="s">
        <v>12</v>
      </c>
      <c r="B197" s="16">
        <v>44392</v>
      </c>
      <c r="C197" s="41">
        <v>18.350000000000001</v>
      </c>
      <c r="D197" s="17">
        <v>18.687096774193545</v>
      </c>
      <c r="E197" s="41">
        <v>14.4</v>
      </c>
      <c r="F197" s="17">
        <v>22.3</v>
      </c>
      <c r="G197" t="str">
        <f ca="1"/>
        <v>- -</v>
      </c>
      <c r="H197" t="str">
        <f ca="1"/>
        <v>- -</v>
      </c>
      <c r="K197" t="e">
        <f ca="1"/>
        <v>#N/A</v>
      </c>
      <c r="L197" t="e">
        <f ca="1"/>
        <v>#N/A</v>
      </c>
    </row>
    <row r="198" spans="1:12" x14ac:dyDescent="0.25">
      <c r="A198" s="15" t="s">
        <v>7</v>
      </c>
      <c r="B198" s="16">
        <v>44393</v>
      </c>
      <c r="C198" s="41">
        <v>16.549999999999997</v>
      </c>
      <c r="D198" s="17">
        <v>18.687096774193545</v>
      </c>
      <c r="E198" s="41">
        <v>12.7</v>
      </c>
      <c r="F198" s="17">
        <v>20.399999999999999</v>
      </c>
      <c r="G198">
        <f ca="1"/>
        <v>16.549999999999997</v>
      </c>
      <c r="H198">
        <f ca="1"/>
        <v>12.7</v>
      </c>
      <c r="K198" t="e">
        <f ca="1"/>
        <v>#N/A</v>
      </c>
      <c r="L198" t="e">
        <f ca="1"/>
        <v>#N/A</v>
      </c>
    </row>
    <row r="199" spans="1:12" x14ac:dyDescent="0.25">
      <c r="A199" s="15" t="s">
        <v>8</v>
      </c>
      <c r="B199" s="16">
        <v>44394</v>
      </c>
      <c r="C199" s="41">
        <v>19.05</v>
      </c>
      <c r="D199" s="17">
        <v>18.687096774193545</v>
      </c>
      <c r="E199" s="41">
        <v>13.8</v>
      </c>
      <c r="F199" s="17">
        <v>24.3</v>
      </c>
      <c r="G199">
        <f ca="1"/>
        <v>19.05</v>
      </c>
      <c r="H199">
        <f ca="1"/>
        <v>13.8</v>
      </c>
      <c r="K199" t="e">
        <f ca="1"/>
        <v>#N/A</v>
      </c>
      <c r="L199" t="e">
        <f ca="1"/>
        <v>#N/A</v>
      </c>
    </row>
    <row r="200" spans="1:12" x14ac:dyDescent="0.25">
      <c r="A200" s="15" t="s">
        <v>9</v>
      </c>
      <c r="B200" s="16">
        <v>44395</v>
      </c>
      <c r="C200" s="41">
        <v>21.1</v>
      </c>
      <c r="D200" s="17">
        <v>18.687096774193545</v>
      </c>
      <c r="E200" s="41">
        <v>14.4</v>
      </c>
      <c r="F200" s="17">
        <v>27.8</v>
      </c>
      <c r="G200">
        <f ca="1"/>
        <v>21.1</v>
      </c>
      <c r="H200">
        <f ca="1"/>
        <v>14.4</v>
      </c>
      <c r="K200" t="e">
        <f ca="1"/>
        <v>#N/A</v>
      </c>
      <c r="L200" t="e">
        <f ca="1"/>
        <v>#N/A</v>
      </c>
    </row>
    <row r="201" spans="1:12" x14ac:dyDescent="0.25">
      <c r="A201" s="15" t="s">
        <v>10</v>
      </c>
      <c r="B201" s="16">
        <v>44396</v>
      </c>
      <c r="C201" s="41">
        <v>21.4</v>
      </c>
      <c r="D201" s="17">
        <v>18.687096774193545</v>
      </c>
      <c r="E201" s="41">
        <v>14.2</v>
      </c>
      <c r="F201" s="17">
        <v>28.6</v>
      </c>
      <c r="G201" t="str">
        <f ca="1"/>
        <v>- -</v>
      </c>
      <c r="H201" t="str">
        <f ca="1"/>
        <v>- -</v>
      </c>
      <c r="K201" t="e">
        <f ca="1"/>
        <v>#N/A</v>
      </c>
      <c r="L201" t="e">
        <f ca="1"/>
        <v>#N/A</v>
      </c>
    </row>
    <row r="202" spans="1:12" x14ac:dyDescent="0.25">
      <c r="A202" s="15" t="s">
        <v>6</v>
      </c>
      <c r="B202" s="16">
        <v>44397</v>
      </c>
      <c r="C202" s="41">
        <v>23.799999999999997</v>
      </c>
      <c r="D202" s="17">
        <v>18.687096774193545</v>
      </c>
      <c r="E202" s="41">
        <v>16.399999999999999</v>
      </c>
      <c r="F202" s="17">
        <v>31.2</v>
      </c>
      <c r="G202" t="str">
        <f ca="1"/>
        <v>- -</v>
      </c>
      <c r="H202" t="str">
        <f ca="1"/>
        <v>- -</v>
      </c>
      <c r="K202" t="e">
        <f ca="1"/>
        <v>#N/A</v>
      </c>
      <c r="L202" t="e">
        <f ca="1"/>
        <v>#N/A</v>
      </c>
    </row>
    <row r="203" spans="1:12" x14ac:dyDescent="0.25">
      <c r="A203" s="15" t="s">
        <v>11</v>
      </c>
      <c r="B203" s="16">
        <v>44398</v>
      </c>
      <c r="C203" s="41">
        <v>23.15</v>
      </c>
      <c r="D203" s="17">
        <v>18.687096774193545</v>
      </c>
      <c r="E203" s="41">
        <v>15.8</v>
      </c>
      <c r="F203" s="17">
        <v>30.5</v>
      </c>
      <c r="G203" t="str">
        <f ca="1"/>
        <v>- -</v>
      </c>
      <c r="H203" t="str">
        <f ca="1"/>
        <v>- -</v>
      </c>
      <c r="K203" t="e">
        <f ca="1"/>
        <v>#N/A</v>
      </c>
      <c r="L203" t="e">
        <f ca="1"/>
        <v>#N/A</v>
      </c>
    </row>
    <row r="204" spans="1:12" x14ac:dyDescent="0.25">
      <c r="A204" s="15" t="s">
        <v>12</v>
      </c>
      <c r="B204" s="16">
        <v>44399</v>
      </c>
      <c r="C204" s="41">
        <v>22.75</v>
      </c>
      <c r="D204" s="17">
        <v>18.687096774193545</v>
      </c>
      <c r="E204" s="41">
        <v>14.7</v>
      </c>
      <c r="F204" s="17">
        <v>30.8</v>
      </c>
      <c r="G204" t="str">
        <f ca="1"/>
        <v>- -</v>
      </c>
      <c r="H204" t="str">
        <f ca="1"/>
        <v>- -</v>
      </c>
      <c r="K204" t="e">
        <f ca="1"/>
        <v>#N/A</v>
      </c>
      <c r="L204" t="e">
        <f ca="1"/>
        <v>#N/A</v>
      </c>
    </row>
    <row r="205" spans="1:12" x14ac:dyDescent="0.25">
      <c r="A205" s="15" t="s">
        <v>7</v>
      </c>
      <c r="B205" s="16">
        <v>44400</v>
      </c>
      <c r="C205" s="41">
        <v>23.6</v>
      </c>
      <c r="D205" s="17">
        <v>18.687096774193545</v>
      </c>
      <c r="E205" s="41">
        <v>16.600000000000001</v>
      </c>
      <c r="F205" s="17">
        <v>30.6</v>
      </c>
      <c r="G205">
        <f ca="1"/>
        <v>23.6</v>
      </c>
      <c r="H205">
        <f ca="1"/>
        <v>16.600000000000001</v>
      </c>
      <c r="K205" t="e">
        <f ca="1"/>
        <v>#N/A</v>
      </c>
      <c r="L205" t="e">
        <f ca="1"/>
        <v>#N/A</v>
      </c>
    </row>
    <row r="206" spans="1:12" x14ac:dyDescent="0.25">
      <c r="A206" s="15" t="s">
        <v>8</v>
      </c>
      <c r="B206" s="16">
        <v>44401</v>
      </c>
      <c r="C206" s="41">
        <v>20.05</v>
      </c>
      <c r="D206" s="17">
        <v>18.687096774193545</v>
      </c>
      <c r="E206" s="41">
        <v>16.3</v>
      </c>
      <c r="F206" s="17">
        <v>23.8</v>
      </c>
      <c r="G206">
        <f ca="1"/>
        <v>20.05</v>
      </c>
      <c r="H206">
        <f ca="1"/>
        <v>16.3</v>
      </c>
      <c r="K206" t="e">
        <f ca="1"/>
        <v>#N/A</v>
      </c>
      <c r="L206" t="e">
        <f ca="1"/>
        <v>#N/A</v>
      </c>
    </row>
    <row r="207" spans="1:12" x14ac:dyDescent="0.25">
      <c r="A207" s="15" t="s">
        <v>9</v>
      </c>
      <c r="B207" s="16">
        <v>44402</v>
      </c>
      <c r="C207" s="41">
        <v>17.75</v>
      </c>
      <c r="D207" s="17">
        <v>18.687096774193545</v>
      </c>
      <c r="E207" s="41">
        <v>13.8</v>
      </c>
      <c r="F207" s="17">
        <v>21.7</v>
      </c>
      <c r="G207">
        <f ca="1"/>
        <v>17.75</v>
      </c>
      <c r="H207">
        <f ca="1"/>
        <v>13.8</v>
      </c>
      <c r="K207" t="e">
        <f ca="1"/>
        <v>#N/A</v>
      </c>
      <c r="L207" t="e">
        <f ca="1"/>
        <v>#N/A</v>
      </c>
    </row>
    <row r="208" spans="1:12" x14ac:dyDescent="0.25">
      <c r="A208" s="15" t="s">
        <v>10</v>
      </c>
      <c r="B208" s="16">
        <v>44403</v>
      </c>
      <c r="C208" s="41">
        <v>18.600000000000001</v>
      </c>
      <c r="D208" s="17">
        <v>18.687096774193545</v>
      </c>
      <c r="E208" s="41">
        <v>14.1</v>
      </c>
      <c r="F208" s="17">
        <v>23.1</v>
      </c>
      <c r="G208" t="str">
        <f ca="1"/>
        <v>- -</v>
      </c>
      <c r="H208" t="str">
        <f ca="1"/>
        <v>- -</v>
      </c>
      <c r="K208" t="e">
        <f ca="1"/>
        <v>#N/A</v>
      </c>
      <c r="L208" t="e">
        <f ca="1"/>
        <v>#N/A</v>
      </c>
    </row>
    <row r="209" spans="1:12" x14ac:dyDescent="0.25">
      <c r="A209" s="15" t="s">
        <v>6</v>
      </c>
      <c r="B209" s="16">
        <v>44404</v>
      </c>
      <c r="C209" s="41">
        <v>16.950000000000003</v>
      </c>
      <c r="D209" s="17">
        <v>18.687096774193545</v>
      </c>
      <c r="E209" s="41">
        <v>13.3</v>
      </c>
      <c r="F209" s="17">
        <v>20.6</v>
      </c>
      <c r="G209" t="str">
        <f ca="1"/>
        <v>- -</v>
      </c>
      <c r="H209" t="str">
        <f ca="1"/>
        <v>- -</v>
      </c>
      <c r="K209" t="e">
        <f ca="1"/>
        <v>#N/A</v>
      </c>
      <c r="L209" t="e">
        <f ca="1"/>
        <v>#N/A</v>
      </c>
    </row>
    <row r="210" spans="1:12" x14ac:dyDescent="0.25">
      <c r="A210" s="15" t="s">
        <v>11</v>
      </c>
      <c r="B210" s="16">
        <v>44405</v>
      </c>
      <c r="C210" s="41">
        <v>18.649999999999999</v>
      </c>
      <c r="D210" s="17">
        <v>18.687096774193545</v>
      </c>
      <c r="E210" s="41">
        <v>14.4</v>
      </c>
      <c r="F210" s="17">
        <v>22.9</v>
      </c>
      <c r="G210" t="str">
        <f ca="1"/>
        <v>- -</v>
      </c>
      <c r="H210" t="str">
        <f ca="1"/>
        <v>- -</v>
      </c>
      <c r="K210" t="e">
        <f ca="1"/>
        <v>#N/A</v>
      </c>
      <c r="L210" t="e">
        <f ca="1"/>
        <v>#N/A</v>
      </c>
    </row>
    <row r="211" spans="1:12" x14ac:dyDescent="0.25">
      <c r="A211" s="15" t="s">
        <v>12</v>
      </c>
      <c r="B211" s="16">
        <v>44406</v>
      </c>
      <c r="C211" s="41">
        <v>19.05</v>
      </c>
      <c r="D211" s="17">
        <v>18.687096774193545</v>
      </c>
      <c r="E211" s="41">
        <v>12.8</v>
      </c>
      <c r="F211" s="17">
        <v>25.3</v>
      </c>
      <c r="G211" t="str">
        <f ca="1"/>
        <v>- -</v>
      </c>
      <c r="H211" t="str">
        <f ca="1"/>
        <v>- -</v>
      </c>
      <c r="K211" t="e">
        <f ca="1"/>
        <v>#N/A</v>
      </c>
      <c r="L211" t="e">
        <f ca="1"/>
        <v>#N/A</v>
      </c>
    </row>
    <row r="212" spans="1:12" x14ac:dyDescent="0.25">
      <c r="A212" s="15" t="s">
        <v>7</v>
      </c>
      <c r="B212" s="16">
        <v>44407</v>
      </c>
      <c r="C212" s="41">
        <v>19.149999999999999</v>
      </c>
      <c r="D212" s="17">
        <v>18.687096774193545</v>
      </c>
      <c r="E212" s="41">
        <v>15.6</v>
      </c>
      <c r="F212" s="17">
        <v>22.7</v>
      </c>
      <c r="G212">
        <f ca="1"/>
        <v>19.149999999999999</v>
      </c>
      <c r="H212">
        <f ca="1"/>
        <v>15.6</v>
      </c>
      <c r="K212" t="e">
        <f ca="1"/>
        <v>#N/A</v>
      </c>
      <c r="L212" t="e">
        <f ca="1"/>
        <v>#N/A</v>
      </c>
    </row>
    <row r="213" spans="1:12" ht="16.5" thickBot="1" x14ac:dyDescent="0.3">
      <c r="A213" s="18" t="s">
        <v>8</v>
      </c>
      <c r="B213" s="19">
        <v>44408</v>
      </c>
      <c r="C213" s="20">
        <v>14.35</v>
      </c>
      <c r="D213" s="21">
        <v>18.687096774193545</v>
      </c>
      <c r="E213" s="20">
        <v>9.3000000000000007</v>
      </c>
      <c r="F213" s="21">
        <v>19.399999999999999</v>
      </c>
      <c r="G213">
        <f ca="1"/>
        <v>14.35</v>
      </c>
      <c r="H213">
        <f ca="1"/>
        <v>9.3000000000000007</v>
      </c>
      <c r="K213" t="e">
        <f ca="1"/>
        <v>#N/A</v>
      </c>
      <c r="L213" t="e">
        <f ca="1"/>
        <v>#N/A</v>
      </c>
    </row>
    <row r="214" spans="1:12" ht="16.5" thickTop="1" x14ac:dyDescent="0.25">
      <c r="A214" s="10" t="s">
        <v>9</v>
      </c>
      <c r="B214" s="11">
        <v>44409</v>
      </c>
      <c r="C214" s="24">
        <v>15.149999999999999</v>
      </c>
      <c r="D214" s="26">
        <v>18.282258064516125</v>
      </c>
      <c r="E214" s="12">
        <v>11.9</v>
      </c>
      <c r="F214" s="14">
        <v>18.399999999999999</v>
      </c>
      <c r="G214">
        <f ca="1"/>
        <v>15.149999999999999</v>
      </c>
      <c r="H214">
        <f ca="1"/>
        <v>11.9</v>
      </c>
      <c r="K214" t="e">
        <f ca="1"/>
        <v>#N/A</v>
      </c>
      <c r="L214" t="e">
        <f ca="1"/>
        <v>#N/A</v>
      </c>
    </row>
    <row r="215" spans="1:12" x14ac:dyDescent="0.25">
      <c r="A215" s="15" t="s">
        <v>10</v>
      </c>
      <c r="B215" s="16">
        <v>44410</v>
      </c>
      <c r="C215" s="42">
        <v>16.049999999999997</v>
      </c>
      <c r="D215" s="25">
        <v>18.282258064516125</v>
      </c>
      <c r="E215" s="41">
        <v>10.199999999999999</v>
      </c>
      <c r="F215" s="17">
        <v>21.9</v>
      </c>
      <c r="G215" t="str">
        <f ca="1"/>
        <v>- -</v>
      </c>
      <c r="H215" t="str">
        <f ca="1"/>
        <v>- -</v>
      </c>
      <c r="K215" t="e">
        <f ca="1"/>
        <v>#N/A</v>
      </c>
      <c r="L215" t="e">
        <f ca="1"/>
        <v>#N/A</v>
      </c>
    </row>
    <row r="216" spans="1:12" x14ac:dyDescent="0.25">
      <c r="A216" s="15" t="s">
        <v>6</v>
      </c>
      <c r="B216" s="16">
        <v>44411</v>
      </c>
      <c r="C216" s="42">
        <v>16.100000000000001</v>
      </c>
      <c r="D216" s="25">
        <v>18.282258064516125</v>
      </c>
      <c r="E216" s="41">
        <v>13.4</v>
      </c>
      <c r="F216" s="17">
        <v>18.8</v>
      </c>
      <c r="G216" t="str">
        <f ca="1"/>
        <v>- -</v>
      </c>
      <c r="H216" t="str">
        <f ca="1"/>
        <v>- -</v>
      </c>
      <c r="K216" t="e">
        <f ca="1"/>
        <v>#N/A</v>
      </c>
      <c r="L216" t="e">
        <f ca="1"/>
        <v>#N/A</v>
      </c>
    </row>
    <row r="217" spans="1:12" x14ac:dyDescent="0.25">
      <c r="A217" s="15" t="s">
        <v>11</v>
      </c>
      <c r="B217" s="16">
        <v>44412</v>
      </c>
      <c r="C217" s="42">
        <v>18.100000000000001</v>
      </c>
      <c r="D217" s="25">
        <v>18.282258064516125</v>
      </c>
      <c r="E217" s="41">
        <v>14</v>
      </c>
      <c r="F217" s="17">
        <v>22.2</v>
      </c>
      <c r="G217" t="str">
        <f ca="1"/>
        <v>- -</v>
      </c>
      <c r="H217" t="str">
        <f ca="1"/>
        <v>- -</v>
      </c>
      <c r="K217" t="e">
        <f ca="1"/>
        <v>#N/A</v>
      </c>
      <c r="L217" t="e">
        <f ca="1"/>
        <v>#N/A</v>
      </c>
    </row>
    <row r="218" spans="1:12" x14ac:dyDescent="0.25">
      <c r="A218" s="15" t="s">
        <v>12</v>
      </c>
      <c r="B218" s="16">
        <v>44413</v>
      </c>
      <c r="C218" s="42">
        <v>17.350000000000001</v>
      </c>
      <c r="D218" s="25">
        <v>18.282258064516125</v>
      </c>
      <c r="E218" s="41">
        <v>14.4</v>
      </c>
      <c r="F218" s="17">
        <v>20.3</v>
      </c>
      <c r="G218" t="str">
        <f ca="1"/>
        <v>- -</v>
      </c>
      <c r="H218" t="str">
        <f ca="1"/>
        <v>- -</v>
      </c>
      <c r="K218" t="e">
        <f ca="1"/>
        <v>#N/A</v>
      </c>
      <c r="L218" t="e">
        <f ca="1"/>
        <v>#N/A</v>
      </c>
    </row>
    <row r="219" spans="1:12" x14ac:dyDescent="0.25">
      <c r="A219" s="15" t="s">
        <v>7</v>
      </c>
      <c r="B219" s="16">
        <v>44414</v>
      </c>
      <c r="C219" s="42">
        <v>18.2</v>
      </c>
      <c r="D219" s="25">
        <v>18.282258064516125</v>
      </c>
      <c r="E219" s="41">
        <v>15.2</v>
      </c>
      <c r="F219" s="17">
        <v>21.2</v>
      </c>
      <c r="G219">
        <f ca="1"/>
        <v>18.2</v>
      </c>
      <c r="H219">
        <f ca="1"/>
        <v>15.2</v>
      </c>
      <c r="K219" t="e">
        <f ca="1"/>
        <v>#N/A</v>
      </c>
      <c r="L219" t="e">
        <f ca="1"/>
        <v>#N/A</v>
      </c>
    </row>
    <row r="220" spans="1:12" x14ac:dyDescent="0.25">
      <c r="A220" s="15" t="s">
        <v>8</v>
      </c>
      <c r="B220" s="16">
        <v>44415</v>
      </c>
      <c r="C220" s="42">
        <v>17.399999999999999</v>
      </c>
      <c r="D220" s="25">
        <v>18.282258064516125</v>
      </c>
      <c r="E220" s="41">
        <v>14.6</v>
      </c>
      <c r="F220" s="17">
        <v>20.2</v>
      </c>
      <c r="G220">
        <f ca="1"/>
        <v>17.399999999999999</v>
      </c>
      <c r="H220">
        <f ca="1"/>
        <v>14.6</v>
      </c>
      <c r="K220" t="e">
        <f ca="1"/>
        <v>#N/A</v>
      </c>
      <c r="L220" t="e">
        <f ca="1"/>
        <v>#N/A</v>
      </c>
    </row>
    <row r="221" spans="1:12" x14ac:dyDescent="0.25">
      <c r="A221" s="43" t="s">
        <v>9</v>
      </c>
      <c r="B221" s="16">
        <v>44416</v>
      </c>
      <c r="C221" s="42">
        <v>16.049999999999997</v>
      </c>
      <c r="D221" s="25">
        <v>18.282258064516125</v>
      </c>
      <c r="E221" s="41">
        <v>11.2</v>
      </c>
      <c r="F221" s="17">
        <v>20.9</v>
      </c>
      <c r="G221">
        <f ca="1"/>
        <v>16.049999999999997</v>
      </c>
      <c r="H221">
        <f ca="1"/>
        <v>11.2</v>
      </c>
      <c r="K221" t="e">
        <f ca="1"/>
        <v>#N/A</v>
      </c>
      <c r="L221" t="e">
        <f ca="1"/>
        <v>#N/A</v>
      </c>
    </row>
    <row r="222" spans="1:12" x14ac:dyDescent="0.25">
      <c r="A222" s="43" t="s">
        <v>10</v>
      </c>
      <c r="B222" s="16">
        <v>44417</v>
      </c>
      <c r="C222" s="42">
        <v>16.850000000000001</v>
      </c>
      <c r="D222" s="25">
        <v>18.282258064516125</v>
      </c>
      <c r="E222" s="41">
        <v>9.1</v>
      </c>
      <c r="F222" s="17">
        <v>24.6</v>
      </c>
      <c r="G222" t="str">
        <f ca="1"/>
        <v>- -</v>
      </c>
      <c r="H222" t="str">
        <f ca="1"/>
        <v>- -</v>
      </c>
      <c r="K222" t="e">
        <f ca="1"/>
        <v>#N/A</v>
      </c>
      <c r="L222" t="e">
        <f ca="1"/>
        <v>#N/A</v>
      </c>
    </row>
    <row r="223" spans="1:12" x14ac:dyDescent="0.25">
      <c r="A223" s="43" t="s">
        <v>6</v>
      </c>
      <c r="B223" s="16">
        <v>44418</v>
      </c>
      <c r="C223" s="42">
        <v>20</v>
      </c>
      <c r="D223" s="25">
        <v>18.282258064516125</v>
      </c>
      <c r="E223" s="41">
        <v>11.4</v>
      </c>
      <c r="F223" s="17">
        <v>28.6</v>
      </c>
      <c r="G223" t="str">
        <f ca="1"/>
        <v>- -</v>
      </c>
      <c r="H223" t="str">
        <f ca="1"/>
        <v>- -</v>
      </c>
      <c r="K223" t="e">
        <f ca="1"/>
        <v>#N/A</v>
      </c>
      <c r="L223" t="e">
        <f ca="1"/>
        <v>#N/A</v>
      </c>
    </row>
    <row r="224" spans="1:12" x14ac:dyDescent="0.25">
      <c r="A224" s="43" t="s">
        <v>11</v>
      </c>
      <c r="B224" s="16">
        <v>44419</v>
      </c>
      <c r="C224" s="42">
        <v>22.2</v>
      </c>
      <c r="D224" s="25">
        <v>18.282258064516125</v>
      </c>
      <c r="E224" s="41">
        <v>14.2</v>
      </c>
      <c r="F224" s="17">
        <v>30.2</v>
      </c>
      <c r="G224" t="str">
        <f ca="1"/>
        <v>- -</v>
      </c>
      <c r="H224" t="str">
        <f ca="1"/>
        <v>- -</v>
      </c>
      <c r="K224" t="e">
        <f ca="1"/>
        <v>#N/A</v>
      </c>
      <c r="L224" t="e">
        <f ca="1"/>
        <v>#N/A</v>
      </c>
    </row>
    <row r="225" spans="1:12" x14ac:dyDescent="0.25">
      <c r="A225" s="43" t="s">
        <v>12</v>
      </c>
      <c r="B225" s="16">
        <v>44420</v>
      </c>
      <c r="C225" s="42">
        <v>22.45</v>
      </c>
      <c r="D225" s="25">
        <v>18.282258064516125</v>
      </c>
      <c r="E225" s="41">
        <v>15.1</v>
      </c>
      <c r="F225" s="17">
        <v>29.8</v>
      </c>
      <c r="G225" t="str">
        <f ca="1"/>
        <v>- -</v>
      </c>
      <c r="H225" t="str">
        <f ca="1"/>
        <v>- -</v>
      </c>
      <c r="K225" t="e">
        <f ca="1"/>
        <v>#N/A</v>
      </c>
      <c r="L225" t="e">
        <f ca="1"/>
        <v>#N/A</v>
      </c>
    </row>
    <row r="226" spans="1:12" x14ac:dyDescent="0.25">
      <c r="A226" s="43" t="s">
        <v>7</v>
      </c>
      <c r="B226" s="16">
        <v>44421</v>
      </c>
      <c r="C226" s="42">
        <v>24.049999999999997</v>
      </c>
      <c r="D226" s="25">
        <v>18.282258064516125</v>
      </c>
      <c r="E226" s="41">
        <v>18.7</v>
      </c>
      <c r="F226" s="17">
        <v>29.4</v>
      </c>
      <c r="G226">
        <f ca="1"/>
        <v>24.049999999999997</v>
      </c>
      <c r="H226">
        <f ca="1"/>
        <v>18.7</v>
      </c>
      <c r="K226" t="e">
        <f ca="1"/>
        <v>#N/A</v>
      </c>
      <c r="L226" t="e">
        <f ca="1"/>
        <v>#N/A</v>
      </c>
    </row>
    <row r="227" spans="1:12" x14ac:dyDescent="0.25">
      <c r="A227" s="43" t="s">
        <v>8</v>
      </c>
      <c r="B227" s="16">
        <v>44422</v>
      </c>
      <c r="C227" s="42">
        <v>25.400000000000002</v>
      </c>
      <c r="D227" s="25">
        <v>18.282258064516125</v>
      </c>
      <c r="E227" s="41">
        <v>17.600000000000001</v>
      </c>
      <c r="F227" s="17">
        <v>33.200000000000003</v>
      </c>
      <c r="G227">
        <f ca="1"/>
        <v>25.400000000000002</v>
      </c>
      <c r="H227">
        <f ca="1"/>
        <v>17.600000000000001</v>
      </c>
      <c r="K227" t="e">
        <f ca="1"/>
        <v>#N/A</v>
      </c>
      <c r="L227" t="e">
        <f ca="1"/>
        <v>#N/A</v>
      </c>
    </row>
    <row r="228" spans="1:12" x14ac:dyDescent="0.25">
      <c r="A228" s="43" t="s">
        <v>9</v>
      </c>
      <c r="B228" s="16">
        <v>44423</v>
      </c>
      <c r="C228" s="42">
        <v>21.75</v>
      </c>
      <c r="D228" s="25">
        <v>18.282258064516125</v>
      </c>
      <c r="E228" s="41">
        <v>18.5</v>
      </c>
      <c r="F228" s="17">
        <v>25</v>
      </c>
      <c r="G228">
        <f ca="1"/>
        <v>21.75</v>
      </c>
      <c r="H228">
        <f ca="1"/>
        <v>18.5</v>
      </c>
      <c r="K228" t="e">
        <f ca="1"/>
        <v>#N/A</v>
      </c>
      <c r="L228" t="e">
        <f ca="1"/>
        <v>#N/A</v>
      </c>
    </row>
    <row r="229" spans="1:12" x14ac:dyDescent="0.25">
      <c r="A229" s="43" t="s">
        <v>10</v>
      </c>
      <c r="B229" s="16">
        <v>44424</v>
      </c>
      <c r="C229" s="42">
        <v>17.7</v>
      </c>
      <c r="D229" s="25">
        <v>18.282258064516125</v>
      </c>
      <c r="E229" s="41">
        <v>14.1</v>
      </c>
      <c r="F229" s="17">
        <v>21.3</v>
      </c>
      <c r="G229" t="str">
        <f ca="1"/>
        <v>- -</v>
      </c>
      <c r="H229" t="str">
        <f ca="1"/>
        <v>- -</v>
      </c>
      <c r="K229" t="e">
        <f ca="1"/>
        <v>#N/A</v>
      </c>
      <c r="L229" t="e">
        <f ca="1"/>
        <v>#N/A</v>
      </c>
    </row>
    <row r="230" spans="1:12" x14ac:dyDescent="0.25">
      <c r="A230" s="43" t="s">
        <v>6</v>
      </c>
      <c r="B230" s="16">
        <v>44425</v>
      </c>
      <c r="C230" s="42">
        <v>16.100000000000001</v>
      </c>
      <c r="D230" s="25">
        <v>18.282258064516125</v>
      </c>
      <c r="E230" s="41">
        <v>12.6</v>
      </c>
      <c r="F230" s="17">
        <v>19.600000000000001</v>
      </c>
      <c r="G230" t="str">
        <f ca="1"/>
        <v>- -</v>
      </c>
      <c r="H230" t="str">
        <f ca="1"/>
        <v>- -</v>
      </c>
      <c r="K230" t="e">
        <f ca="1"/>
        <v>#N/A</v>
      </c>
      <c r="L230" t="e">
        <f ca="1"/>
        <v>#N/A</v>
      </c>
    </row>
    <row r="231" spans="1:12" x14ac:dyDescent="0.25">
      <c r="A231" s="43" t="s">
        <v>11</v>
      </c>
      <c r="B231" s="16">
        <v>44426</v>
      </c>
      <c r="C231" s="42">
        <v>16.149999999999999</v>
      </c>
      <c r="D231" s="25">
        <v>18.282258064516125</v>
      </c>
      <c r="E231" s="41">
        <v>13.9</v>
      </c>
      <c r="F231" s="17">
        <v>18.399999999999999</v>
      </c>
      <c r="G231" t="str">
        <f ca="1"/>
        <v>- -</v>
      </c>
      <c r="H231" t="str">
        <f ca="1"/>
        <v>- -</v>
      </c>
      <c r="K231" t="e">
        <f ca="1"/>
        <v>#N/A</v>
      </c>
      <c r="L231" t="e">
        <f ca="1"/>
        <v>#N/A</v>
      </c>
    </row>
    <row r="232" spans="1:12" x14ac:dyDescent="0.25">
      <c r="A232" s="43" t="s">
        <v>12</v>
      </c>
      <c r="B232" s="16">
        <v>44427</v>
      </c>
      <c r="C232" s="42">
        <v>17.649999999999999</v>
      </c>
      <c r="D232" s="25">
        <v>18.282258064516125</v>
      </c>
      <c r="E232" s="41">
        <v>14.3</v>
      </c>
      <c r="F232" s="17">
        <v>21</v>
      </c>
      <c r="G232" t="str">
        <f ca="1"/>
        <v>- -</v>
      </c>
      <c r="H232" t="str">
        <f ca="1"/>
        <v>- -</v>
      </c>
      <c r="K232" t="e">
        <f ca="1"/>
        <v>#N/A</v>
      </c>
      <c r="L232" t="e">
        <f ca="1"/>
        <v>#N/A</v>
      </c>
    </row>
    <row r="233" spans="1:12" x14ac:dyDescent="0.25">
      <c r="A233" s="43" t="s">
        <v>7</v>
      </c>
      <c r="B233" s="16">
        <v>44428</v>
      </c>
      <c r="C233" s="42">
        <v>18</v>
      </c>
      <c r="D233" s="25">
        <v>18.282258064516125</v>
      </c>
      <c r="E233" s="41">
        <v>10.6</v>
      </c>
      <c r="F233" s="17">
        <v>25.4</v>
      </c>
      <c r="G233">
        <f ca="1"/>
        <v>18</v>
      </c>
      <c r="H233">
        <f ca="1"/>
        <v>10.6</v>
      </c>
      <c r="K233" t="e">
        <f ca="1"/>
        <v>#N/A</v>
      </c>
      <c r="L233" t="e">
        <f ca="1"/>
        <v>#N/A</v>
      </c>
    </row>
    <row r="234" spans="1:12" x14ac:dyDescent="0.25">
      <c r="A234" s="43" t="s">
        <v>8</v>
      </c>
      <c r="B234" s="16">
        <v>44429</v>
      </c>
      <c r="C234" s="42">
        <v>20.25</v>
      </c>
      <c r="D234" s="25">
        <v>18.282258064516125</v>
      </c>
      <c r="E234" s="41">
        <v>12.6</v>
      </c>
      <c r="F234" s="17">
        <v>27.9</v>
      </c>
      <c r="G234">
        <f ca="1"/>
        <v>20.25</v>
      </c>
      <c r="H234">
        <f ca="1"/>
        <v>12.6</v>
      </c>
      <c r="K234" t="e">
        <f ca="1"/>
        <v>#N/A</v>
      </c>
      <c r="L234" t="e">
        <f ca="1"/>
        <v>#N/A</v>
      </c>
    </row>
    <row r="235" spans="1:12" x14ac:dyDescent="0.25">
      <c r="A235" s="43" t="s">
        <v>9</v>
      </c>
      <c r="B235" s="16">
        <v>44430</v>
      </c>
      <c r="C235" s="42">
        <v>19.25</v>
      </c>
      <c r="D235" s="25">
        <v>18.282258064516125</v>
      </c>
      <c r="E235" s="41">
        <v>15.1</v>
      </c>
      <c r="F235" s="17">
        <v>23.4</v>
      </c>
      <c r="G235">
        <f ca="1"/>
        <v>19.25</v>
      </c>
      <c r="H235">
        <f ca="1"/>
        <v>15.1</v>
      </c>
      <c r="K235" t="e">
        <f ca="1"/>
        <v>#N/A</v>
      </c>
      <c r="L235" t="e">
        <f ca="1"/>
        <v>#N/A</v>
      </c>
    </row>
    <row r="236" spans="1:12" x14ac:dyDescent="0.25">
      <c r="A236" s="43" t="s">
        <v>10</v>
      </c>
      <c r="B236" s="16">
        <v>44431</v>
      </c>
      <c r="C236" s="42">
        <v>17.399999999999999</v>
      </c>
      <c r="D236" s="25">
        <v>18.282258064516125</v>
      </c>
      <c r="E236" s="41">
        <v>10.8</v>
      </c>
      <c r="F236" s="17">
        <v>24</v>
      </c>
      <c r="G236" t="str">
        <f ca="1"/>
        <v>- -</v>
      </c>
      <c r="H236" t="str">
        <f ca="1"/>
        <v>- -</v>
      </c>
      <c r="K236" t="e">
        <f ca="1"/>
        <v>#N/A</v>
      </c>
      <c r="L236" t="e">
        <f ca="1"/>
        <v>#N/A</v>
      </c>
    </row>
    <row r="237" spans="1:12" x14ac:dyDescent="0.25">
      <c r="A237" s="43" t="s">
        <v>6</v>
      </c>
      <c r="B237" s="16">
        <v>44432</v>
      </c>
      <c r="C237" s="42">
        <v>18.45</v>
      </c>
      <c r="D237" s="25">
        <v>18.282258064516125</v>
      </c>
      <c r="E237" s="41">
        <v>12.1</v>
      </c>
      <c r="F237" s="17">
        <v>24.8</v>
      </c>
      <c r="G237" t="str">
        <f ca="1"/>
        <v>- -</v>
      </c>
      <c r="H237" t="str">
        <f ca="1"/>
        <v>- -</v>
      </c>
      <c r="K237" t="e">
        <f ca="1"/>
        <v>#N/A</v>
      </c>
      <c r="L237" t="e">
        <f ca="1"/>
        <v>#N/A</v>
      </c>
    </row>
    <row r="238" spans="1:12" x14ac:dyDescent="0.25">
      <c r="A238" s="43" t="s">
        <v>11</v>
      </c>
      <c r="B238" s="16">
        <v>44433</v>
      </c>
      <c r="C238" s="42">
        <v>18.5</v>
      </c>
      <c r="D238" s="25">
        <v>18.282258064516125</v>
      </c>
      <c r="E238" s="41">
        <v>10.4</v>
      </c>
      <c r="F238" s="17">
        <v>26.6</v>
      </c>
      <c r="G238" t="str">
        <f ca="1"/>
        <v>- -</v>
      </c>
      <c r="H238" t="str">
        <f ca="1"/>
        <v>- -</v>
      </c>
      <c r="K238" t="e">
        <f ca="1"/>
        <v>#N/A</v>
      </c>
      <c r="L238" t="e">
        <f ca="1"/>
        <v>#N/A</v>
      </c>
    </row>
    <row r="239" spans="1:12" x14ac:dyDescent="0.25">
      <c r="A239" s="43" t="s">
        <v>12</v>
      </c>
      <c r="B239" s="16">
        <v>44434</v>
      </c>
      <c r="C239" s="42">
        <v>18.649999999999999</v>
      </c>
      <c r="D239" s="25">
        <v>18.282258064516125</v>
      </c>
      <c r="E239" s="41">
        <v>10.4</v>
      </c>
      <c r="F239" s="17">
        <v>26.9</v>
      </c>
      <c r="G239" t="str">
        <f ca="1"/>
        <v>- -</v>
      </c>
      <c r="H239" t="str">
        <f ca="1"/>
        <v>- -</v>
      </c>
      <c r="K239" t="e">
        <f ca="1"/>
        <v>#N/A</v>
      </c>
      <c r="L239" t="e">
        <f ca="1"/>
        <v>#N/A</v>
      </c>
    </row>
    <row r="240" spans="1:12" x14ac:dyDescent="0.25">
      <c r="A240" s="43" t="s">
        <v>7</v>
      </c>
      <c r="B240" s="16">
        <v>44435</v>
      </c>
      <c r="C240" s="42">
        <v>16.850000000000001</v>
      </c>
      <c r="D240" s="25">
        <v>18.282258064516125</v>
      </c>
      <c r="E240" s="41">
        <v>10.9</v>
      </c>
      <c r="F240" s="17">
        <v>22.8</v>
      </c>
      <c r="G240">
        <f ca="1"/>
        <v>16.850000000000001</v>
      </c>
      <c r="H240">
        <f ca="1"/>
        <v>10.9</v>
      </c>
      <c r="K240" t="e">
        <f ca="1"/>
        <v>#N/A</v>
      </c>
      <c r="L240" t="e">
        <f ca="1"/>
        <v>#N/A</v>
      </c>
    </row>
    <row r="241" spans="1:12" x14ac:dyDescent="0.25">
      <c r="A241" s="43" t="s">
        <v>8</v>
      </c>
      <c r="B241" s="16">
        <v>44436</v>
      </c>
      <c r="C241" s="42">
        <v>15.600000000000001</v>
      </c>
      <c r="D241" s="25">
        <v>18.282258064516125</v>
      </c>
      <c r="E241" s="41">
        <v>8.6</v>
      </c>
      <c r="F241" s="17">
        <v>22.6</v>
      </c>
      <c r="G241">
        <f ca="1"/>
        <v>15.600000000000001</v>
      </c>
      <c r="H241">
        <f ca="1"/>
        <v>8.6</v>
      </c>
      <c r="K241" t="e">
        <f ca="1"/>
        <v>#N/A</v>
      </c>
      <c r="L241" t="e">
        <f ca="1"/>
        <v>#N/A</v>
      </c>
    </row>
    <row r="242" spans="1:12" x14ac:dyDescent="0.25">
      <c r="A242" s="43" t="s">
        <v>9</v>
      </c>
      <c r="B242" s="16">
        <v>44437</v>
      </c>
      <c r="C242" s="42">
        <v>15.299999999999999</v>
      </c>
      <c r="D242" s="25">
        <v>18.282258064516125</v>
      </c>
      <c r="E242" s="41">
        <v>8.6999999999999993</v>
      </c>
      <c r="F242" s="17">
        <v>21.9</v>
      </c>
      <c r="G242">
        <f ca="1"/>
        <v>15.299999999999999</v>
      </c>
      <c r="H242">
        <f ca="1"/>
        <v>8.6999999999999993</v>
      </c>
      <c r="K242" t="e">
        <f ca="1"/>
        <v>#N/A</v>
      </c>
      <c r="L242" t="e">
        <f ca="1"/>
        <v>#N/A</v>
      </c>
    </row>
    <row r="243" spans="1:12" x14ac:dyDescent="0.25">
      <c r="A243" s="43" t="s">
        <v>10</v>
      </c>
      <c r="B243" s="16">
        <v>44438</v>
      </c>
      <c r="C243" s="42">
        <v>16.100000000000001</v>
      </c>
      <c r="D243" s="25">
        <v>18.282258064516125</v>
      </c>
      <c r="E243" s="41">
        <v>8.9</v>
      </c>
      <c r="F243" s="17">
        <v>23.3</v>
      </c>
      <c r="G243" t="str">
        <f ca="1"/>
        <v>- -</v>
      </c>
      <c r="H243" t="str">
        <f ca="1"/>
        <v>- -</v>
      </c>
      <c r="K243" t="e">
        <f ca="1"/>
        <v>#N/A</v>
      </c>
      <c r="L243" t="e">
        <f ca="1"/>
        <v>#N/A</v>
      </c>
    </row>
    <row r="244" spans="1:12" ht="16.5" thickBot="1" x14ac:dyDescent="0.3">
      <c r="A244" s="44" t="s">
        <v>6</v>
      </c>
      <c r="B244" s="19">
        <v>44439</v>
      </c>
      <c r="C244" s="20">
        <v>17.7</v>
      </c>
      <c r="D244" s="21">
        <v>18.282258064516125</v>
      </c>
      <c r="E244" s="20">
        <v>11.6</v>
      </c>
      <c r="F244" s="21">
        <v>23.8</v>
      </c>
      <c r="G244" t="str">
        <f ca="1"/>
        <v>- -</v>
      </c>
      <c r="H244" t="str">
        <f ca="1"/>
        <v>- -</v>
      </c>
      <c r="K244" t="e">
        <f ca="1"/>
        <v>#N/A</v>
      </c>
      <c r="L244" t="e">
        <f ca="1"/>
        <v>#N/A</v>
      </c>
    </row>
    <row r="245" spans="1:12" ht="16.5" thickTop="1" x14ac:dyDescent="0.25">
      <c r="A245" s="45" t="s">
        <v>11</v>
      </c>
      <c r="B245" s="11">
        <v>44440</v>
      </c>
      <c r="C245" s="24">
        <v>18.950000000000003</v>
      </c>
      <c r="D245" s="26">
        <v>17.756666666666664</v>
      </c>
      <c r="E245" s="12">
        <v>10.8</v>
      </c>
      <c r="F245" s="14">
        <v>27.1</v>
      </c>
      <c r="G245" t="str">
        <f ca="1"/>
        <v>- -</v>
      </c>
      <c r="H245" t="str">
        <f ca="1"/>
        <v>- -</v>
      </c>
      <c r="K245" t="e">
        <f ca="1"/>
        <v>#N/A</v>
      </c>
      <c r="L245" t="e">
        <f ca="1"/>
        <v>#N/A</v>
      </c>
    </row>
    <row r="246" spans="1:12" x14ac:dyDescent="0.25">
      <c r="A246" s="43" t="s">
        <v>12</v>
      </c>
      <c r="B246" s="16">
        <v>44441</v>
      </c>
      <c r="C246" s="42">
        <v>19.5</v>
      </c>
      <c r="D246" s="25">
        <v>17.756666666666664</v>
      </c>
      <c r="E246" s="41">
        <v>12.4</v>
      </c>
      <c r="F246" s="17">
        <v>26.6</v>
      </c>
      <c r="G246" t="str">
        <f ca="1"/>
        <v>- -</v>
      </c>
      <c r="H246" t="str">
        <f ca="1"/>
        <v>- -</v>
      </c>
      <c r="K246" t="e">
        <f ca="1"/>
        <v>#N/A</v>
      </c>
      <c r="L246" t="e">
        <f ca="1"/>
        <v>#N/A</v>
      </c>
    </row>
    <row r="247" spans="1:12" x14ac:dyDescent="0.25">
      <c r="A247" s="43" t="s">
        <v>7</v>
      </c>
      <c r="B247" s="16">
        <v>44442</v>
      </c>
      <c r="C247" s="42">
        <v>20.399999999999999</v>
      </c>
      <c r="D247" s="25">
        <v>17.756666666666664</v>
      </c>
      <c r="E247" s="41">
        <v>15.9</v>
      </c>
      <c r="F247" s="17">
        <v>24.9</v>
      </c>
      <c r="G247">
        <f ca="1"/>
        <v>20.399999999999999</v>
      </c>
      <c r="H247">
        <f ca="1"/>
        <v>15.9</v>
      </c>
      <c r="K247" t="e">
        <f ca="1"/>
        <v>#N/A</v>
      </c>
      <c r="L247" t="e">
        <f ca="1"/>
        <v>#N/A</v>
      </c>
    </row>
    <row r="248" spans="1:12" x14ac:dyDescent="0.25">
      <c r="A248" s="43" t="s">
        <v>8</v>
      </c>
      <c r="B248" s="16">
        <v>44443</v>
      </c>
      <c r="C248" s="42">
        <v>20.350000000000001</v>
      </c>
      <c r="D248" s="25">
        <v>17.756666666666664</v>
      </c>
      <c r="E248" s="41">
        <v>15.9</v>
      </c>
      <c r="F248" s="17">
        <v>24.8</v>
      </c>
      <c r="G248">
        <f ca="1"/>
        <v>20.350000000000001</v>
      </c>
      <c r="H248">
        <f ca="1"/>
        <v>15.9</v>
      </c>
      <c r="K248" t="e">
        <f ca="1"/>
        <v>#N/A</v>
      </c>
      <c r="L248" t="e">
        <f ca="1"/>
        <v>#N/A</v>
      </c>
    </row>
    <row r="249" spans="1:12" x14ac:dyDescent="0.25">
      <c r="A249" s="43" t="s">
        <v>9</v>
      </c>
      <c r="B249" s="16">
        <v>44444</v>
      </c>
      <c r="C249" s="42">
        <v>20.7</v>
      </c>
      <c r="D249" s="25">
        <v>17.756666666666664</v>
      </c>
      <c r="E249" s="41">
        <v>12.6</v>
      </c>
      <c r="F249" s="17">
        <v>28.8</v>
      </c>
      <c r="G249">
        <f ca="1"/>
        <v>20.7</v>
      </c>
      <c r="H249">
        <f ca="1"/>
        <v>12.6</v>
      </c>
      <c r="K249" t="e">
        <f ca="1"/>
        <v>#N/A</v>
      </c>
      <c r="L249" t="e">
        <f ca="1"/>
        <v>#N/A</v>
      </c>
    </row>
    <row r="250" spans="1:12" x14ac:dyDescent="0.25">
      <c r="A250" s="43" t="s">
        <v>10</v>
      </c>
      <c r="B250" s="16">
        <v>44445</v>
      </c>
      <c r="C250" s="42">
        <v>21.25</v>
      </c>
      <c r="D250" s="25">
        <v>17.756666666666664</v>
      </c>
      <c r="E250" s="41">
        <v>12.8</v>
      </c>
      <c r="F250" s="17">
        <v>29.7</v>
      </c>
      <c r="G250" t="str">
        <f ca="1"/>
        <v>- -</v>
      </c>
      <c r="H250" t="str">
        <f ca="1"/>
        <v>- -</v>
      </c>
      <c r="K250" t="e">
        <f ca="1"/>
        <v>#N/A</v>
      </c>
      <c r="L250" t="e">
        <f ca="1"/>
        <v>#N/A</v>
      </c>
    </row>
    <row r="251" spans="1:12" x14ac:dyDescent="0.25">
      <c r="A251" s="43" t="s">
        <v>6</v>
      </c>
      <c r="B251" s="16">
        <v>44446</v>
      </c>
      <c r="C251" s="42">
        <v>23.1</v>
      </c>
      <c r="D251" s="25">
        <v>17.756666666666664</v>
      </c>
      <c r="E251" s="41">
        <v>16.2</v>
      </c>
      <c r="F251" s="17">
        <v>30</v>
      </c>
      <c r="G251" t="str">
        <f ca="1"/>
        <v>- -</v>
      </c>
      <c r="H251" t="str">
        <f ca="1"/>
        <v>- -</v>
      </c>
      <c r="K251" t="e">
        <f ca="1"/>
        <v>#N/A</v>
      </c>
      <c r="L251" t="e">
        <f ca="1"/>
        <v>#N/A</v>
      </c>
    </row>
    <row r="252" spans="1:12" x14ac:dyDescent="0.25">
      <c r="A252" s="43" t="s">
        <v>11</v>
      </c>
      <c r="B252" s="16">
        <v>44447</v>
      </c>
      <c r="C252" s="42">
        <v>22.1</v>
      </c>
      <c r="D252" s="25">
        <v>17.756666666666664</v>
      </c>
      <c r="E252" s="41">
        <v>17.2</v>
      </c>
      <c r="F252" s="17">
        <v>27</v>
      </c>
      <c r="G252" t="str">
        <f ca="1"/>
        <v>- -</v>
      </c>
      <c r="H252" t="str">
        <f ca="1"/>
        <v>- -</v>
      </c>
      <c r="K252" t="e">
        <f ca="1"/>
        <v>#N/A</v>
      </c>
      <c r="L252" t="e">
        <f ca="1"/>
        <v>#N/A</v>
      </c>
    </row>
    <row r="253" spans="1:12" x14ac:dyDescent="0.25">
      <c r="A253" s="43" t="s">
        <v>12</v>
      </c>
      <c r="B253" s="16">
        <v>44448</v>
      </c>
      <c r="C253" s="42">
        <v>19.899999999999999</v>
      </c>
      <c r="D253" s="25">
        <v>17.756666666666664</v>
      </c>
      <c r="E253" s="41">
        <v>16.600000000000001</v>
      </c>
      <c r="F253" s="17">
        <v>23.2</v>
      </c>
      <c r="G253" t="str">
        <f ca="1"/>
        <v>- -</v>
      </c>
      <c r="H253" t="str">
        <f ca="1"/>
        <v>- -</v>
      </c>
      <c r="K253" t="e">
        <f ca="1"/>
        <v>#N/A</v>
      </c>
      <c r="L253" t="e">
        <f ca="1"/>
        <v>#N/A</v>
      </c>
    </row>
    <row r="254" spans="1:12" x14ac:dyDescent="0.25">
      <c r="A254" s="43" t="s">
        <v>7</v>
      </c>
      <c r="B254" s="16">
        <v>44449</v>
      </c>
      <c r="C254" s="42">
        <v>19.45</v>
      </c>
      <c r="D254" s="25">
        <v>17.756666666666664</v>
      </c>
      <c r="E254" s="41">
        <v>16.399999999999999</v>
      </c>
      <c r="F254" s="17">
        <v>22.5</v>
      </c>
      <c r="G254">
        <f ca="1"/>
        <v>19.45</v>
      </c>
      <c r="H254">
        <f ca="1"/>
        <v>16.399999999999999</v>
      </c>
      <c r="K254" t="e">
        <f ca="1"/>
        <v>#N/A</v>
      </c>
      <c r="L254" t="e">
        <f ca="1"/>
        <v>#N/A</v>
      </c>
    </row>
    <row r="255" spans="1:12" x14ac:dyDescent="0.25">
      <c r="A255" s="43" t="s">
        <v>8</v>
      </c>
      <c r="B255" s="16">
        <v>44450</v>
      </c>
      <c r="C255" s="42">
        <v>17.75</v>
      </c>
      <c r="D255" s="25">
        <v>17.756666666666664</v>
      </c>
      <c r="E255" s="41">
        <v>11.9</v>
      </c>
      <c r="F255" s="17">
        <v>23.6</v>
      </c>
      <c r="G255">
        <f ca="1"/>
        <v>17.75</v>
      </c>
      <c r="H255">
        <f ca="1"/>
        <v>11.9</v>
      </c>
      <c r="K255" t="e">
        <f ca="1"/>
        <v>#N/A</v>
      </c>
      <c r="L255" t="e">
        <f ca="1"/>
        <v>#N/A</v>
      </c>
    </row>
    <row r="256" spans="1:12" x14ac:dyDescent="0.25">
      <c r="A256" s="43" t="s">
        <v>9</v>
      </c>
      <c r="B256" s="16">
        <v>44451</v>
      </c>
      <c r="C256" s="42">
        <v>18.100000000000001</v>
      </c>
      <c r="D256" s="25">
        <v>17.756666666666664</v>
      </c>
      <c r="E256" s="41">
        <v>10.4</v>
      </c>
      <c r="F256" s="17">
        <v>25.8</v>
      </c>
      <c r="G256">
        <f ca="1"/>
        <v>18.100000000000001</v>
      </c>
      <c r="H256">
        <f ca="1"/>
        <v>10.4</v>
      </c>
      <c r="K256" t="e">
        <f ca="1"/>
        <v>#N/A</v>
      </c>
      <c r="L256" t="e">
        <f ca="1"/>
        <v>#N/A</v>
      </c>
    </row>
    <row r="257" spans="1:12" x14ac:dyDescent="0.25">
      <c r="A257" s="43" t="s">
        <v>10</v>
      </c>
      <c r="B257" s="16">
        <v>44452</v>
      </c>
      <c r="C257" s="42">
        <v>19.5</v>
      </c>
      <c r="D257" s="25">
        <v>17.756666666666664</v>
      </c>
      <c r="E257" s="41">
        <v>11.6</v>
      </c>
      <c r="F257" s="17">
        <v>27.4</v>
      </c>
      <c r="G257" t="str">
        <f ca="1"/>
        <v>- -</v>
      </c>
      <c r="H257" t="str">
        <f ca="1"/>
        <v>- -</v>
      </c>
      <c r="K257" t="e">
        <f ca="1"/>
        <v>#N/A</v>
      </c>
      <c r="L257" t="e">
        <f ca="1"/>
        <v>#N/A</v>
      </c>
    </row>
    <row r="258" spans="1:12" x14ac:dyDescent="0.25">
      <c r="A258" s="43" t="s">
        <v>6</v>
      </c>
      <c r="B258" s="16">
        <v>44453</v>
      </c>
      <c r="C258" s="42">
        <v>21.95</v>
      </c>
      <c r="D258" s="25">
        <v>17.756666666666664</v>
      </c>
      <c r="E258" s="41">
        <v>17.7</v>
      </c>
      <c r="F258" s="17">
        <v>26.2</v>
      </c>
      <c r="G258" t="str">
        <f ca="1"/>
        <v>- -</v>
      </c>
      <c r="H258" t="str">
        <f ca="1"/>
        <v>- -</v>
      </c>
      <c r="K258" t="e">
        <f ca="1"/>
        <v>#N/A</v>
      </c>
      <c r="L258" t="e">
        <f ca="1"/>
        <v>#N/A</v>
      </c>
    </row>
    <row r="259" spans="1:12" x14ac:dyDescent="0.25">
      <c r="A259" s="43" t="s">
        <v>11</v>
      </c>
      <c r="B259" s="16">
        <v>44454</v>
      </c>
      <c r="C259" s="42">
        <v>20</v>
      </c>
      <c r="D259" s="25">
        <v>17.756666666666664</v>
      </c>
      <c r="E259" s="41">
        <v>16.899999999999999</v>
      </c>
      <c r="F259" s="17">
        <v>23.1</v>
      </c>
      <c r="G259" t="str">
        <f ca="1"/>
        <v>- -</v>
      </c>
      <c r="H259" t="str">
        <f ca="1"/>
        <v>- -</v>
      </c>
      <c r="K259" t="e">
        <f ca="1"/>
        <v>#N/A</v>
      </c>
      <c r="L259" t="e">
        <f ca="1"/>
        <v>#N/A</v>
      </c>
    </row>
    <row r="260" spans="1:12" x14ac:dyDescent="0.25">
      <c r="A260" s="43" t="s">
        <v>12</v>
      </c>
      <c r="B260" s="16">
        <v>44455</v>
      </c>
      <c r="C260" s="42">
        <v>17.8</v>
      </c>
      <c r="D260" s="25">
        <v>17.756666666666664</v>
      </c>
      <c r="E260" s="41">
        <v>13.8</v>
      </c>
      <c r="F260" s="17">
        <v>21.8</v>
      </c>
      <c r="G260" t="str">
        <f ca="1"/>
        <v>- -</v>
      </c>
      <c r="H260" t="str">
        <f ca="1"/>
        <v>- -</v>
      </c>
      <c r="K260" t="e">
        <f ca="1"/>
        <v>#N/A</v>
      </c>
      <c r="L260" t="e">
        <f ca="1"/>
        <v>#N/A</v>
      </c>
    </row>
    <row r="261" spans="1:12" x14ac:dyDescent="0.25">
      <c r="A261" s="43" t="s">
        <v>7</v>
      </c>
      <c r="B261" s="16">
        <v>44456</v>
      </c>
      <c r="C261" s="42">
        <v>17.25</v>
      </c>
      <c r="D261" s="25">
        <v>17.756666666666664</v>
      </c>
      <c r="E261" s="41">
        <v>13.6</v>
      </c>
      <c r="F261" s="17">
        <v>20.9</v>
      </c>
      <c r="G261">
        <f ca="1"/>
        <v>17.25</v>
      </c>
      <c r="H261">
        <f ca="1"/>
        <v>13.6</v>
      </c>
      <c r="K261" t="e">
        <f ca="1"/>
        <v>#N/A</v>
      </c>
      <c r="L261" t="e">
        <f ca="1"/>
        <v>#N/A</v>
      </c>
    </row>
    <row r="262" spans="1:12" x14ac:dyDescent="0.25">
      <c r="A262" s="43" t="s">
        <v>8</v>
      </c>
      <c r="B262" s="16">
        <v>44457</v>
      </c>
      <c r="C262" s="42">
        <v>13.75</v>
      </c>
      <c r="D262" s="25">
        <v>17.756666666666664</v>
      </c>
      <c r="E262" s="41">
        <v>10.8</v>
      </c>
      <c r="F262" s="17">
        <v>16.7</v>
      </c>
      <c r="G262">
        <f ca="1"/>
        <v>13.75</v>
      </c>
      <c r="H262">
        <f ca="1"/>
        <v>10.8</v>
      </c>
      <c r="K262" t="e">
        <f ca="1"/>
        <v>#N/A</v>
      </c>
      <c r="L262" t="e">
        <f ca="1"/>
        <v>#N/A</v>
      </c>
    </row>
    <row r="263" spans="1:12" x14ac:dyDescent="0.25">
      <c r="A263" s="43" t="s">
        <v>9</v>
      </c>
      <c r="B263" s="16">
        <v>44458</v>
      </c>
      <c r="C263" s="42">
        <v>14.4</v>
      </c>
      <c r="D263" s="25">
        <v>17.756666666666664</v>
      </c>
      <c r="E263" s="41">
        <v>11.2</v>
      </c>
      <c r="F263" s="17">
        <v>17.600000000000001</v>
      </c>
      <c r="G263">
        <f ca="1"/>
        <v>14.4</v>
      </c>
      <c r="H263">
        <f ca="1"/>
        <v>11.2</v>
      </c>
      <c r="K263" t="e">
        <f ca="1"/>
        <v>#N/A</v>
      </c>
      <c r="L263" t="e">
        <f ca="1"/>
        <v>#N/A</v>
      </c>
    </row>
    <row r="264" spans="1:12" x14ac:dyDescent="0.25">
      <c r="A264" s="43" t="s">
        <v>10</v>
      </c>
      <c r="B264" s="16">
        <v>44459</v>
      </c>
      <c r="C264" s="42">
        <v>13.4</v>
      </c>
      <c r="D264" s="25">
        <v>17.756666666666664</v>
      </c>
      <c r="E264" s="41">
        <v>11.4</v>
      </c>
      <c r="F264" s="17">
        <v>15.4</v>
      </c>
      <c r="G264" t="str">
        <f ca="1"/>
        <v>- -</v>
      </c>
      <c r="H264" t="str">
        <f ca="1"/>
        <v>- -</v>
      </c>
      <c r="K264" t="e">
        <f ca="1"/>
        <v>#N/A</v>
      </c>
      <c r="L264" t="e">
        <f ca="1"/>
        <v>#N/A</v>
      </c>
    </row>
    <row r="265" spans="1:12" x14ac:dyDescent="0.25">
      <c r="A265" s="43" t="s">
        <v>6</v>
      </c>
      <c r="B265" s="16">
        <v>44460</v>
      </c>
      <c r="C265" s="42">
        <v>15.85</v>
      </c>
      <c r="D265" s="25">
        <v>17.756666666666664</v>
      </c>
      <c r="E265" s="41">
        <v>10.8</v>
      </c>
      <c r="F265" s="17">
        <v>20.9</v>
      </c>
      <c r="G265" t="str">
        <f ca="1"/>
        <v>- -</v>
      </c>
      <c r="H265" t="str">
        <f ca="1"/>
        <v>- -</v>
      </c>
      <c r="K265" t="e">
        <f ca="1"/>
        <v>#N/A</v>
      </c>
      <c r="L265" t="e">
        <f ca="1"/>
        <v>#N/A</v>
      </c>
    </row>
    <row r="266" spans="1:12" x14ac:dyDescent="0.25">
      <c r="A266" s="43" t="s">
        <v>11</v>
      </c>
      <c r="B266" s="16">
        <v>44461</v>
      </c>
      <c r="C266" s="42">
        <v>15.55</v>
      </c>
      <c r="D266" s="25">
        <v>17.756666666666664</v>
      </c>
      <c r="E266" s="41">
        <v>8.4</v>
      </c>
      <c r="F266" s="17">
        <v>22.7</v>
      </c>
      <c r="G266" t="str">
        <f ca="1"/>
        <v>- -</v>
      </c>
      <c r="H266" t="str">
        <f ca="1"/>
        <v>- -</v>
      </c>
      <c r="K266" t="e">
        <f ca="1"/>
        <v>#N/A</v>
      </c>
      <c r="L266" t="e">
        <f ca="1"/>
        <v>#N/A</v>
      </c>
    </row>
    <row r="267" spans="1:12" x14ac:dyDescent="0.25">
      <c r="A267" s="43" t="s">
        <v>12</v>
      </c>
      <c r="B267" s="16">
        <v>44462</v>
      </c>
      <c r="C267" s="42">
        <v>15.5</v>
      </c>
      <c r="D267" s="25">
        <v>17.756666666666664</v>
      </c>
      <c r="E267" s="41">
        <v>7.1</v>
      </c>
      <c r="F267" s="17">
        <v>23.9</v>
      </c>
      <c r="G267" t="str">
        <f ca="1"/>
        <v>- -</v>
      </c>
      <c r="H267" t="str">
        <f ca="1"/>
        <v>- -</v>
      </c>
      <c r="K267" t="e">
        <f ca="1"/>
        <v>#N/A</v>
      </c>
      <c r="L267" t="e">
        <f ca="1"/>
        <v>#N/A</v>
      </c>
    </row>
    <row r="268" spans="1:12" x14ac:dyDescent="0.25">
      <c r="A268" s="43" t="s">
        <v>7</v>
      </c>
      <c r="B268" s="16">
        <v>44463</v>
      </c>
      <c r="C268" s="42">
        <v>16.5</v>
      </c>
      <c r="D268" s="25">
        <v>17.756666666666664</v>
      </c>
      <c r="E268" s="41">
        <v>8.8000000000000007</v>
      </c>
      <c r="F268" s="17">
        <v>24.2</v>
      </c>
      <c r="G268">
        <f ca="1"/>
        <v>16.5</v>
      </c>
      <c r="H268">
        <f ca="1"/>
        <v>8.8000000000000007</v>
      </c>
      <c r="K268" t="e">
        <f ca="1"/>
        <v>#N/A</v>
      </c>
      <c r="L268" t="e">
        <f ca="1"/>
        <v>#N/A</v>
      </c>
    </row>
    <row r="269" spans="1:12" x14ac:dyDescent="0.25">
      <c r="A269" s="43" t="s">
        <v>8</v>
      </c>
      <c r="B269" s="16">
        <v>44464</v>
      </c>
      <c r="C269" s="42">
        <v>18.350000000000001</v>
      </c>
      <c r="D269" s="25">
        <v>17.756666666666664</v>
      </c>
      <c r="E269" s="41">
        <v>12.4</v>
      </c>
      <c r="F269" s="17">
        <v>24.3</v>
      </c>
      <c r="G269">
        <f ca="1"/>
        <v>18.350000000000001</v>
      </c>
      <c r="H269">
        <f ca="1"/>
        <v>12.4</v>
      </c>
      <c r="K269" t="e">
        <f ca="1"/>
        <v>#N/A</v>
      </c>
      <c r="L269" t="e">
        <f ca="1"/>
        <v>#N/A</v>
      </c>
    </row>
    <row r="270" spans="1:12" x14ac:dyDescent="0.25">
      <c r="A270" s="43" t="s">
        <v>9</v>
      </c>
      <c r="B270" s="16">
        <v>44465</v>
      </c>
      <c r="C270" s="42">
        <v>17.25</v>
      </c>
      <c r="D270" s="25">
        <v>17.756666666666664</v>
      </c>
      <c r="E270" s="41">
        <v>14.1</v>
      </c>
      <c r="F270" s="17">
        <v>20.399999999999999</v>
      </c>
      <c r="G270">
        <f ca="1"/>
        <v>17.25</v>
      </c>
      <c r="H270">
        <f ca="1"/>
        <v>14.1</v>
      </c>
      <c r="K270" t="e">
        <f ca="1"/>
        <v>#N/A</v>
      </c>
      <c r="L270" t="e">
        <f ca="1"/>
        <v>#N/A</v>
      </c>
    </row>
    <row r="271" spans="1:12" x14ac:dyDescent="0.25">
      <c r="A271" s="43" t="s">
        <v>10</v>
      </c>
      <c r="B271" s="16">
        <v>44466</v>
      </c>
      <c r="C271" s="42">
        <v>15.9</v>
      </c>
      <c r="D271" s="25">
        <v>17.756666666666664</v>
      </c>
      <c r="E271" s="41">
        <v>12.2</v>
      </c>
      <c r="F271" s="17">
        <v>19.600000000000001</v>
      </c>
      <c r="G271" t="str">
        <f ca="1"/>
        <v>- -</v>
      </c>
      <c r="H271" t="str">
        <f ca="1"/>
        <v>- -</v>
      </c>
      <c r="K271" t="e">
        <f ca="1"/>
        <v>#N/A</v>
      </c>
      <c r="L271" t="e">
        <f ca="1"/>
        <v>#N/A</v>
      </c>
    </row>
    <row r="272" spans="1:12" x14ac:dyDescent="0.25">
      <c r="A272" s="43" t="s">
        <v>6</v>
      </c>
      <c r="B272" s="16">
        <v>44467</v>
      </c>
      <c r="C272" s="42">
        <v>11.799999999999999</v>
      </c>
      <c r="D272" s="25">
        <v>17.756666666666664</v>
      </c>
      <c r="E272" s="41">
        <v>5.2</v>
      </c>
      <c r="F272" s="17">
        <v>18.399999999999999</v>
      </c>
      <c r="G272" t="str">
        <f ca="1"/>
        <v>- -</v>
      </c>
      <c r="H272" t="str">
        <f ca="1"/>
        <v>- -</v>
      </c>
      <c r="K272" t="e">
        <f ca="1"/>
        <v>#N/A</v>
      </c>
      <c r="L272" t="e">
        <f ca="1"/>
        <v>#N/A</v>
      </c>
    </row>
    <row r="273" spans="1:12" x14ac:dyDescent="0.25">
      <c r="A273" s="43" t="s">
        <v>11</v>
      </c>
      <c r="B273" s="16">
        <v>44468</v>
      </c>
      <c r="C273" s="42">
        <v>14.75</v>
      </c>
      <c r="D273" s="25">
        <v>17.756666666666664</v>
      </c>
      <c r="E273" s="41">
        <v>11.9</v>
      </c>
      <c r="F273" s="17">
        <v>17.600000000000001</v>
      </c>
      <c r="G273" t="str">
        <f ca="1"/>
        <v>- -</v>
      </c>
      <c r="H273" t="str">
        <f ca="1"/>
        <v>- -</v>
      </c>
      <c r="K273" t="e">
        <f ca="1"/>
        <v>#N/A</v>
      </c>
      <c r="L273" t="e">
        <f ca="1"/>
        <v>#N/A</v>
      </c>
    </row>
    <row r="274" spans="1:12" ht="16.5" thickBot="1" x14ac:dyDescent="0.3">
      <c r="A274" s="44" t="s">
        <v>12</v>
      </c>
      <c r="B274" s="19">
        <v>44469</v>
      </c>
      <c r="C274" s="20">
        <v>11.649999999999999</v>
      </c>
      <c r="D274" s="21">
        <v>17.756666666666664</v>
      </c>
      <c r="E274" s="21">
        <v>4.0999999999999996</v>
      </c>
      <c r="F274" s="21">
        <v>19.2</v>
      </c>
      <c r="G274" t="str">
        <f ca="1"/>
        <v>- -</v>
      </c>
      <c r="H274" t="str">
        <f ca="1"/>
        <v>- -</v>
      </c>
      <c r="K274" t="e">
        <f ca="1"/>
        <v>#N/A</v>
      </c>
      <c r="L274" t="e">
        <f ca="1"/>
        <v>#N/A</v>
      </c>
    </row>
    <row r="275" spans="1:12" ht="16.5" thickTop="1" x14ac:dyDescent="0.25">
      <c r="A275" s="45" t="s">
        <v>7</v>
      </c>
      <c r="B275" s="11">
        <v>44470</v>
      </c>
      <c r="C275" s="42">
        <v>10.65</v>
      </c>
      <c r="D275" s="25">
        <v>11.985483870967736</v>
      </c>
      <c r="E275" s="12">
        <v>4.2</v>
      </c>
      <c r="F275" s="14">
        <v>17.100000000000001</v>
      </c>
      <c r="G275">
        <f ca="1"/>
        <v>10.65</v>
      </c>
      <c r="H275">
        <f ca="1"/>
        <v>4.2</v>
      </c>
      <c r="K275" t="e">
        <f ca="1"/>
        <v>#N/A</v>
      </c>
      <c r="L275" t="e">
        <f ca="1"/>
        <v>#N/A</v>
      </c>
    </row>
    <row r="276" spans="1:12" x14ac:dyDescent="0.25">
      <c r="A276" s="43" t="s">
        <v>8</v>
      </c>
      <c r="B276" s="16">
        <v>44471</v>
      </c>
      <c r="C276" s="42">
        <v>15.549999999999999</v>
      </c>
      <c r="D276" s="25">
        <v>11.985483870967736</v>
      </c>
      <c r="E276" s="41">
        <v>11.2</v>
      </c>
      <c r="F276" s="17">
        <v>19.899999999999999</v>
      </c>
      <c r="G276">
        <f ca="1"/>
        <v>15.549999999999999</v>
      </c>
      <c r="H276">
        <f ca="1"/>
        <v>11.2</v>
      </c>
      <c r="K276" t="e">
        <f ca="1"/>
        <v>#N/A</v>
      </c>
      <c r="L276" t="e">
        <f ca="1"/>
        <v>#N/A</v>
      </c>
    </row>
    <row r="277" spans="1:12" x14ac:dyDescent="0.25">
      <c r="A277" s="43" t="s">
        <v>9</v>
      </c>
      <c r="B277" s="16">
        <v>44472</v>
      </c>
      <c r="C277" s="42">
        <v>15.15</v>
      </c>
      <c r="D277" s="25">
        <v>11.985483870967736</v>
      </c>
      <c r="E277" s="41">
        <v>11.7</v>
      </c>
      <c r="F277" s="17">
        <v>18.600000000000001</v>
      </c>
      <c r="G277">
        <f ca="1"/>
        <v>15.15</v>
      </c>
      <c r="H277">
        <f ca="1"/>
        <v>11.7</v>
      </c>
      <c r="K277" t="e">
        <f ca="1"/>
        <v>#N/A</v>
      </c>
      <c r="L277" t="e">
        <f ca="1"/>
        <v>#N/A</v>
      </c>
    </row>
    <row r="278" spans="1:12" x14ac:dyDescent="0.25">
      <c r="A278" s="43" t="s">
        <v>10</v>
      </c>
      <c r="B278" s="16">
        <v>44473</v>
      </c>
      <c r="C278" s="42">
        <v>12.75</v>
      </c>
      <c r="D278" s="25">
        <v>11.985483870967736</v>
      </c>
      <c r="E278" s="41">
        <v>9.8000000000000007</v>
      </c>
      <c r="F278" s="17">
        <v>15.7</v>
      </c>
      <c r="G278" t="str">
        <f ca="1"/>
        <v>- -</v>
      </c>
      <c r="H278" t="str">
        <f ca="1"/>
        <v>- -</v>
      </c>
      <c r="K278" t="e">
        <f ca="1"/>
        <v>#N/A</v>
      </c>
      <c r="L278" t="e">
        <f ca="1"/>
        <v>#N/A</v>
      </c>
    </row>
    <row r="279" spans="1:12" x14ac:dyDescent="0.25">
      <c r="A279" s="43" t="s">
        <v>6</v>
      </c>
      <c r="B279" s="16">
        <v>44474</v>
      </c>
      <c r="C279" s="42">
        <v>12.649999999999999</v>
      </c>
      <c r="D279" s="25">
        <v>11.985483870967736</v>
      </c>
      <c r="E279" s="41">
        <v>10.7</v>
      </c>
      <c r="F279" s="17">
        <v>14.6</v>
      </c>
      <c r="G279" t="str">
        <f ca="1"/>
        <v>- -</v>
      </c>
      <c r="H279" t="str">
        <f ca="1"/>
        <v>- -</v>
      </c>
      <c r="K279" t="e">
        <f ca="1"/>
        <v>#N/A</v>
      </c>
      <c r="L279" t="e">
        <f ca="1"/>
        <v>#N/A</v>
      </c>
    </row>
    <row r="280" spans="1:12" x14ac:dyDescent="0.25">
      <c r="A280" s="43" t="s">
        <v>11</v>
      </c>
      <c r="B280" s="16">
        <v>44475</v>
      </c>
      <c r="C280" s="41">
        <v>10.55</v>
      </c>
      <c r="D280" s="17">
        <v>11.985483870967736</v>
      </c>
      <c r="E280" s="41">
        <v>5.7</v>
      </c>
      <c r="F280" s="17">
        <v>15.4</v>
      </c>
      <c r="G280" t="str">
        <f ca="1"/>
        <v>- -</v>
      </c>
      <c r="H280" t="str">
        <f ca="1"/>
        <v>- -</v>
      </c>
      <c r="K280" t="e">
        <f ca="1"/>
        <v>#N/A</v>
      </c>
      <c r="L280" t="e">
        <f ca="1"/>
        <v>#N/A</v>
      </c>
    </row>
    <row r="281" spans="1:12" x14ac:dyDescent="0.25">
      <c r="A281" s="43" t="s">
        <v>12</v>
      </c>
      <c r="B281" s="16">
        <v>44476</v>
      </c>
      <c r="C281" s="41">
        <v>10.200000000000001</v>
      </c>
      <c r="D281" s="17">
        <v>11.985483870967736</v>
      </c>
      <c r="E281" s="41">
        <v>2.8</v>
      </c>
      <c r="F281" s="17">
        <v>17.600000000000001</v>
      </c>
      <c r="G281" t="str">
        <f ca="1"/>
        <v>- -</v>
      </c>
      <c r="H281" t="str">
        <f ca="1"/>
        <v>- -</v>
      </c>
      <c r="K281" t="e">
        <f ca="1"/>
        <v>#N/A</v>
      </c>
      <c r="L281" t="e">
        <f ca="1"/>
        <v>#N/A</v>
      </c>
    </row>
    <row r="282" spans="1:12" x14ac:dyDescent="0.25">
      <c r="A282" s="43" t="s">
        <v>7</v>
      </c>
      <c r="B282" s="16">
        <v>44477</v>
      </c>
      <c r="C282" s="41">
        <v>11.85</v>
      </c>
      <c r="D282" s="17">
        <v>11.985483870967736</v>
      </c>
      <c r="E282" s="41">
        <v>6</v>
      </c>
      <c r="F282" s="17">
        <v>17.7</v>
      </c>
      <c r="G282">
        <f ca="1"/>
        <v>11.85</v>
      </c>
      <c r="H282">
        <f ca="1"/>
        <v>6</v>
      </c>
      <c r="K282" t="e">
        <f ca="1"/>
        <v>#N/A</v>
      </c>
      <c r="L282" t="e">
        <f ca="1"/>
        <v>#N/A</v>
      </c>
    </row>
    <row r="283" spans="1:12" x14ac:dyDescent="0.25">
      <c r="A283" s="43" t="s">
        <v>8</v>
      </c>
      <c r="B283" s="16">
        <v>44478</v>
      </c>
      <c r="C283" s="41">
        <v>11.85</v>
      </c>
      <c r="D283" s="17">
        <v>11.985483870967736</v>
      </c>
      <c r="E283" s="41">
        <v>5.3</v>
      </c>
      <c r="F283" s="17">
        <v>18.399999999999999</v>
      </c>
      <c r="G283">
        <f ca="1"/>
        <v>11.85</v>
      </c>
      <c r="H283">
        <f ca="1"/>
        <v>5.3</v>
      </c>
      <c r="K283" t="e">
        <f ca="1"/>
        <v>#N/A</v>
      </c>
      <c r="L283" t="e">
        <f ca="1"/>
        <v>#N/A</v>
      </c>
    </row>
    <row r="284" spans="1:12" x14ac:dyDescent="0.25">
      <c r="A284" s="43" t="s">
        <v>9</v>
      </c>
      <c r="B284" s="16">
        <v>44479</v>
      </c>
      <c r="C284" s="41">
        <v>11.149999999999999</v>
      </c>
      <c r="D284" s="17">
        <v>11.985483870967736</v>
      </c>
      <c r="E284" s="41">
        <v>4.0999999999999996</v>
      </c>
      <c r="F284" s="17">
        <v>18.2</v>
      </c>
      <c r="G284">
        <f ca="1"/>
        <v>11.149999999999999</v>
      </c>
      <c r="H284">
        <f ca="1"/>
        <v>4.0999999999999996</v>
      </c>
      <c r="K284" t="e">
        <f ca="1"/>
        <v>#N/A</v>
      </c>
      <c r="L284" t="e">
        <f ca="1"/>
        <v>#N/A</v>
      </c>
    </row>
    <row r="285" spans="1:12" x14ac:dyDescent="0.25">
      <c r="A285" s="43" t="s">
        <v>10</v>
      </c>
      <c r="B285" s="16">
        <v>44480</v>
      </c>
      <c r="C285" s="41">
        <v>10.95</v>
      </c>
      <c r="D285" s="17">
        <v>11.985483870967736</v>
      </c>
      <c r="E285" s="41">
        <v>4.0999999999999996</v>
      </c>
      <c r="F285" s="17">
        <v>17.8</v>
      </c>
      <c r="G285" t="str">
        <f ca="1"/>
        <v>- -</v>
      </c>
      <c r="H285" t="str">
        <f ca="1"/>
        <v>- -</v>
      </c>
      <c r="K285" t="e">
        <f ca="1"/>
        <v>#N/A</v>
      </c>
      <c r="L285" t="e">
        <f ca="1"/>
        <v>#N/A</v>
      </c>
    </row>
    <row r="286" spans="1:12" x14ac:dyDescent="0.25">
      <c r="A286" s="43" t="s">
        <v>6</v>
      </c>
      <c r="B286" s="16">
        <v>44481</v>
      </c>
      <c r="C286" s="41">
        <v>11.100000000000001</v>
      </c>
      <c r="D286" s="17">
        <v>11.985483870967736</v>
      </c>
      <c r="E286" s="41">
        <v>5.6</v>
      </c>
      <c r="F286" s="17">
        <v>16.600000000000001</v>
      </c>
      <c r="G286" t="str">
        <f ca="1"/>
        <v>- -</v>
      </c>
      <c r="H286" t="str">
        <f ca="1"/>
        <v>- -</v>
      </c>
      <c r="K286" t="e">
        <f ca="1"/>
        <v>#N/A</v>
      </c>
      <c r="L286" t="e">
        <f ca="1"/>
        <v>#N/A</v>
      </c>
    </row>
    <row r="287" spans="1:12" x14ac:dyDescent="0.25">
      <c r="A287" s="43" t="s">
        <v>11</v>
      </c>
      <c r="B287" s="16">
        <v>44482</v>
      </c>
      <c r="C287" s="41">
        <v>10.5</v>
      </c>
      <c r="D287" s="17">
        <v>11.985483870967736</v>
      </c>
      <c r="E287" s="41">
        <v>6.1</v>
      </c>
      <c r="F287" s="17">
        <v>14.9</v>
      </c>
      <c r="G287" t="str">
        <f ca="1"/>
        <v>- -</v>
      </c>
      <c r="H287" t="str">
        <f ca="1"/>
        <v>- -</v>
      </c>
      <c r="K287" t="e">
        <f ca="1"/>
        <v>#N/A</v>
      </c>
      <c r="L287" t="e">
        <f ca="1"/>
        <v>#N/A</v>
      </c>
    </row>
    <row r="288" spans="1:12" x14ac:dyDescent="0.25">
      <c r="A288" s="43" t="s">
        <v>12</v>
      </c>
      <c r="B288" s="16">
        <v>44483</v>
      </c>
      <c r="C288" s="41">
        <v>9.7000000000000011</v>
      </c>
      <c r="D288" s="17">
        <v>11.985483870967736</v>
      </c>
      <c r="E288" s="41">
        <v>0.3</v>
      </c>
      <c r="F288" s="17">
        <v>19.100000000000001</v>
      </c>
      <c r="G288" t="str">
        <f ca="1"/>
        <v>- -</v>
      </c>
      <c r="H288" t="str">
        <f ca="1"/>
        <v>- -</v>
      </c>
      <c r="K288" t="e">
        <f ca="1"/>
        <v>#N/A</v>
      </c>
      <c r="L288" t="e">
        <f ca="1"/>
        <v>#N/A</v>
      </c>
    </row>
    <row r="289" spans="1:12" x14ac:dyDescent="0.25">
      <c r="A289" s="43" t="s">
        <v>7</v>
      </c>
      <c r="B289" s="16">
        <v>44484</v>
      </c>
      <c r="C289" s="41">
        <v>10.549999999999999</v>
      </c>
      <c r="D289" s="17">
        <v>11.985483870967736</v>
      </c>
      <c r="E289" s="41">
        <v>2.2000000000000002</v>
      </c>
      <c r="F289" s="17">
        <v>18.899999999999999</v>
      </c>
      <c r="G289">
        <f ca="1"/>
        <v>10.549999999999999</v>
      </c>
      <c r="H289">
        <f ca="1"/>
        <v>2.2000000000000002</v>
      </c>
      <c r="K289" t="e">
        <f ca="1"/>
        <v>#N/A</v>
      </c>
      <c r="L289" t="e">
        <f ca="1"/>
        <v>#N/A</v>
      </c>
    </row>
    <row r="290" spans="1:12" x14ac:dyDescent="0.25">
      <c r="A290" s="43" t="s">
        <v>8</v>
      </c>
      <c r="B290" s="16">
        <v>44485</v>
      </c>
      <c r="C290" s="41">
        <v>10.200000000000001</v>
      </c>
      <c r="D290" s="17">
        <v>11.985483870967736</v>
      </c>
      <c r="E290" s="41">
        <v>2.2999999999999998</v>
      </c>
      <c r="F290" s="17">
        <v>18.100000000000001</v>
      </c>
      <c r="G290">
        <f ca="1"/>
        <v>10.200000000000001</v>
      </c>
      <c r="H290">
        <f ca="1"/>
        <v>2.2999999999999998</v>
      </c>
      <c r="K290" t="e">
        <f ca="1"/>
        <v>#N/A</v>
      </c>
      <c r="L290" t="e">
        <f ca="1"/>
        <v>#N/A</v>
      </c>
    </row>
    <row r="291" spans="1:12" x14ac:dyDescent="0.25">
      <c r="A291" s="43" t="s">
        <v>9</v>
      </c>
      <c r="B291" s="16">
        <v>44486</v>
      </c>
      <c r="C291" s="12">
        <v>12.35</v>
      </c>
      <c r="D291" s="14">
        <v>11.985483870967736</v>
      </c>
      <c r="E291" s="41">
        <v>4.7</v>
      </c>
      <c r="F291" s="17">
        <v>20</v>
      </c>
      <c r="G291">
        <f ca="1"/>
        <v>12.35</v>
      </c>
      <c r="H291">
        <f ca="1"/>
        <v>4.7</v>
      </c>
      <c r="K291" t="e">
        <f ca="1"/>
        <v>#N/A</v>
      </c>
      <c r="L291" t="e">
        <f ca="1"/>
        <v>#N/A</v>
      </c>
    </row>
    <row r="292" spans="1:12" x14ac:dyDescent="0.25">
      <c r="A292" s="43" t="s">
        <v>10</v>
      </c>
      <c r="B292" s="16">
        <v>44487</v>
      </c>
      <c r="C292" s="41">
        <v>12.75</v>
      </c>
      <c r="D292" s="17">
        <v>11.985483870967736</v>
      </c>
      <c r="E292" s="41">
        <v>5.9</v>
      </c>
      <c r="F292" s="17">
        <v>19.600000000000001</v>
      </c>
      <c r="G292" t="str">
        <f ca="1"/>
        <v>- -</v>
      </c>
      <c r="H292" t="str">
        <f ca="1"/>
        <v>- -</v>
      </c>
      <c r="K292" t="e">
        <f ca="1"/>
        <v>#N/A</v>
      </c>
      <c r="L292" t="e">
        <f ca="1"/>
        <v>#N/A</v>
      </c>
    </row>
    <row r="293" spans="1:12" x14ac:dyDescent="0.25">
      <c r="A293" s="43" t="s">
        <v>6</v>
      </c>
      <c r="B293" s="16">
        <v>44488</v>
      </c>
      <c r="C293" s="41">
        <v>15.049999999999999</v>
      </c>
      <c r="D293" s="17">
        <v>11.985483870967736</v>
      </c>
      <c r="E293" s="41">
        <v>9.6999999999999993</v>
      </c>
      <c r="F293" s="17">
        <v>20.399999999999999</v>
      </c>
      <c r="G293" t="str">
        <f ca="1"/>
        <v>- -</v>
      </c>
      <c r="H293" t="str">
        <f ca="1"/>
        <v>- -</v>
      </c>
      <c r="K293" t="e">
        <f ca="1"/>
        <v>#N/A</v>
      </c>
      <c r="L293" t="e">
        <f ca="1"/>
        <v>#N/A</v>
      </c>
    </row>
    <row r="294" spans="1:12" x14ac:dyDescent="0.25">
      <c r="A294" s="43" t="s">
        <v>11</v>
      </c>
      <c r="B294" s="16">
        <v>44489</v>
      </c>
      <c r="C294" s="41">
        <v>17.350000000000001</v>
      </c>
      <c r="D294" s="17">
        <v>11.985483870967736</v>
      </c>
      <c r="E294" s="41">
        <v>14.5</v>
      </c>
      <c r="F294" s="17">
        <v>20.2</v>
      </c>
      <c r="G294" t="str">
        <f ca="1"/>
        <v>- -</v>
      </c>
      <c r="H294" t="str">
        <f ca="1"/>
        <v>- -</v>
      </c>
      <c r="K294" t="e">
        <f ca="1"/>
        <v>#N/A</v>
      </c>
      <c r="L294" t="e">
        <f ca="1"/>
        <v>#N/A</v>
      </c>
    </row>
    <row r="295" spans="1:12" x14ac:dyDescent="0.25">
      <c r="A295" s="43" t="s">
        <v>12</v>
      </c>
      <c r="B295" s="16">
        <v>44490</v>
      </c>
      <c r="C295" s="41">
        <v>13.3</v>
      </c>
      <c r="D295" s="17">
        <v>11.985483870967736</v>
      </c>
      <c r="E295" s="41">
        <v>10.3</v>
      </c>
      <c r="F295" s="17">
        <v>16.3</v>
      </c>
      <c r="G295" t="str">
        <f ca="1"/>
        <v>- -</v>
      </c>
      <c r="H295" t="str">
        <f ca="1"/>
        <v>- -</v>
      </c>
      <c r="K295" t="e">
        <f ca="1"/>
        <v>#N/A</v>
      </c>
      <c r="L295" t="e">
        <f ca="1"/>
        <v>#N/A</v>
      </c>
    </row>
    <row r="296" spans="1:12" x14ac:dyDescent="0.25">
      <c r="A296" s="43" t="s">
        <v>7</v>
      </c>
      <c r="B296" s="16">
        <v>44491</v>
      </c>
      <c r="C296" s="41">
        <v>10.85</v>
      </c>
      <c r="D296" s="17">
        <v>11.985483870967736</v>
      </c>
      <c r="E296" s="41">
        <v>8.1</v>
      </c>
      <c r="F296" s="17">
        <v>13.6</v>
      </c>
      <c r="G296">
        <f ca="1"/>
        <v>10.85</v>
      </c>
      <c r="H296">
        <f ca="1"/>
        <v>8.1</v>
      </c>
      <c r="K296" t="e">
        <f ca="1"/>
        <v>#N/A</v>
      </c>
      <c r="L296" t="e">
        <f ca="1"/>
        <v>#N/A</v>
      </c>
    </row>
    <row r="297" spans="1:12" x14ac:dyDescent="0.25">
      <c r="A297" s="43" t="s">
        <v>8</v>
      </c>
      <c r="B297" s="16">
        <v>44492</v>
      </c>
      <c r="C297" s="41">
        <v>7.8000000000000007</v>
      </c>
      <c r="D297" s="17">
        <v>11.985483870967736</v>
      </c>
      <c r="E297" s="41">
        <v>1.3</v>
      </c>
      <c r="F297" s="17">
        <v>14.3</v>
      </c>
      <c r="G297">
        <f ca="1"/>
        <v>7.8000000000000007</v>
      </c>
      <c r="H297">
        <f ca="1"/>
        <v>1.3</v>
      </c>
      <c r="K297" t="e">
        <f ca="1"/>
        <v>#N/A</v>
      </c>
      <c r="L297" t="e">
        <f ca="1"/>
        <v>#N/A</v>
      </c>
    </row>
    <row r="298" spans="1:12" x14ac:dyDescent="0.25">
      <c r="A298" s="43" t="s">
        <v>9</v>
      </c>
      <c r="B298" s="16">
        <v>44493</v>
      </c>
      <c r="C298" s="41">
        <v>9.15</v>
      </c>
      <c r="D298" s="17">
        <v>11.985483870967736</v>
      </c>
      <c r="E298" s="41">
        <v>0.8</v>
      </c>
      <c r="F298" s="17">
        <v>17.5</v>
      </c>
      <c r="G298">
        <f ca="1"/>
        <v>9.15</v>
      </c>
      <c r="H298">
        <f ca="1"/>
        <v>0.8</v>
      </c>
      <c r="K298" t="e">
        <f ca="1"/>
        <v>#N/A</v>
      </c>
      <c r="L298" t="e">
        <f ca="1"/>
        <v>#N/A</v>
      </c>
    </row>
    <row r="299" spans="1:12" x14ac:dyDescent="0.25">
      <c r="A299" s="43" t="s">
        <v>10</v>
      </c>
      <c r="B299" s="16">
        <v>44494</v>
      </c>
      <c r="C299" s="41">
        <v>8.1999999999999993</v>
      </c>
      <c r="D299" s="17">
        <v>11.985483870967736</v>
      </c>
      <c r="E299" s="41">
        <v>3.3</v>
      </c>
      <c r="F299" s="17">
        <v>13.1</v>
      </c>
      <c r="G299" t="str">
        <f ca="1"/>
        <v>- -</v>
      </c>
      <c r="H299" t="str">
        <f ca="1"/>
        <v>- -</v>
      </c>
      <c r="K299" t="e">
        <f ca="1"/>
        <v>#N/A</v>
      </c>
      <c r="L299" t="e">
        <f ca="1"/>
        <v>#N/A</v>
      </c>
    </row>
    <row r="300" spans="1:12" x14ac:dyDescent="0.25">
      <c r="A300" s="43" t="s">
        <v>6</v>
      </c>
      <c r="B300" s="16">
        <v>44495</v>
      </c>
      <c r="C300" s="41">
        <v>13.100000000000001</v>
      </c>
      <c r="D300" s="17">
        <v>11.985483870967736</v>
      </c>
      <c r="E300" s="41">
        <v>10.3</v>
      </c>
      <c r="F300" s="17">
        <v>15.9</v>
      </c>
      <c r="G300" t="str">
        <f ca="1"/>
        <v>- -</v>
      </c>
      <c r="H300" t="str">
        <f ca="1"/>
        <v>- -</v>
      </c>
      <c r="K300" t="e">
        <f ca="1"/>
        <v>#N/A</v>
      </c>
      <c r="L300" t="e">
        <f ca="1"/>
        <v>#N/A</v>
      </c>
    </row>
    <row r="301" spans="1:12" x14ac:dyDescent="0.25">
      <c r="A301" s="43" t="s">
        <v>11</v>
      </c>
      <c r="B301" s="16">
        <v>44496</v>
      </c>
      <c r="C301" s="41">
        <v>10.050000000000001</v>
      </c>
      <c r="D301" s="17">
        <v>11.985483870967736</v>
      </c>
      <c r="E301" s="41">
        <v>3.3</v>
      </c>
      <c r="F301" s="17">
        <v>16.8</v>
      </c>
      <c r="G301" t="str">
        <f ca="1"/>
        <v>- -</v>
      </c>
      <c r="H301" t="str">
        <f ca="1"/>
        <v>- -</v>
      </c>
      <c r="K301" t="e">
        <f ca="1"/>
        <v>#N/A</v>
      </c>
      <c r="L301" t="e">
        <f ca="1"/>
        <v>#N/A</v>
      </c>
    </row>
    <row r="302" spans="1:12" x14ac:dyDescent="0.25">
      <c r="A302" s="43" t="s">
        <v>12</v>
      </c>
      <c r="B302" s="16">
        <v>44497</v>
      </c>
      <c r="C302" s="41">
        <v>12.55</v>
      </c>
      <c r="D302" s="17">
        <v>11.985483870967736</v>
      </c>
      <c r="E302" s="41">
        <v>6.3</v>
      </c>
      <c r="F302" s="17">
        <v>18.8</v>
      </c>
      <c r="G302" t="str">
        <f ca="1"/>
        <v>- -</v>
      </c>
      <c r="H302" t="str">
        <f ca="1"/>
        <v>- -</v>
      </c>
      <c r="K302" t="e">
        <f ca="1"/>
        <v>#N/A</v>
      </c>
      <c r="L302" t="e">
        <f ca="1"/>
        <v>#N/A</v>
      </c>
    </row>
    <row r="303" spans="1:12" x14ac:dyDescent="0.25">
      <c r="A303" s="43" t="s">
        <v>7</v>
      </c>
      <c r="B303" s="16">
        <v>44498</v>
      </c>
      <c r="C303" s="41">
        <v>14</v>
      </c>
      <c r="D303" s="17">
        <v>11.985483870967736</v>
      </c>
      <c r="E303" s="41">
        <v>12.1</v>
      </c>
      <c r="F303" s="17">
        <v>15.9</v>
      </c>
      <c r="G303">
        <f ca="1"/>
        <v>14</v>
      </c>
      <c r="H303">
        <f ca="1"/>
        <v>12.1</v>
      </c>
      <c r="K303" t="e">
        <f ca="1"/>
        <v>#N/A</v>
      </c>
      <c r="L303" t="e">
        <f ca="1"/>
        <v>#N/A</v>
      </c>
    </row>
    <row r="304" spans="1:12" x14ac:dyDescent="0.25">
      <c r="A304" s="43" t="s">
        <v>8</v>
      </c>
      <c r="B304" s="16">
        <v>44499</v>
      </c>
      <c r="C304" s="41">
        <v>14.55</v>
      </c>
      <c r="D304" s="17">
        <v>11.985483870967736</v>
      </c>
      <c r="E304" s="41">
        <v>11.6</v>
      </c>
      <c r="F304" s="17">
        <v>17.5</v>
      </c>
      <c r="G304">
        <f ca="1"/>
        <v>14.55</v>
      </c>
      <c r="H304">
        <f ca="1"/>
        <v>11.6</v>
      </c>
      <c r="K304" t="e">
        <f ca="1"/>
        <v>#N/A</v>
      </c>
      <c r="L304" t="e">
        <f ca="1"/>
        <v>#N/A</v>
      </c>
    </row>
    <row r="305" spans="1:12" ht="16.5" thickBot="1" x14ac:dyDescent="0.3">
      <c r="A305" s="44" t="s">
        <v>9</v>
      </c>
      <c r="B305" s="19">
        <v>44500</v>
      </c>
      <c r="C305" s="20">
        <v>15.149999999999999</v>
      </c>
      <c r="D305" s="21">
        <v>11.985483870967736</v>
      </c>
      <c r="E305" s="20">
        <v>11.4</v>
      </c>
      <c r="F305" s="21">
        <v>18.899999999999999</v>
      </c>
      <c r="G305">
        <f ca="1"/>
        <v>15.149999999999999</v>
      </c>
      <c r="H305">
        <f ca="1"/>
        <v>11.4</v>
      </c>
      <c r="K305" t="e">
        <f ca="1"/>
        <v>#N/A</v>
      </c>
      <c r="L305" t="e">
        <f ca="1"/>
        <v>#N/A</v>
      </c>
    </row>
    <row r="306" spans="1:12" ht="16.5" thickTop="1" x14ac:dyDescent="0.25">
      <c r="A306" s="45" t="s">
        <v>10</v>
      </c>
      <c r="B306" s="11">
        <v>44501</v>
      </c>
      <c r="C306" s="12">
        <v>11.2</v>
      </c>
      <c r="D306" s="14">
        <v>6.5916666666666677</v>
      </c>
      <c r="E306" s="12">
        <v>9.4</v>
      </c>
      <c r="F306" s="14">
        <v>13</v>
      </c>
      <c r="G306" t="str">
        <f ca="1"/>
        <v>- -</v>
      </c>
      <c r="H306" t="str">
        <f ca="1"/>
        <v>- -</v>
      </c>
      <c r="K306" t="e">
        <f ca="1"/>
        <v>#N/A</v>
      </c>
      <c r="L306" t="e">
        <f ca="1"/>
        <v>#N/A</v>
      </c>
    </row>
    <row r="307" spans="1:12" x14ac:dyDescent="0.25">
      <c r="A307" s="43" t="s">
        <v>6</v>
      </c>
      <c r="B307" s="16">
        <v>44502</v>
      </c>
      <c r="C307" s="41">
        <v>9.25</v>
      </c>
      <c r="D307" s="17">
        <v>6.5916666666666677</v>
      </c>
      <c r="E307" s="41">
        <v>7</v>
      </c>
      <c r="F307" s="17">
        <v>11.5</v>
      </c>
      <c r="G307" t="str">
        <f ca="1"/>
        <v>- -</v>
      </c>
      <c r="H307" t="str">
        <f ca="1"/>
        <v>- -</v>
      </c>
      <c r="K307" t="e">
        <f ca="1"/>
        <v>#N/A</v>
      </c>
      <c r="L307" t="e">
        <f ca="1"/>
        <v>#N/A</v>
      </c>
    </row>
    <row r="308" spans="1:12" x14ac:dyDescent="0.25">
      <c r="A308" s="43" t="s">
        <v>11</v>
      </c>
      <c r="B308" s="16">
        <v>44503</v>
      </c>
      <c r="C308" s="41">
        <v>7.75</v>
      </c>
      <c r="D308" s="17">
        <v>6.5916666666666677</v>
      </c>
      <c r="E308" s="41">
        <v>5.7</v>
      </c>
      <c r="F308" s="17">
        <v>9.8000000000000007</v>
      </c>
      <c r="G308" t="str">
        <f ca="1"/>
        <v>- -</v>
      </c>
      <c r="H308" t="str">
        <f ca="1"/>
        <v>- -</v>
      </c>
      <c r="K308" t="e">
        <f ca="1"/>
        <v>#N/A</v>
      </c>
      <c r="L308" t="e">
        <f ca="1"/>
        <v>#N/A</v>
      </c>
    </row>
    <row r="309" spans="1:12" x14ac:dyDescent="0.25">
      <c r="A309" s="43" t="s">
        <v>12</v>
      </c>
      <c r="B309" s="16">
        <v>44504</v>
      </c>
      <c r="C309" s="41">
        <v>4.8</v>
      </c>
      <c r="D309" s="17">
        <v>6.5916666666666677</v>
      </c>
      <c r="E309" s="41">
        <v>0.7</v>
      </c>
      <c r="F309" s="17">
        <v>8.9</v>
      </c>
      <c r="G309" t="str">
        <f ca="1"/>
        <v>- -</v>
      </c>
      <c r="H309" t="str">
        <f ca="1"/>
        <v>- -</v>
      </c>
      <c r="K309" t="e">
        <f ca="1"/>
        <v>#N/A</v>
      </c>
      <c r="L309" t="e">
        <f ca="1"/>
        <v>#N/A</v>
      </c>
    </row>
    <row r="310" spans="1:12" x14ac:dyDescent="0.25">
      <c r="A310" s="43" t="s">
        <v>7</v>
      </c>
      <c r="B310" s="16">
        <v>44505</v>
      </c>
      <c r="C310" s="41">
        <v>4.75</v>
      </c>
      <c r="D310" s="17">
        <v>6.5916666666666677</v>
      </c>
      <c r="E310" s="41">
        <v>0.9</v>
      </c>
      <c r="F310" s="17">
        <v>8.6</v>
      </c>
      <c r="G310">
        <f ca="1"/>
        <v>4.75</v>
      </c>
      <c r="H310">
        <f ca="1"/>
        <v>0.9</v>
      </c>
      <c r="K310" t="e">
        <f ca="1"/>
        <v>#N/A</v>
      </c>
      <c r="L310" t="e">
        <f ca="1"/>
        <v>#N/A</v>
      </c>
    </row>
    <row r="311" spans="1:12" x14ac:dyDescent="0.25">
      <c r="A311" s="43" t="s">
        <v>8</v>
      </c>
      <c r="B311" s="16">
        <v>44506</v>
      </c>
      <c r="C311" s="41">
        <v>6.4499999999999993</v>
      </c>
      <c r="D311" s="17">
        <v>6.5916666666666677</v>
      </c>
      <c r="E311" s="41">
        <v>2.7</v>
      </c>
      <c r="F311" s="17">
        <v>10.199999999999999</v>
      </c>
      <c r="G311">
        <f ca="1"/>
        <v>6.4499999999999993</v>
      </c>
      <c r="H311">
        <f ca="1"/>
        <v>2.7</v>
      </c>
      <c r="K311" t="e">
        <f ca="1"/>
        <v>#N/A</v>
      </c>
      <c r="L311" t="e">
        <f ca="1"/>
        <v>#N/A</v>
      </c>
    </row>
    <row r="312" spans="1:12" x14ac:dyDescent="0.25">
      <c r="A312" s="43" t="s">
        <v>9</v>
      </c>
      <c r="B312" s="16">
        <v>44507</v>
      </c>
      <c r="C312" s="41">
        <v>4.5</v>
      </c>
      <c r="D312" s="17">
        <v>6.5916666666666677</v>
      </c>
      <c r="E312" s="41">
        <v>-0.6</v>
      </c>
      <c r="F312" s="17">
        <v>9.6</v>
      </c>
      <c r="G312">
        <f ca="1"/>
        <v>4.5</v>
      </c>
      <c r="H312">
        <f ca="1"/>
        <v>-0.6</v>
      </c>
      <c r="K312" t="e">
        <f ca="1"/>
        <v>#N/A</v>
      </c>
      <c r="L312" t="e">
        <f ca="1"/>
        <v>#N/A</v>
      </c>
    </row>
    <row r="313" spans="1:12" x14ac:dyDescent="0.25">
      <c r="A313" s="43" t="s">
        <v>10</v>
      </c>
      <c r="B313" s="16">
        <v>44508</v>
      </c>
      <c r="C313" s="41">
        <v>7.3999999999999995</v>
      </c>
      <c r="D313" s="17">
        <v>6.5916666666666677</v>
      </c>
      <c r="E313" s="41">
        <v>4.5999999999999996</v>
      </c>
      <c r="F313" s="17">
        <v>10.199999999999999</v>
      </c>
      <c r="G313" t="str">
        <f ca="1"/>
        <v>- -</v>
      </c>
      <c r="H313" t="str">
        <f ca="1"/>
        <v>- -</v>
      </c>
      <c r="K313" t="e">
        <f ca="1"/>
        <v>#N/A</v>
      </c>
      <c r="L313" t="e">
        <f ca="1"/>
        <v>#N/A</v>
      </c>
    </row>
    <row r="314" spans="1:12" x14ac:dyDescent="0.25">
      <c r="A314" s="43" t="s">
        <v>6</v>
      </c>
      <c r="B314" s="16">
        <v>44509</v>
      </c>
      <c r="C314" s="41">
        <v>6.3500000000000005</v>
      </c>
      <c r="D314" s="17">
        <v>6.5916666666666677</v>
      </c>
      <c r="E314" s="41">
        <v>1.3</v>
      </c>
      <c r="F314" s="17">
        <v>11.4</v>
      </c>
      <c r="G314" t="str">
        <f ca="1"/>
        <v>- -</v>
      </c>
      <c r="H314" t="str">
        <f ca="1"/>
        <v>- -</v>
      </c>
      <c r="K314" t="e">
        <f ca="1"/>
        <v>#N/A</v>
      </c>
      <c r="L314" t="e">
        <f ca="1"/>
        <v>#N/A</v>
      </c>
    </row>
    <row r="315" spans="1:12" x14ac:dyDescent="0.25">
      <c r="A315" s="43" t="s">
        <v>11</v>
      </c>
      <c r="B315" s="16">
        <v>44510</v>
      </c>
      <c r="C315" s="41">
        <v>7.8500000000000005</v>
      </c>
      <c r="D315" s="17">
        <v>6.5916666666666677</v>
      </c>
      <c r="E315" s="41">
        <v>-0.4</v>
      </c>
      <c r="F315" s="17">
        <v>16.100000000000001</v>
      </c>
      <c r="G315" t="str">
        <f ca="1"/>
        <v>- -</v>
      </c>
      <c r="H315" t="str">
        <f ca="1"/>
        <v>- -</v>
      </c>
      <c r="K315" t="e">
        <f ca="1"/>
        <v>#N/A</v>
      </c>
      <c r="L315" t="e">
        <f ca="1"/>
        <v>#N/A</v>
      </c>
    </row>
    <row r="316" spans="1:12" x14ac:dyDescent="0.25">
      <c r="A316" s="43" t="s">
        <v>12</v>
      </c>
      <c r="B316" s="16">
        <v>44511</v>
      </c>
      <c r="C316" s="41">
        <v>12.4</v>
      </c>
      <c r="D316" s="17">
        <v>6.5916666666666677</v>
      </c>
      <c r="E316" s="41">
        <v>7</v>
      </c>
      <c r="F316" s="17">
        <v>17.8</v>
      </c>
      <c r="G316" t="str">
        <f ca="1"/>
        <v>- -</v>
      </c>
      <c r="H316" t="str">
        <f ca="1"/>
        <v>- -</v>
      </c>
      <c r="K316" t="e">
        <f ca="1"/>
        <v>#N/A</v>
      </c>
      <c r="L316" t="e">
        <f ca="1"/>
        <v>#N/A</v>
      </c>
    </row>
    <row r="317" spans="1:12" x14ac:dyDescent="0.25">
      <c r="A317" s="43" t="s">
        <v>7</v>
      </c>
      <c r="B317" s="16">
        <v>44512</v>
      </c>
      <c r="C317" s="41">
        <v>11.25</v>
      </c>
      <c r="D317" s="17">
        <v>6.5916666666666677</v>
      </c>
      <c r="E317" s="41">
        <v>4.2</v>
      </c>
      <c r="F317" s="17">
        <v>18.3</v>
      </c>
      <c r="G317">
        <f ca="1"/>
        <v>11.25</v>
      </c>
      <c r="H317">
        <f ca="1"/>
        <v>4.2</v>
      </c>
      <c r="K317" t="e">
        <f ca="1"/>
        <v>#N/A</v>
      </c>
      <c r="L317" t="e">
        <f ca="1"/>
        <v>#N/A</v>
      </c>
    </row>
    <row r="318" spans="1:12" x14ac:dyDescent="0.25">
      <c r="A318" s="43" t="s">
        <v>8</v>
      </c>
      <c r="B318" s="16">
        <v>44513</v>
      </c>
      <c r="C318" s="41">
        <v>9.6000000000000014</v>
      </c>
      <c r="D318" s="17">
        <v>6.5916666666666677</v>
      </c>
      <c r="E318" s="41">
        <v>8.3000000000000007</v>
      </c>
      <c r="F318" s="17">
        <v>10.9</v>
      </c>
      <c r="G318">
        <f ca="1"/>
        <v>9.6000000000000014</v>
      </c>
      <c r="H318">
        <f ca="1"/>
        <v>8.3000000000000007</v>
      </c>
      <c r="K318" t="e">
        <f ca="1"/>
        <v>#N/A</v>
      </c>
      <c r="L318" t="e">
        <f ca="1"/>
        <v>#N/A</v>
      </c>
    </row>
    <row r="319" spans="1:12" x14ac:dyDescent="0.25">
      <c r="A319" s="43" t="s">
        <v>9</v>
      </c>
      <c r="B319" s="16">
        <v>44514</v>
      </c>
      <c r="C319" s="41">
        <v>9.0500000000000007</v>
      </c>
      <c r="D319" s="17">
        <v>6.5916666666666677</v>
      </c>
      <c r="E319" s="41">
        <v>8</v>
      </c>
      <c r="F319" s="17">
        <v>10.1</v>
      </c>
      <c r="G319">
        <f ca="1"/>
        <v>9.0500000000000007</v>
      </c>
      <c r="H319">
        <f ca="1"/>
        <v>8</v>
      </c>
      <c r="K319" t="e">
        <f ca="1"/>
        <v>#N/A</v>
      </c>
      <c r="L319" t="e">
        <f ca="1"/>
        <v>#N/A</v>
      </c>
    </row>
    <row r="320" spans="1:12" x14ac:dyDescent="0.25">
      <c r="A320" s="43" t="s">
        <v>10</v>
      </c>
      <c r="B320" s="16">
        <v>44515</v>
      </c>
      <c r="C320" s="41">
        <v>7.4</v>
      </c>
      <c r="D320" s="17">
        <v>6.5916666666666677</v>
      </c>
      <c r="E320" s="41">
        <v>6.4</v>
      </c>
      <c r="F320" s="17">
        <v>8.4</v>
      </c>
      <c r="G320" t="str">
        <f ca="1"/>
        <v>- -</v>
      </c>
      <c r="H320" t="str">
        <f ca="1"/>
        <v>- -</v>
      </c>
      <c r="K320" t="e">
        <f ca="1"/>
        <v>#N/A</v>
      </c>
      <c r="L320" t="e">
        <f ca="1"/>
        <v>#N/A</v>
      </c>
    </row>
    <row r="321" spans="1:12" x14ac:dyDescent="0.25">
      <c r="A321" s="43" t="s">
        <v>6</v>
      </c>
      <c r="B321" s="16">
        <v>44516</v>
      </c>
      <c r="C321" s="41">
        <v>7.15</v>
      </c>
      <c r="D321" s="17">
        <v>6.5916666666666677</v>
      </c>
      <c r="E321" s="41">
        <v>6</v>
      </c>
      <c r="F321" s="17">
        <v>8.3000000000000007</v>
      </c>
      <c r="G321" t="str">
        <f ca="1"/>
        <v>- -</v>
      </c>
      <c r="H321" t="str">
        <f ca="1"/>
        <v>- -</v>
      </c>
      <c r="K321" t="e">
        <f ca="1"/>
        <v>#N/A</v>
      </c>
      <c r="L321" t="e">
        <f ca="1"/>
        <v>#N/A</v>
      </c>
    </row>
    <row r="322" spans="1:12" x14ac:dyDescent="0.25">
      <c r="A322" s="43" t="s">
        <v>11</v>
      </c>
      <c r="B322" s="16">
        <v>44517</v>
      </c>
      <c r="C322" s="41">
        <v>6.95</v>
      </c>
      <c r="D322" s="17">
        <v>6.5916666666666677</v>
      </c>
      <c r="E322" s="41">
        <v>4.5999999999999996</v>
      </c>
      <c r="F322" s="17">
        <v>9.3000000000000007</v>
      </c>
      <c r="G322" t="str">
        <f ca="1"/>
        <v>- -</v>
      </c>
      <c r="H322" t="str">
        <f ca="1"/>
        <v>- -</v>
      </c>
      <c r="K322" t="e">
        <f ca="1"/>
        <v>#N/A</v>
      </c>
      <c r="L322" t="e">
        <f ca="1"/>
        <v>#N/A</v>
      </c>
    </row>
    <row r="323" spans="1:12" x14ac:dyDescent="0.25">
      <c r="A323" s="43" t="s">
        <v>12</v>
      </c>
      <c r="B323" s="16">
        <v>44518</v>
      </c>
      <c r="C323" s="41">
        <v>8.85</v>
      </c>
      <c r="D323" s="17">
        <v>6.5916666666666677</v>
      </c>
      <c r="E323" s="41">
        <v>5.8</v>
      </c>
      <c r="F323" s="17">
        <v>11.9</v>
      </c>
      <c r="G323" t="str">
        <f ca="1"/>
        <v>- -</v>
      </c>
      <c r="H323" t="str">
        <f ca="1"/>
        <v>- -</v>
      </c>
      <c r="K323" t="e">
        <f ca="1"/>
        <v>#N/A</v>
      </c>
      <c r="L323" t="e">
        <f ca="1"/>
        <v>#N/A</v>
      </c>
    </row>
    <row r="324" spans="1:12" x14ac:dyDescent="0.25">
      <c r="A324" s="43" t="s">
        <v>7</v>
      </c>
      <c r="B324" s="16">
        <v>44519</v>
      </c>
      <c r="C324" s="41">
        <v>6.05</v>
      </c>
      <c r="D324" s="17">
        <v>6.5916666666666677</v>
      </c>
      <c r="E324" s="41">
        <v>-0.9</v>
      </c>
      <c r="F324" s="17">
        <v>13</v>
      </c>
      <c r="G324">
        <f ca="1"/>
        <v>6.05</v>
      </c>
      <c r="H324">
        <f ca="1"/>
        <v>-0.9</v>
      </c>
      <c r="K324" t="e">
        <f ca="1"/>
        <v>#N/A</v>
      </c>
      <c r="L324" t="e">
        <f ca="1"/>
        <v>#N/A</v>
      </c>
    </row>
    <row r="325" spans="1:12" x14ac:dyDescent="0.25">
      <c r="A325" s="43" t="s">
        <v>8</v>
      </c>
      <c r="B325" s="16">
        <v>44520</v>
      </c>
      <c r="C325" s="41">
        <v>6.8500000000000005</v>
      </c>
      <c r="D325" s="17">
        <v>6.5916666666666677</v>
      </c>
      <c r="E325" s="41">
        <v>0.3</v>
      </c>
      <c r="F325" s="17">
        <v>13.4</v>
      </c>
      <c r="G325">
        <f ca="1"/>
        <v>6.8500000000000005</v>
      </c>
      <c r="H325">
        <f ca="1"/>
        <v>0.3</v>
      </c>
      <c r="K325" t="e">
        <f ca="1"/>
        <v>#N/A</v>
      </c>
      <c r="L325" t="e">
        <f ca="1"/>
        <v>#N/A</v>
      </c>
    </row>
    <row r="326" spans="1:12" x14ac:dyDescent="0.25">
      <c r="A326" s="43" t="s">
        <v>9</v>
      </c>
      <c r="B326" s="16">
        <v>44521</v>
      </c>
      <c r="C326" s="41">
        <v>4.25</v>
      </c>
      <c r="D326" s="17">
        <v>6.5916666666666677</v>
      </c>
      <c r="E326" s="41">
        <v>0.1</v>
      </c>
      <c r="F326" s="17">
        <v>8.4</v>
      </c>
      <c r="G326">
        <f ca="1"/>
        <v>4.25</v>
      </c>
      <c r="H326">
        <f ca="1"/>
        <v>0.1</v>
      </c>
      <c r="K326" t="e">
        <f ca="1"/>
        <v>#N/A</v>
      </c>
      <c r="L326" t="e">
        <f ca="1"/>
        <v>#N/A</v>
      </c>
    </row>
    <row r="327" spans="1:12" x14ac:dyDescent="0.25">
      <c r="A327" s="43" t="s">
        <v>10</v>
      </c>
      <c r="B327" s="16">
        <v>44522</v>
      </c>
      <c r="C327" s="41">
        <v>5.8000000000000007</v>
      </c>
      <c r="D327" s="17">
        <v>6.5916666666666677</v>
      </c>
      <c r="E327" s="41">
        <v>2.7</v>
      </c>
      <c r="F327" s="17">
        <v>8.9</v>
      </c>
      <c r="G327" t="str">
        <f ca="1"/>
        <v>- -</v>
      </c>
      <c r="H327" t="str">
        <f ca="1"/>
        <v>- -</v>
      </c>
      <c r="K327" t="e">
        <f ca="1"/>
        <v>#N/A</v>
      </c>
      <c r="L327" t="e">
        <f ca="1"/>
        <v>#N/A</v>
      </c>
    </row>
    <row r="328" spans="1:12" x14ac:dyDescent="0.25">
      <c r="A328" s="43" t="s">
        <v>6</v>
      </c>
      <c r="B328" s="16">
        <v>44523</v>
      </c>
      <c r="C328" s="41">
        <v>7.9499999999999993</v>
      </c>
      <c r="D328" s="17">
        <v>6.5916666666666677</v>
      </c>
      <c r="E328" s="41">
        <v>3.7</v>
      </c>
      <c r="F328" s="17">
        <v>12.2</v>
      </c>
      <c r="G328" t="str">
        <f ca="1"/>
        <v>- -</v>
      </c>
      <c r="H328" t="str">
        <f ca="1"/>
        <v>- -</v>
      </c>
      <c r="K328" t="e">
        <f ca="1"/>
        <v>#N/A</v>
      </c>
      <c r="L328" t="e">
        <f ca="1"/>
        <v>#N/A</v>
      </c>
    </row>
    <row r="329" spans="1:12" x14ac:dyDescent="0.25">
      <c r="A329" s="43" t="s">
        <v>11</v>
      </c>
      <c r="B329" s="16">
        <v>44524</v>
      </c>
      <c r="C329" s="41">
        <v>8.0500000000000007</v>
      </c>
      <c r="D329" s="17">
        <v>6.5916666666666677</v>
      </c>
      <c r="E329" s="41">
        <v>3.8</v>
      </c>
      <c r="F329" s="17">
        <v>12.3</v>
      </c>
      <c r="G329" t="str">
        <f ca="1"/>
        <v>- -</v>
      </c>
      <c r="H329" t="str">
        <f ca="1"/>
        <v>- -</v>
      </c>
      <c r="K329" t="e">
        <f ca="1"/>
        <v>#N/A</v>
      </c>
      <c r="L329" t="e">
        <f ca="1"/>
        <v>#N/A</v>
      </c>
    </row>
    <row r="330" spans="1:12" x14ac:dyDescent="0.25">
      <c r="A330" s="43" t="s">
        <v>12</v>
      </c>
      <c r="B330" s="16">
        <v>44525</v>
      </c>
      <c r="C330" s="41">
        <v>6.7</v>
      </c>
      <c r="D330" s="17">
        <v>6.5916666666666677</v>
      </c>
      <c r="E330" s="41">
        <v>5.0999999999999996</v>
      </c>
      <c r="F330" s="17">
        <v>8.3000000000000007</v>
      </c>
      <c r="G330" t="str">
        <f ca="1"/>
        <v>- -</v>
      </c>
      <c r="H330" t="str">
        <f ca="1"/>
        <v>- -</v>
      </c>
      <c r="K330" t="e">
        <f ca="1"/>
        <v>#N/A</v>
      </c>
      <c r="L330" t="e">
        <f ca="1"/>
        <v>#N/A</v>
      </c>
    </row>
    <row r="331" spans="1:12" x14ac:dyDescent="0.25">
      <c r="A331" s="43" t="s">
        <v>7</v>
      </c>
      <c r="B331" s="16">
        <v>44526</v>
      </c>
      <c r="C331" s="41">
        <v>3.5</v>
      </c>
      <c r="D331" s="17">
        <v>6.5916666666666677</v>
      </c>
      <c r="E331" s="41">
        <v>1.7</v>
      </c>
      <c r="F331" s="17">
        <v>5.3</v>
      </c>
      <c r="G331">
        <f ca="1"/>
        <v>3.5</v>
      </c>
      <c r="H331">
        <f ca="1"/>
        <v>1.7</v>
      </c>
      <c r="K331" t="e">
        <f ca="1"/>
        <v>#N/A</v>
      </c>
      <c r="L331" t="e">
        <f ca="1"/>
        <v>#N/A</v>
      </c>
    </row>
    <row r="332" spans="1:12" x14ac:dyDescent="0.25">
      <c r="A332" s="43" t="s">
        <v>8</v>
      </c>
      <c r="B332" s="16">
        <v>44527</v>
      </c>
      <c r="C332" s="41">
        <v>3.5999999999999996</v>
      </c>
      <c r="D332" s="17">
        <v>6.5916666666666677</v>
      </c>
      <c r="E332" s="41">
        <v>1.9</v>
      </c>
      <c r="F332" s="17">
        <v>5.3</v>
      </c>
      <c r="G332">
        <f ca="1"/>
        <v>3.5999999999999996</v>
      </c>
      <c r="H332">
        <f ca="1"/>
        <v>1.9</v>
      </c>
      <c r="K332" t="e">
        <f ca="1"/>
        <v>#N/A</v>
      </c>
      <c r="L332" t="e">
        <f ca="1"/>
        <v>#N/A</v>
      </c>
    </row>
    <row r="333" spans="1:12" x14ac:dyDescent="0.25">
      <c r="A333" s="43" t="s">
        <v>9</v>
      </c>
      <c r="B333" s="16">
        <v>44528</v>
      </c>
      <c r="C333" s="41">
        <v>2.4000000000000004</v>
      </c>
      <c r="D333" s="17">
        <v>6.5916666666666677</v>
      </c>
      <c r="E333" s="41">
        <v>1.1000000000000001</v>
      </c>
      <c r="F333" s="17">
        <v>3.7</v>
      </c>
      <c r="G333">
        <f ca="1"/>
        <v>2.4000000000000004</v>
      </c>
      <c r="H333">
        <f ca="1"/>
        <v>1.1000000000000001</v>
      </c>
      <c r="K333" t="e">
        <f ca="1"/>
        <v>#N/A</v>
      </c>
      <c r="L333" t="e">
        <f ca="1"/>
        <v>#N/A</v>
      </c>
    </row>
    <row r="334" spans="1:12" x14ac:dyDescent="0.25">
      <c r="A334" s="43" t="s">
        <v>10</v>
      </c>
      <c r="B334" s="16">
        <v>44529</v>
      </c>
      <c r="C334" s="41">
        <v>0.5</v>
      </c>
      <c r="D334" s="17">
        <v>6.5916666666666677</v>
      </c>
      <c r="E334" s="41">
        <v>-1.9</v>
      </c>
      <c r="F334" s="17">
        <v>2.9</v>
      </c>
      <c r="G334" t="str">
        <f ca="1"/>
        <v>- -</v>
      </c>
      <c r="H334" t="str">
        <f ca="1"/>
        <v>- -</v>
      </c>
      <c r="K334" t="e">
        <f ca="1"/>
        <v>#N/A</v>
      </c>
      <c r="L334" t="e">
        <f ca="1"/>
        <v>#N/A</v>
      </c>
    </row>
    <row r="335" spans="1:12" ht="16.5" thickBot="1" x14ac:dyDescent="0.3">
      <c r="A335" s="44" t="s">
        <v>6</v>
      </c>
      <c r="B335" s="19">
        <v>44530</v>
      </c>
      <c r="C335" s="20">
        <v>-0.84999999999999987</v>
      </c>
      <c r="D335" s="21">
        <v>6.5916666666666677</v>
      </c>
      <c r="E335" s="20">
        <v>-5.6</v>
      </c>
      <c r="F335" s="21">
        <v>3.9</v>
      </c>
      <c r="G335" t="str">
        <f ca="1"/>
        <v>- -</v>
      </c>
      <c r="H335" t="str">
        <f ca="1"/>
        <v>- -</v>
      </c>
      <c r="K335" t="e">
        <f ca="1"/>
        <v>#N/A</v>
      </c>
      <c r="L335" t="e">
        <f ca="1"/>
        <v>#N/A</v>
      </c>
    </row>
    <row r="336" spans="1:12" ht="16.5" thickTop="1" x14ac:dyDescent="0.25">
      <c r="A336" s="45" t="s">
        <v>11</v>
      </c>
      <c r="B336" s="11">
        <v>44531</v>
      </c>
      <c r="C336" s="12">
        <v>5.2</v>
      </c>
      <c r="D336" s="14">
        <v>6.2032258064516137</v>
      </c>
      <c r="E336" s="12">
        <v>1.3</v>
      </c>
      <c r="F336" s="14">
        <v>9.1</v>
      </c>
      <c r="G336" t="str">
        <f ca="1"/>
        <v>- -</v>
      </c>
      <c r="H336" t="str">
        <f ca="1"/>
        <v>- -</v>
      </c>
      <c r="K336">
        <f ca="1"/>
        <v>1.3</v>
      </c>
      <c r="L336">
        <f ca="1"/>
        <v>5.2</v>
      </c>
    </row>
    <row r="337" spans="1:12" x14ac:dyDescent="0.25">
      <c r="A337" s="43" t="s">
        <v>12</v>
      </c>
      <c r="B337" s="16">
        <v>44532</v>
      </c>
      <c r="C337" s="41">
        <v>4.25</v>
      </c>
      <c r="D337" s="17">
        <v>6.2032258064516137</v>
      </c>
      <c r="E337" s="41">
        <v>3.2</v>
      </c>
      <c r="F337" s="17">
        <v>5.3</v>
      </c>
      <c r="G337" t="str">
        <f ca="1"/>
        <v>- -</v>
      </c>
      <c r="H337" t="str">
        <f ca="1"/>
        <v>- -</v>
      </c>
      <c r="K337">
        <f ca="1"/>
        <v>3.2</v>
      </c>
      <c r="L337">
        <f ca="1"/>
        <v>4.25</v>
      </c>
    </row>
    <row r="338" spans="1:12" x14ac:dyDescent="0.25">
      <c r="A338" s="43" t="s">
        <v>7</v>
      </c>
      <c r="B338" s="16">
        <v>44533</v>
      </c>
      <c r="C338" s="41">
        <v>3.9499999999999997</v>
      </c>
      <c r="D338" s="17">
        <v>6.2032258064516137</v>
      </c>
      <c r="E338" s="41">
        <v>-2.2999999999999998</v>
      </c>
      <c r="F338" s="17">
        <v>10.199999999999999</v>
      </c>
      <c r="G338">
        <f ca="1"/>
        <v>3.9499999999999997</v>
      </c>
      <c r="H338">
        <f ca="1"/>
        <v>-2.2999999999999998</v>
      </c>
      <c r="K338">
        <f ca="1"/>
        <v>-2.2999999999999998</v>
      </c>
      <c r="L338">
        <f ca="1"/>
        <v>3.9499999999999997</v>
      </c>
    </row>
    <row r="339" spans="1:12" x14ac:dyDescent="0.25">
      <c r="A339" s="43" t="s">
        <v>8</v>
      </c>
      <c r="B339" s="16">
        <v>44534</v>
      </c>
      <c r="C339" s="41">
        <v>6.5</v>
      </c>
      <c r="D339" s="17">
        <v>6.2032258064516137</v>
      </c>
      <c r="E339" s="41">
        <v>2.4</v>
      </c>
      <c r="F339" s="17">
        <v>10.6</v>
      </c>
      <c r="G339">
        <f ca="1"/>
        <v>6.5</v>
      </c>
      <c r="H339">
        <f ca="1"/>
        <v>2.4</v>
      </c>
      <c r="K339">
        <f ca="1"/>
        <v>2.4</v>
      </c>
      <c r="L339">
        <f ca="1"/>
        <v>6.5</v>
      </c>
    </row>
    <row r="340" spans="1:12" x14ac:dyDescent="0.25">
      <c r="A340" s="43" t="s">
        <v>9</v>
      </c>
      <c r="B340" s="16">
        <v>44535</v>
      </c>
      <c r="C340" s="41">
        <v>4.0999999999999996</v>
      </c>
      <c r="D340" s="17">
        <v>6.2032258064516137</v>
      </c>
      <c r="E340" s="41">
        <v>2.6</v>
      </c>
      <c r="F340" s="17">
        <v>5.6</v>
      </c>
      <c r="G340">
        <f ca="1"/>
        <v>4.0999999999999996</v>
      </c>
      <c r="H340">
        <f ca="1"/>
        <v>2.6</v>
      </c>
      <c r="K340">
        <f ca="1"/>
        <v>2.6</v>
      </c>
      <c r="L340">
        <f ca="1"/>
        <v>4.0999999999999996</v>
      </c>
    </row>
    <row r="341" spans="1:12" x14ac:dyDescent="0.25">
      <c r="A341" s="43" t="s">
        <v>10</v>
      </c>
      <c r="B341" s="16">
        <v>44536</v>
      </c>
      <c r="C341" s="41">
        <v>5.0999999999999996</v>
      </c>
      <c r="D341" s="17">
        <v>6.2032258064516137</v>
      </c>
      <c r="E341" s="41">
        <v>3.3</v>
      </c>
      <c r="F341" s="17">
        <v>6.9</v>
      </c>
      <c r="G341" t="str">
        <f ca="1"/>
        <v>- -</v>
      </c>
      <c r="H341" t="str">
        <f ca="1"/>
        <v>- -</v>
      </c>
      <c r="K341">
        <f ca="1"/>
        <v>3.3</v>
      </c>
      <c r="L341">
        <f ca="1"/>
        <v>5.0999999999999996</v>
      </c>
    </row>
    <row r="342" spans="1:12" x14ac:dyDescent="0.25">
      <c r="A342" s="43" t="s">
        <v>6</v>
      </c>
      <c r="B342" s="16">
        <v>44537</v>
      </c>
      <c r="C342" s="41">
        <v>6.4</v>
      </c>
      <c r="D342" s="17">
        <v>6.2032258064516137</v>
      </c>
      <c r="E342" s="41">
        <v>5</v>
      </c>
      <c r="F342" s="17">
        <v>7.8</v>
      </c>
      <c r="G342" t="str">
        <f ca="1"/>
        <v>- -</v>
      </c>
      <c r="H342" t="str">
        <f ca="1"/>
        <v>- -</v>
      </c>
      <c r="K342">
        <f ca="1"/>
        <v>5</v>
      </c>
      <c r="L342">
        <f ca="1"/>
        <v>6.4</v>
      </c>
    </row>
    <row r="343" spans="1:12" x14ac:dyDescent="0.25">
      <c r="A343" s="43" t="s">
        <v>11</v>
      </c>
      <c r="B343" s="16">
        <v>44538</v>
      </c>
      <c r="C343" s="41">
        <v>4.8499999999999996</v>
      </c>
      <c r="D343" s="17">
        <v>6.2032258064516137</v>
      </c>
      <c r="E343" s="41">
        <v>2.7</v>
      </c>
      <c r="F343" s="17">
        <v>7</v>
      </c>
      <c r="G343" t="str">
        <f ca="1"/>
        <v>- -</v>
      </c>
      <c r="H343" t="str">
        <f ca="1"/>
        <v>- -</v>
      </c>
      <c r="K343">
        <f ca="1"/>
        <v>2.7</v>
      </c>
      <c r="L343">
        <f ca="1"/>
        <v>4.8499999999999996</v>
      </c>
    </row>
    <row r="344" spans="1:12" x14ac:dyDescent="0.25">
      <c r="A344" s="43" t="s">
        <v>12</v>
      </c>
      <c r="B344" s="16">
        <v>44539</v>
      </c>
      <c r="C344" s="41">
        <v>4.2</v>
      </c>
      <c r="D344" s="17">
        <v>6.2032258064516137</v>
      </c>
      <c r="E344" s="41">
        <v>1.3</v>
      </c>
      <c r="F344" s="17">
        <v>7.1</v>
      </c>
      <c r="G344" t="str">
        <f ca="1"/>
        <v>- -</v>
      </c>
      <c r="H344" t="str">
        <f ca="1"/>
        <v>- -</v>
      </c>
      <c r="K344">
        <f ca="1"/>
        <v>1.3</v>
      </c>
      <c r="L344">
        <f ca="1"/>
        <v>4.2</v>
      </c>
    </row>
    <row r="345" spans="1:12" x14ac:dyDescent="0.25">
      <c r="A345" s="43" t="s">
        <v>7</v>
      </c>
      <c r="B345" s="16">
        <v>44540</v>
      </c>
      <c r="C345" s="41">
        <v>5.05</v>
      </c>
      <c r="D345" s="17">
        <v>6.2032258064516137</v>
      </c>
      <c r="E345" s="41">
        <v>2.6</v>
      </c>
      <c r="F345" s="17">
        <v>7.5</v>
      </c>
      <c r="G345">
        <f ca="1"/>
        <v>5.05</v>
      </c>
      <c r="H345">
        <f ca="1"/>
        <v>2.6</v>
      </c>
      <c r="K345">
        <f ca="1"/>
        <v>2.6</v>
      </c>
      <c r="L345">
        <f ca="1"/>
        <v>5.05</v>
      </c>
    </row>
    <row r="346" spans="1:12" x14ac:dyDescent="0.25">
      <c r="A346" s="43" t="s">
        <v>8</v>
      </c>
      <c r="B346" s="16">
        <v>44541</v>
      </c>
      <c r="C346" s="41">
        <v>2.4000000000000004</v>
      </c>
      <c r="D346" s="17">
        <v>6.2032258064516137</v>
      </c>
      <c r="E346" s="41">
        <v>-0.1</v>
      </c>
      <c r="F346" s="17">
        <v>4.9000000000000004</v>
      </c>
      <c r="G346">
        <f ca="1"/>
        <v>2.4000000000000004</v>
      </c>
      <c r="H346">
        <f ca="1"/>
        <v>-0.1</v>
      </c>
      <c r="K346">
        <f ca="1"/>
        <v>-0.1</v>
      </c>
      <c r="L346">
        <f ca="1"/>
        <v>2.4000000000000004</v>
      </c>
    </row>
    <row r="347" spans="1:12" x14ac:dyDescent="0.25">
      <c r="A347" s="43" t="s">
        <v>9</v>
      </c>
      <c r="B347" s="16">
        <v>44542</v>
      </c>
      <c r="C347" s="41">
        <v>5.45</v>
      </c>
      <c r="D347" s="17">
        <v>6.2032258064516137</v>
      </c>
      <c r="E347" s="41">
        <v>3.2</v>
      </c>
      <c r="F347" s="17">
        <v>7.7</v>
      </c>
      <c r="G347">
        <f ca="1"/>
        <v>5.45</v>
      </c>
      <c r="H347">
        <f ca="1"/>
        <v>3.2</v>
      </c>
      <c r="K347">
        <f ca="1"/>
        <v>3.2</v>
      </c>
      <c r="L347">
        <f ca="1"/>
        <v>5.45</v>
      </c>
    </row>
    <row r="348" spans="1:12" x14ac:dyDescent="0.25">
      <c r="A348" s="43" t="s">
        <v>10</v>
      </c>
      <c r="B348" s="16">
        <v>44543</v>
      </c>
      <c r="C348" s="41">
        <v>6.5500000000000007</v>
      </c>
      <c r="D348" s="17">
        <v>6.2032258064516137</v>
      </c>
      <c r="E348" s="41">
        <v>-0.7</v>
      </c>
      <c r="F348" s="17">
        <v>13.8</v>
      </c>
      <c r="G348" t="str">
        <f ca="1"/>
        <v>- -</v>
      </c>
      <c r="H348" t="str">
        <f ca="1"/>
        <v>- -</v>
      </c>
      <c r="K348">
        <f ca="1"/>
        <v>-0.7</v>
      </c>
      <c r="L348">
        <f ca="1"/>
        <v>6.5500000000000007</v>
      </c>
    </row>
    <row r="349" spans="1:12" x14ac:dyDescent="0.25">
      <c r="A349" s="43" t="s">
        <v>6</v>
      </c>
      <c r="B349" s="16">
        <v>44544</v>
      </c>
      <c r="C349" s="41">
        <v>6.75</v>
      </c>
      <c r="D349" s="17">
        <v>6.2032258064516137</v>
      </c>
      <c r="E349" s="41">
        <v>-0.4</v>
      </c>
      <c r="F349" s="17">
        <v>13.9</v>
      </c>
      <c r="G349" t="str">
        <f ca="1"/>
        <v>- -</v>
      </c>
      <c r="H349" t="str">
        <f ca="1"/>
        <v>- -</v>
      </c>
      <c r="K349">
        <f ca="1"/>
        <v>-0.4</v>
      </c>
      <c r="L349">
        <f ca="1"/>
        <v>6.75</v>
      </c>
    </row>
    <row r="350" spans="1:12" x14ac:dyDescent="0.25">
      <c r="A350" s="43" t="s">
        <v>11</v>
      </c>
      <c r="B350" s="16">
        <v>44545</v>
      </c>
      <c r="C350" s="41">
        <v>8.4</v>
      </c>
      <c r="D350" s="17">
        <v>6.2032258064516137</v>
      </c>
      <c r="E350" s="41">
        <v>2</v>
      </c>
      <c r="F350" s="17">
        <v>14.8</v>
      </c>
      <c r="G350" t="str">
        <f ca="1"/>
        <v>- -</v>
      </c>
      <c r="H350" t="str">
        <f ca="1"/>
        <v>- -</v>
      </c>
      <c r="K350">
        <f ca="1"/>
        <v>2</v>
      </c>
      <c r="L350">
        <f ca="1"/>
        <v>8.4</v>
      </c>
    </row>
    <row r="351" spans="1:12" x14ac:dyDescent="0.25">
      <c r="A351" s="43" t="s">
        <v>12</v>
      </c>
      <c r="B351" s="16">
        <v>44546</v>
      </c>
      <c r="C351" s="41">
        <v>4.6499999999999995</v>
      </c>
      <c r="D351" s="17">
        <v>6.2032258064516137</v>
      </c>
      <c r="E351" s="41">
        <v>-0.3</v>
      </c>
      <c r="F351" s="17">
        <v>9.6</v>
      </c>
      <c r="G351" t="str">
        <f ca="1"/>
        <v>- -</v>
      </c>
      <c r="H351" t="str">
        <f ca="1"/>
        <v>- -</v>
      </c>
      <c r="K351">
        <f ca="1"/>
        <v>-0.3</v>
      </c>
      <c r="L351">
        <f ca="1"/>
        <v>4.6499999999999995</v>
      </c>
    </row>
    <row r="352" spans="1:12" x14ac:dyDescent="0.25">
      <c r="A352" s="43" t="s">
        <v>7</v>
      </c>
      <c r="B352" s="16">
        <v>44547</v>
      </c>
      <c r="C352" s="41">
        <v>4.9000000000000004</v>
      </c>
      <c r="D352" s="17">
        <v>6.2032258064516137</v>
      </c>
      <c r="E352" s="41">
        <v>-1</v>
      </c>
      <c r="F352" s="17">
        <v>10.8</v>
      </c>
      <c r="G352">
        <f ca="1"/>
        <v>4.9000000000000004</v>
      </c>
      <c r="H352">
        <f ca="1"/>
        <v>-1</v>
      </c>
      <c r="K352">
        <f ca="1"/>
        <v>-1</v>
      </c>
      <c r="L352">
        <f ca="1"/>
        <v>4.9000000000000004</v>
      </c>
    </row>
    <row r="353" spans="1:12" x14ac:dyDescent="0.25">
      <c r="A353" s="43" t="s">
        <v>8</v>
      </c>
      <c r="B353" s="16">
        <v>44548</v>
      </c>
      <c r="C353" s="41">
        <v>5.65</v>
      </c>
      <c r="D353" s="17">
        <v>6.2032258064516137</v>
      </c>
      <c r="E353" s="41">
        <v>-1</v>
      </c>
      <c r="F353" s="17">
        <v>12.3</v>
      </c>
      <c r="G353">
        <f ca="1"/>
        <v>5.65</v>
      </c>
      <c r="H353">
        <f ca="1"/>
        <v>-1</v>
      </c>
      <c r="K353">
        <f ca="1"/>
        <v>-1</v>
      </c>
      <c r="L353">
        <f ca="1"/>
        <v>5.65</v>
      </c>
    </row>
    <row r="354" spans="1:12" x14ac:dyDescent="0.25">
      <c r="A354" s="43" t="s">
        <v>9</v>
      </c>
      <c r="B354" s="16">
        <v>44549</v>
      </c>
      <c r="C354" s="41">
        <v>3.5999999999999996</v>
      </c>
      <c r="D354" s="17">
        <v>6.2032258064516137</v>
      </c>
      <c r="E354" s="41">
        <v>-2.4</v>
      </c>
      <c r="F354" s="17">
        <v>9.6</v>
      </c>
      <c r="G354">
        <f ca="1"/>
        <v>3.5999999999999996</v>
      </c>
      <c r="H354">
        <f ca="1"/>
        <v>-2.4</v>
      </c>
      <c r="K354">
        <f ca="1"/>
        <v>-2.4</v>
      </c>
      <c r="L354">
        <f ca="1"/>
        <v>3.5999999999999996</v>
      </c>
    </row>
    <row r="355" spans="1:12" x14ac:dyDescent="0.25">
      <c r="A355" s="43" t="s">
        <v>10</v>
      </c>
      <c r="B355" s="16">
        <v>44550</v>
      </c>
      <c r="C355" s="41">
        <v>1.8000000000000003</v>
      </c>
      <c r="D355" s="17">
        <v>6.2032258064516137</v>
      </c>
      <c r="E355" s="41">
        <v>-4.0999999999999996</v>
      </c>
      <c r="F355" s="17">
        <v>7.7</v>
      </c>
      <c r="G355" t="str">
        <f ca="1"/>
        <v>- -</v>
      </c>
      <c r="H355" t="str">
        <f ca="1"/>
        <v>- -</v>
      </c>
      <c r="K355">
        <f ca="1"/>
        <v>-4.0999999999999996</v>
      </c>
      <c r="L355">
        <f ca="1"/>
        <v>1.8000000000000003</v>
      </c>
    </row>
    <row r="356" spans="1:12" x14ac:dyDescent="0.25">
      <c r="A356" s="43" t="s">
        <v>6</v>
      </c>
      <c r="B356" s="16">
        <v>44551</v>
      </c>
      <c r="C356" s="41">
        <v>1.6999999999999997</v>
      </c>
      <c r="D356" s="17">
        <v>6.2032258064516137</v>
      </c>
      <c r="E356" s="41">
        <v>-5.2</v>
      </c>
      <c r="F356" s="17">
        <v>8.6</v>
      </c>
      <c r="G356" t="str">
        <f ca="1"/>
        <v>- -</v>
      </c>
      <c r="H356" t="str">
        <f ca="1"/>
        <v>- -</v>
      </c>
      <c r="K356">
        <f ca="1"/>
        <v>-5.2</v>
      </c>
      <c r="L356">
        <f ca="1"/>
        <v>1.6999999999999997</v>
      </c>
    </row>
    <row r="357" spans="1:12" x14ac:dyDescent="0.25">
      <c r="A357" s="43" t="s">
        <v>11</v>
      </c>
      <c r="B357" s="16">
        <v>44552</v>
      </c>
      <c r="C357" s="41">
        <v>3.1</v>
      </c>
      <c r="D357" s="17">
        <v>6.2032258064516137</v>
      </c>
      <c r="E357" s="41">
        <v>-3.8</v>
      </c>
      <c r="F357" s="17">
        <v>10</v>
      </c>
      <c r="G357" t="str">
        <f ca="1"/>
        <v>- -</v>
      </c>
      <c r="H357" t="str">
        <f ca="1"/>
        <v>- -</v>
      </c>
      <c r="K357">
        <f ca="1"/>
        <v>-3.8</v>
      </c>
      <c r="L357">
        <f ca="1"/>
        <v>3.1</v>
      </c>
    </row>
    <row r="358" spans="1:12" x14ac:dyDescent="0.25">
      <c r="A358" s="43" t="s">
        <v>12</v>
      </c>
      <c r="B358" s="16">
        <v>44553</v>
      </c>
      <c r="C358" s="41">
        <v>7.8</v>
      </c>
      <c r="D358" s="17">
        <v>6.2032258064516137</v>
      </c>
      <c r="E358" s="41">
        <v>3.4</v>
      </c>
      <c r="F358" s="17">
        <v>12.2</v>
      </c>
      <c r="G358" t="str">
        <f ca="1"/>
        <v>- -</v>
      </c>
      <c r="H358" t="str">
        <f ca="1"/>
        <v>- -</v>
      </c>
      <c r="K358">
        <f ca="1"/>
        <v>3.4</v>
      </c>
      <c r="L358">
        <f ca="1"/>
        <v>7.8</v>
      </c>
    </row>
    <row r="359" spans="1:12" x14ac:dyDescent="0.25">
      <c r="A359" s="43" t="s">
        <v>7</v>
      </c>
      <c r="B359" s="16">
        <v>44554</v>
      </c>
      <c r="C359" s="41">
        <v>9.15</v>
      </c>
      <c r="D359" s="17">
        <v>6.2032258064516137</v>
      </c>
      <c r="E359" s="41">
        <v>6.9</v>
      </c>
      <c r="F359" s="17">
        <v>11.4</v>
      </c>
      <c r="G359">
        <f ca="1"/>
        <v>9.15</v>
      </c>
      <c r="H359">
        <f ca="1"/>
        <v>6.9</v>
      </c>
      <c r="K359">
        <f ca="1"/>
        <v>6.9</v>
      </c>
      <c r="L359">
        <f ca="1"/>
        <v>9.15</v>
      </c>
    </row>
    <row r="360" spans="1:12" x14ac:dyDescent="0.25">
      <c r="A360" s="43" t="s">
        <v>8</v>
      </c>
      <c r="B360" s="16">
        <v>44555</v>
      </c>
      <c r="C360" s="41">
        <v>6.4</v>
      </c>
      <c r="D360" s="17">
        <v>6.2032258064516137</v>
      </c>
      <c r="E360" s="41">
        <v>2</v>
      </c>
      <c r="F360" s="17">
        <v>10.8</v>
      </c>
      <c r="G360">
        <f ca="1"/>
        <v>6.4</v>
      </c>
      <c r="H360">
        <f ca="1"/>
        <v>2</v>
      </c>
      <c r="K360">
        <f ca="1"/>
        <v>2</v>
      </c>
      <c r="L360">
        <f ca="1"/>
        <v>6.4</v>
      </c>
    </row>
    <row r="361" spans="1:12" x14ac:dyDescent="0.25">
      <c r="A361" s="43" t="s">
        <v>9</v>
      </c>
      <c r="B361" s="16">
        <v>44556</v>
      </c>
      <c r="C361" s="41">
        <v>8.1</v>
      </c>
      <c r="D361" s="17">
        <v>6.2032258064516137</v>
      </c>
      <c r="E361" s="41">
        <v>6.3</v>
      </c>
      <c r="F361" s="17">
        <v>9.9</v>
      </c>
      <c r="G361">
        <f ca="1"/>
        <v>8.1</v>
      </c>
      <c r="H361">
        <f ca="1"/>
        <v>6.3</v>
      </c>
      <c r="K361">
        <f ca="1"/>
        <v>6.3</v>
      </c>
      <c r="L361">
        <f ca="1"/>
        <v>8.1</v>
      </c>
    </row>
    <row r="362" spans="1:12" x14ac:dyDescent="0.25">
      <c r="A362" s="43" t="s">
        <v>10</v>
      </c>
      <c r="B362" s="16">
        <v>44557</v>
      </c>
      <c r="C362" s="41">
        <v>9.6999999999999993</v>
      </c>
      <c r="D362" s="17">
        <v>6.2032258064516137</v>
      </c>
      <c r="E362" s="41">
        <v>7.5</v>
      </c>
      <c r="F362" s="17">
        <v>11.9</v>
      </c>
      <c r="G362" t="str">
        <f ca="1"/>
        <v>- -</v>
      </c>
      <c r="H362" t="str">
        <f ca="1"/>
        <v>- -</v>
      </c>
      <c r="K362">
        <f ca="1"/>
        <v>7.5</v>
      </c>
      <c r="L362">
        <f ca="1"/>
        <v>9.6999999999999993</v>
      </c>
    </row>
    <row r="363" spans="1:12" x14ac:dyDescent="0.25">
      <c r="A363" s="43" t="s">
        <v>6</v>
      </c>
      <c r="B363" s="16">
        <v>44558</v>
      </c>
      <c r="C363" s="41">
        <v>11.2</v>
      </c>
      <c r="D363" s="17">
        <v>6.2032258064516137</v>
      </c>
      <c r="E363" s="41">
        <v>9.6</v>
      </c>
      <c r="F363" s="17">
        <v>12.8</v>
      </c>
      <c r="G363" t="str">
        <f ca="1"/>
        <v>- -</v>
      </c>
      <c r="H363" t="str">
        <f ca="1"/>
        <v>- -</v>
      </c>
      <c r="K363">
        <f ca="1"/>
        <v>9.6</v>
      </c>
      <c r="L363">
        <f ca="1"/>
        <v>11.2</v>
      </c>
    </row>
    <row r="364" spans="1:12" x14ac:dyDescent="0.25">
      <c r="A364" s="43" t="s">
        <v>11</v>
      </c>
      <c r="B364" s="16">
        <v>44559</v>
      </c>
      <c r="C364" s="41">
        <v>12.55</v>
      </c>
      <c r="D364" s="17">
        <v>6.2032258064516137</v>
      </c>
      <c r="E364" s="41">
        <v>11.8</v>
      </c>
      <c r="F364" s="17">
        <v>13.3</v>
      </c>
      <c r="G364" t="str">
        <f ca="1"/>
        <v>- -</v>
      </c>
      <c r="H364" t="str">
        <f ca="1"/>
        <v>- -</v>
      </c>
      <c r="K364">
        <f ca="1"/>
        <v>11.8</v>
      </c>
      <c r="L364">
        <f ca="1"/>
        <v>12.55</v>
      </c>
    </row>
    <row r="365" spans="1:12" x14ac:dyDescent="0.25">
      <c r="A365" s="43" t="s">
        <v>12</v>
      </c>
      <c r="B365" s="16">
        <v>44560</v>
      </c>
      <c r="C365" s="41">
        <v>12.8</v>
      </c>
      <c r="D365" s="17">
        <v>6.2032258064516137</v>
      </c>
      <c r="E365" s="41">
        <v>10.4</v>
      </c>
      <c r="F365" s="17">
        <v>15.2</v>
      </c>
      <c r="G365" t="str">
        <f ca="1"/>
        <v>- -</v>
      </c>
      <c r="H365" t="str">
        <f ca="1"/>
        <v>- -</v>
      </c>
      <c r="K365">
        <f ca="1"/>
        <v>10.4</v>
      </c>
      <c r="L365">
        <f ca="1"/>
        <v>12.8</v>
      </c>
    </row>
    <row r="366" spans="1:12" x14ac:dyDescent="0.25">
      <c r="A366" s="47" t="s">
        <v>7</v>
      </c>
      <c r="B366" s="23">
        <v>44561</v>
      </c>
      <c r="C366" s="42">
        <v>10.050000000000001</v>
      </c>
      <c r="D366" s="25">
        <v>6.2032258064516137</v>
      </c>
      <c r="E366" s="42">
        <v>4.8</v>
      </c>
      <c r="F366" s="25">
        <v>15.3</v>
      </c>
      <c r="G366">
        <f ca="1"/>
        <v>10.050000000000001</v>
      </c>
      <c r="H366">
        <f ca="1"/>
        <v>4.8</v>
      </c>
      <c r="K366">
        <f ca="1"/>
        <v>4.8</v>
      </c>
      <c r="L366">
        <f ca="1"/>
        <v>10.050000000000001</v>
      </c>
    </row>
  </sheetData>
  <conditionalFormatting sqref="C15:C16">
    <cfRule type="iconSet" priority="234">
      <iconSet iconSet="4TrafficLights">
        <cfvo type="percent" val="0"/>
        <cfvo type="num" val="6"/>
        <cfvo type="num" val="10"/>
        <cfvo type="num" val="15"/>
      </iconSet>
    </cfRule>
    <cfRule type="iconSet" priority="23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7:C18">
    <cfRule type="iconSet" priority="23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3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9">
    <cfRule type="iconSet" priority="22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2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0:C21">
    <cfRule type="iconSet" priority="21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1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2">
    <cfRule type="iconSet" priority="216">
      <iconSet iconSet="4TrafficLights">
        <cfvo type="percent" val="0"/>
        <cfvo type="num" val="6"/>
        <cfvo type="num" val="10"/>
        <cfvo type="num" val="15"/>
      </iconSet>
    </cfRule>
    <cfRule type="iconSet" priority="21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22:C32">
    <cfRule type="iconSet" priority="20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0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33">
    <cfRule type="iconSet" priority="199">
      <iconSet iconSet="4TrafficLights">
        <cfvo type="percent" val="0"/>
        <cfvo type="num" val="6"/>
        <cfvo type="num" val="10"/>
        <cfvo type="num" val="15"/>
      </iconSet>
    </cfRule>
    <cfRule type="iconSet" priority="20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3:C56">
    <cfRule type="iconSet" priority="12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2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34:C35">
    <cfRule type="iconSet" priority="19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9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36">
    <cfRule type="iconSet" priority="185">
      <iconSet iconSet="4TrafficLights">
        <cfvo type="percent" val="0"/>
        <cfvo type="num" val="6"/>
        <cfvo type="num" val="10"/>
        <cfvo type="num" val="15"/>
      </iconSet>
    </cfRule>
    <cfRule type="iconSet" priority="18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7:C43">
    <cfRule type="iconSet" priority="176">
      <iconSet iconSet="4TrafficLights">
        <cfvo type="percent" val="0"/>
        <cfvo type="num" val="6"/>
        <cfvo type="num" val="10"/>
        <cfvo type="num" val="15"/>
      </iconSet>
    </cfRule>
    <cfRule type="iconSet" priority="17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4">
    <cfRule type="iconSet" priority="169">
      <iconSet iconSet="4TrafficLights">
        <cfvo type="percent" val="0"/>
        <cfvo type="num" val="6"/>
        <cfvo type="num" val="10"/>
        <cfvo type="num" val="15"/>
      </iconSet>
    </cfRule>
    <cfRule type="iconSet" priority="17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5:C46">
    <cfRule type="iconSet" priority="162">
      <iconSet iconSet="4TrafficLights">
        <cfvo type="percent" val="0"/>
        <cfvo type="num" val="6"/>
        <cfvo type="num" val="10"/>
        <cfvo type="num" val="15"/>
      </iconSet>
    </cfRule>
    <cfRule type="iconSet" priority="16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7:C48">
    <cfRule type="iconSet" priority="155">
      <iconSet iconSet="4TrafficLights">
        <cfvo type="percent" val="0"/>
        <cfvo type="num" val="6"/>
        <cfvo type="num" val="10"/>
        <cfvo type="num" val="15"/>
      </iconSet>
    </cfRule>
    <cfRule type="iconSet" priority="15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49:C50">
    <cfRule type="iconSet" priority="148">
      <iconSet iconSet="4TrafficLights">
        <cfvo type="percent" val="0"/>
        <cfvo type="num" val="6"/>
        <cfvo type="num" val="10"/>
        <cfvo type="num" val="15"/>
      </iconSet>
    </cfRule>
    <cfRule type="iconSet" priority="14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1">
    <cfRule type="iconSet" priority="141">
      <iconSet iconSet="4TrafficLights">
        <cfvo type="percent" val="0"/>
        <cfvo type="num" val="6"/>
        <cfvo type="num" val="10"/>
        <cfvo type="num" val="15"/>
      </iconSet>
    </cfRule>
    <cfRule type="iconSet" priority="14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2">
    <cfRule type="iconSet" priority="134">
      <iconSet iconSet="4TrafficLights">
        <cfvo type="percent" val="0"/>
        <cfvo type="num" val="6"/>
        <cfvo type="num" val="10"/>
        <cfvo type="num" val="15"/>
      </iconSet>
    </cfRule>
    <cfRule type="iconSet" priority="13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7">
    <cfRule type="iconSet" priority="120">
      <iconSet iconSet="4TrafficLights">
        <cfvo type="percent" val="0"/>
        <cfvo type="num" val="6"/>
        <cfvo type="num" val="10"/>
        <cfvo type="num" val="15"/>
      </iconSet>
    </cfRule>
    <cfRule type="iconSet" priority="12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8">
    <cfRule type="iconSet" priority="11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59">
    <cfRule type="iconSet" priority="10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0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60">
    <cfRule type="iconSet" priority="278">
      <iconSet iconSet="4TrafficLights">
        <cfvo type="percent" val="0"/>
        <cfvo type="num" val="6"/>
        <cfvo type="num" val="10"/>
        <cfvo type="num" val="15"/>
      </iconSet>
    </cfRule>
    <cfRule type="iconSet" priority="27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61:C62">
    <cfRule type="iconSet" priority="99">
      <iconSet iconSet="4TrafficLights">
        <cfvo type="percent" val="0"/>
        <cfvo type="num" val="6"/>
        <cfvo type="num" val="10"/>
        <cfvo type="num" val="15"/>
      </iconSet>
    </cfRule>
    <cfRule type="iconSet" priority="10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63:C74">
    <cfRule type="iconSet" priority="92">
      <iconSet iconSet="4TrafficLights">
        <cfvo type="percent" val="0"/>
        <cfvo type="num" val="6"/>
        <cfvo type="num" val="10"/>
        <cfvo type="num" val="15"/>
      </iconSet>
    </cfRule>
    <cfRule type="iconSet" priority="9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75:C78">
    <cfRule type="iconSet" priority="8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79">
    <cfRule type="iconSet" priority="78">
      <iconSet iconSet="4TrafficLights">
        <cfvo type="percent" val="0"/>
        <cfvo type="num" val="6"/>
        <cfvo type="num" val="10"/>
        <cfvo type="num" val="15"/>
      </iconSet>
    </cfRule>
    <cfRule type="iconSet" priority="7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80:C83">
    <cfRule type="iconSet" priority="284">
      <iconSet iconSet="4TrafficLights">
        <cfvo type="percent" val="0"/>
        <cfvo type="num" val="6"/>
        <cfvo type="num" val="10"/>
        <cfvo type="num" val="15"/>
      </iconSet>
    </cfRule>
    <cfRule type="iconSet" priority="28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7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84:C91">
    <cfRule type="iconSet" priority="28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89">
      <iconSet iconSet="4TrafficLights">
        <cfvo type="percent" val="0"/>
        <cfvo type="num" val="6"/>
        <cfvo type="num" val="10"/>
        <cfvo type="num" val="15"/>
      </iconSet>
    </cfRule>
    <cfRule type="iconSet" priority="6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92:C103">
    <cfRule type="iconSet" priority="294">
      <iconSet iconSet="4TrafficLights">
        <cfvo type="percent" val="0"/>
        <cfvo type="num" val="6"/>
        <cfvo type="num" val="10"/>
        <cfvo type="num" val="15"/>
      </iconSet>
    </cfRule>
    <cfRule type="iconSet" priority="29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6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04:C119">
    <cfRule type="iconSet" priority="29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9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04:C121">
    <cfRule type="iconSet" priority="30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20:C121">
    <cfRule type="iconSet" priority="5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22:C133">
    <cfRule type="iconSet" priority="4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1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34:C146">
    <cfRule type="iconSet" priority="4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1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1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147">
    <cfRule type="iconSet" priority="320">
      <iconSet iconSet="4TrafficLights">
        <cfvo type="percent" val="0"/>
        <cfvo type="num" val="6"/>
        <cfvo type="num" val="10"/>
        <cfvo type="num" val="15"/>
      </iconSet>
    </cfRule>
    <cfRule type="iconSet" priority="3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1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48:C152">
    <cfRule type="iconSet" priority="32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25">
      <iconSet iconSet="4TrafficLights">
        <cfvo type="percent" val="0"/>
        <cfvo type="num" val="6"/>
        <cfvo type="num" val="10"/>
        <cfvo type="num" val="15"/>
      </iconSet>
    </cfRule>
    <cfRule type="iconSet" priority="3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153:C213">
    <cfRule type="iconSet" priority="32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30">
      <iconSet iconSet="4TrafficLights">
        <cfvo type="percent" val="0"/>
        <cfvo type="num" val="6"/>
        <cfvo type="num" val="10"/>
        <cfvo type="num" val="15"/>
      </iconSet>
    </cfRule>
    <cfRule type="iconSet" priority="2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2:D2 D3:D32">
    <cfRule type="iconSet" priority="24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2:D2">
    <cfRule type="iconSet" priority="24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4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:D14 C15:C213 D33:F33">
    <cfRule type="expression" dxfId="2" priority="245">
      <formula>ISNA(C2)</formula>
    </cfRule>
  </conditionalFormatting>
  <conditionalFormatting sqref="C2:D213">
    <cfRule type="iconSet" priority="33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:D14">
    <cfRule type="iconSet" priority="24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4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C213:D215">
    <cfRule type="iconSet" priority="271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16:D245">
    <cfRule type="iconSet" priority="269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16:D246">
    <cfRule type="iconSet" priority="270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47:D264">
    <cfRule type="iconSet" priority="268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65:D268">
    <cfRule type="iconSet" priority="266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65:D269">
    <cfRule type="iconSet" priority="267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0:D274">
    <cfRule type="iconSet" priority="265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78">
    <cfRule type="iconSet" priority="251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79">
    <cfRule type="iconSet" priority="25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91">
    <cfRule type="iconSet" priority="263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75:D292">
    <cfRule type="iconSet" priority="264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3:D294">
    <cfRule type="iconSet" priority="26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5:D297">
    <cfRule type="iconSet" priority="261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8:D306">
    <cfRule type="iconSet" priority="250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298:D312">
    <cfRule type="iconSet" priority="260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07:D307">
    <cfRule type="iconSet" priority="249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13:D313">
    <cfRule type="iconSet" priority="248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13:D314">
    <cfRule type="iconSet" priority="259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15:D331">
    <cfRule type="iconSet" priority="258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32:D341">
    <cfRule type="iconSet" priority="257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42:D347">
    <cfRule type="iconSet" priority="246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42:D348">
    <cfRule type="iconSet" priority="247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42:D363">
    <cfRule type="iconSet" priority="256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64:D364">
    <cfRule type="iconSet" priority="255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65:D365">
    <cfRule type="iconSet" priority="254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C366:D366">
    <cfRule type="iconSet" priority="253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D33">
    <cfRule type="iconSet" priority="28">
      <iconSet iconSet="4TrafficLights">
        <cfvo type="percent" val="0"/>
        <cfvo type="num" val="6"/>
        <cfvo type="num" val="10"/>
        <cfvo type="num" val="15"/>
      </iconSet>
    </cfRule>
    <cfRule type="iconSet" priority="20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3:D56">
    <cfRule type="iconSet" priority="13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3:D60">
    <cfRule type="iconSet" priority="27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4:D35">
    <cfRule type="iconSet" priority="19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6">
    <cfRule type="iconSet" priority="19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7:D43">
    <cfRule type="iconSet" priority="18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4">
    <cfRule type="iconSet" priority="17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5:D46">
    <cfRule type="iconSet" priority="16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7:D48">
    <cfRule type="iconSet" priority="16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49:D50">
    <cfRule type="iconSet" priority="15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1">
    <cfRule type="iconSet" priority="14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2">
    <cfRule type="iconSet" priority="14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7">
    <cfRule type="iconSet" priority="12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8">
    <cfRule type="iconSet" priority="11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59">
    <cfRule type="iconSet" priority="11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60">
    <cfRule type="iconSet" priority="27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61:D62">
    <cfRule type="iconSet" priority="10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63:D74">
    <cfRule type="iconSet" priority="9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75:D78">
    <cfRule type="iconSet" priority="9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79">
    <cfRule type="iconSet" priority="8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80:D83">
    <cfRule type="iconSet" priority="28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84:D91">
    <cfRule type="iconSet" priority="28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92:D103">
    <cfRule type="iconSet" priority="29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04:D119">
    <cfRule type="iconSet" priority="29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20:D121">
    <cfRule type="iconSet" priority="30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22:D133">
    <cfRule type="iconSet" priority="30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34:D146">
    <cfRule type="iconSet" priority="31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47">
    <cfRule type="iconSet" priority="31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48:D152">
    <cfRule type="iconSet" priority="32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153:D213">
    <cfRule type="iconSet" priority="32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1">
    <cfRule type="iconSet" priority="22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2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2">
    <cfRule type="iconSet" priority="214">
      <iconSet iconSet="4TrafficLights">
        <cfvo type="percent" val="0"/>
        <cfvo type="num" val="6"/>
        <cfvo type="num" val="10"/>
        <cfvo type="num" val="15"/>
      </iconSet>
    </cfRule>
    <cfRule type="iconSet" priority="21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2:E32">
    <cfRule type="iconSet" priority="21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1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33">
    <cfRule type="iconSet" priority="203">
      <iconSet iconSet="4TrafficLights">
        <cfvo type="percent" val="0"/>
        <cfvo type="num" val="6"/>
        <cfvo type="num" val="10"/>
        <cfvo type="num" val="15"/>
      </iconSet>
    </cfRule>
    <cfRule type="iconSet" priority="20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3:E56">
    <cfRule type="iconSet" priority="13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31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34:E35">
    <cfRule type="iconSet" priority="196">
      <iconSet iconSet="4TrafficLights">
        <cfvo type="percent" val="0"/>
        <cfvo type="num" val="6"/>
        <cfvo type="num" val="10"/>
        <cfvo type="num" val="15"/>
      </iconSet>
    </cfRule>
    <cfRule type="iconSet" priority="19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6">
    <cfRule type="iconSet" priority="189">
      <iconSet iconSet="4TrafficLights">
        <cfvo type="percent" val="0"/>
        <cfvo type="num" val="6"/>
        <cfvo type="num" val="10"/>
        <cfvo type="num" val="15"/>
      </iconSet>
    </cfRule>
    <cfRule type="iconSet" priority="19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7">
    <cfRule type="iconSet" priority="183">
      <iconSet iconSet="4TrafficLights">
        <cfvo type="percent" val="0"/>
        <cfvo type="num" val="6"/>
        <cfvo type="num" val="10"/>
        <cfvo type="num" val="15"/>
      </iconSet>
    </cfRule>
    <cfRule type="iconSet" priority="18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37:E43">
    <cfRule type="iconSet" priority="18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8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4">
    <cfRule type="iconSet" priority="17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7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5:E46">
    <cfRule type="iconSet" priority="16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6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7:E48">
    <cfRule type="iconSet" priority="16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5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49:E50">
    <cfRule type="iconSet" priority="152">
      <iconSet iconSet="4TrafficLights">
        <cfvo type="percent" val="0"/>
        <cfvo type="num" val="6"/>
        <cfvo type="num" val="10"/>
        <cfvo type="num" val="15"/>
      </iconSet>
    </cfRule>
    <cfRule type="iconSet" priority="15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51">
    <cfRule type="iconSet" priority="14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45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52">
    <cfRule type="iconSet" priority="13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3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57">
    <cfRule type="iconSet" priority="124">
      <iconSet iconSet="4TrafficLights">
        <cfvo type="percent" val="0"/>
        <cfvo type="num" val="6"/>
        <cfvo type="num" val="10"/>
        <cfvo type="num" val="15"/>
      </iconSet>
    </cfRule>
    <cfRule type="iconSet" priority="12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58">
    <cfRule type="iconSet" priority="117">
      <iconSet iconSet="4TrafficLights">
        <cfvo type="percent" val="0"/>
        <cfvo type="num" val="6"/>
        <cfvo type="num" val="10"/>
        <cfvo type="num" val="15"/>
      </iconSet>
    </cfRule>
    <cfRule type="iconSet" priority="11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59">
    <cfRule type="iconSet" priority="11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60">
    <cfRule type="iconSet" priority="274">
      <iconSet iconSet="4TrafficLights">
        <cfvo type="percent" val="0"/>
        <cfvo type="num" val="6"/>
        <cfvo type="num" val="10"/>
        <cfvo type="num" val="15"/>
      </iconSet>
    </cfRule>
    <cfRule type="iconSet" priority="27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61:E62">
    <cfRule type="iconSet" priority="103">
      <iconSet iconSet="4TrafficLights">
        <cfvo type="percent" val="0"/>
        <cfvo type="num" val="6"/>
        <cfvo type="num" val="10"/>
        <cfvo type="num" val="15"/>
      </iconSet>
    </cfRule>
    <cfRule type="iconSet" priority="10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63:E74">
    <cfRule type="iconSet" priority="9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9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75:E78">
    <cfRule type="iconSet" priority="9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79">
    <cfRule type="iconSet" priority="8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80:E83">
    <cfRule type="iconSet" priority="28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7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76">
      <iconSet iconSet="4TrafficLights">
        <cfvo type="percent" val="0"/>
        <cfvo type="num" val="6"/>
        <cfvo type="num" val="10"/>
        <cfvo type="num" val="15"/>
      </iconSet>
    </cfRule>
    <cfRule type="iconSet" priority="28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84:E91">
    <cfRule type="iconSet" priority="71">
      <iconSet iconSet="4TrafficLights">
        <cfvo type="percent" val="0"/>
        <cfvo type="num" val="6"/>
        <cfvo type="num" val="10"/>
        <cfvo type="num" val="15"/>
      </iconSet>
    </cfRule>
    <cfRule type="iconSet" priority="7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8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8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92:E103">
    <cfRule type="iconSet" priority="6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66">
      <iconSet iconSet="4TrafficLights">
        <cfvo type="percent" val="0"/>
        <cfvo type="num" val="6"/>
        <cfvo type="num" val="10"/>
        <cfvo type="num" val="15"/>
      </iconSet>
    </cfRule>
    <cfRule type="iconSet" priority="292">
      <iconSet iconSet="4TrafficLights">
        <cfvo type="percent" val="0"/>
        <cfvo type="num" val="6"/>
        <cfvo type="num" val="10"/>
        <cfvo type="num" val="15"/>
      </iconSet>
    </cfRule>
    <cfRule type="iconSet" priority="29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04:E119">
    <cfRule type="iconSet" priority="6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61">
      <iconSet iconSet="4TrafficLights">
        <cfvo type="percent" val="0"/>
        <cfvo type="num" val="6"/>
        <cfvo type="num" val="10"/>
        <cfvo type="num" val="15"/>
      </iconSet>
    </cfRule>
    <cfRule type="iconSet" priority="297">
      <iconSet iconSet="4TrafficLights">
        <cfvo type="percent" val="0"/>
        <cfvo type="num" val="6"/>
        <cfvo type="num" val="10"/>
        <cfvo type="num" val="15"/>
      </iconSet>
    </cfRule>
    <cfRule type="iconSet" priority="29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20:E121">
    <cfRule type="iconSet" priority="5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3">
      <iconSet iconSet="4TrafficLights">
        <cfvo type="percent" val="0"/>
        <cfvo type="num" val="6"/>
        <cfvo type="num" val="10"/>
        <cfvo type="num" val="15"/>
      </iconSet>
    </cfRule>
    <cfRule type="iconSet" priority="30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5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22:E133">
    <cfRule type="iconSet" priority="52">
      <iconSet iconSet="4TrafficLights">
        <cfvo type="percent" val="0"/>
        <cfvo type="num" val="6"/>
        <cfvo type="num" val="10"/>
        <cfvo type="num" val="15"/>
      </iconSet>
    </cfRule>
    <cfRule type="iconSet" priority="5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0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34:E146">
    <cfRule type="iconSet" priority="47">
      <iconSet iconSet="4TrafficLights">
        <cfvo type="percent" val="0"/>
        <cfvo type="num" val="6"/>
        <cfvo type="num" val="10"/>
        <cfvo type="num" val="15"/>
      </iconSet>
    </cfRule>
    <cfRule type="iconSet" priority="31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13">
      <iconSet iconSet="4TrafficLights">
        <cfvo type="percent" val="0"/>
        <cfvo type="num" val="6"/>
        <cfvo type="num" val="10"/>
        <cfvo type="num" val="15"/>
      </iconSet>
    </cfRule>
    <cfRule type="iconSet" priority="4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47">
    <cfRule type="iconSet" priority="42">
      <iconSet iconSet="4TrafficLights">
        <cfvo type="percent" val="0"/>
        <cfvo type="num" val="6"/>
        <cfvo type="num" val="10"/>
        <cfvo type="num" val="15"/>
      </iconSet>
    </cfRule>
    <cfRule type="iconSet" priority="31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18">
      <iconSet iconSet="4TrafficLights">
        <cfvo type="percent" val="0"/>
        <cfvo type="num" val="6"/>
        <cfvo type="num" val="10"/>
        <cfvo type="num" val="15"/>
      </iconSet>
    </cfRule>
    <cfRule type="iconSet" priority="4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48:E152">
    <cfRule type="iconSet" priority="37">
      <iconSet iconSet="4TrafficLights">
        <cfvo type="percent" val="0"/>
        <cfvo type="num" val="6"/>
        <cfvo type="num" val="10"/>
        <cfvo type="num" val="15"/>
      </iconSet>
    </cfRule>
    <cfRule type="iconSet" priority="3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2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23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53:E213">
    <cfRule type="iconSet" priority="3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2">
      <iconSet iconSet="4TrafficLights">
        <cfvo type="percent" val="0"/>
        <cfvo type="num" val="6"/>
        <cfvo type="num" val="10"/>
        <cfvo type="num" val="15"/>
      </iconSet>
    </cfRule>
    <cfRule type="iconSet" priority="328">
      <iconSet iconSet="4TrafficLights">
        <cfvo type="percent" val="0"/>
        <cfvo type="num" val="6"/>
        <cfvo type="num" val="10"/>
        <cfvo type="num" val="15"/>
      </iconSet>
    </cfRule>
    <cfRule type="iconSet" priority="32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14:E244">
    <cfRule type="iconSet" priority="2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4">
      <iconSet iconSet="4TrafficLights">
        <cfvo type="percent" val="0"/>
        <cfvo type="num" val="6"/>
        <cfvo type="num" val="10"/>
        <cfvo type="num" val="15"/>
      </iconSet>
    </cfRule>
    <cfRule type="iconSet" priority="2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45:E273">
    <cfRule type="iconSet" priority="15">
      <iconSet iconSet="4TrafficLights">
        <cfvo type="percent" val="0"/>
        <cfvo type="num" val="6"/>
        <cfvo type="num" val="10"/>
        <cfvo type="num" val="15"/>
      </iconSet>
    </cfRule>
    <cfRule type="iconSet" priority="1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9">
      <iconSet iconSet="4TrafficLights">
        <cfvo type="percent" val="0"/>
        <cfvo type="num" val="6"/>
        <cfvo type="num" val="10"/>
        <cfvo type="num" val="15"/>
      </iconSet>
    </cfRule>
    <cfRule type="iconSet" priority="1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75:E366">
    <cfRule type="iconSet" priority="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0">
      <iconSet iconSet="4TrafficLights">
        <cfvo type="percent" val="0"/>
        <cfvo type="num" val="6"/>
        <cfvo type="num" val="10"/>
        <cfvo type="num" val="15"/>
      </iconSet>
    </cfRule>
    <cfRule type="iconSet" priority="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:F14">
    <cfRule type="iconSet" priority="239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38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2:F273">
    <cfRule type="expression" dxfId="1" priority="17">
      <formula>ISNA(E2)</formula>
    </cfRule>
  </conditionalFormatting>
  <conditionalFormatting sqref="E15:F16">
    <cfRule type="iconSet" priority="237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36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E17:F18">
    <cfRule type="iconSet" priority="232">
      <iconSet iconSet="4TrafficLights">
        <cfvo type="percent" val="0"/>
        <cfvo type="num" val="6"/>
        <cfvo type="num" val="10"/>
        <cfvo type="num" val="15"/>
      </iconSet>
    </cfRule>
    <cfRule type="iconSet" priority="23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19:F19">
    <cfRule type="iconSet" priority="228">
      <iconSet iconSet="4TrafficLights">
        <cfvo type="percent" val="0"/>
        <cfvo type="num" val="6"/>
        <cfvo type="num" val="10"/>
        <cfvo type="num" val="15"/>
      </iconSet>
    </cfRule>
    <cfRule type="iconSet" priority="22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0:F20">
    <cfRule type="iconSet" priority="224">
      <iconSet iconSet="4TrafficLights">
        <cfvo type="percent" val="0"/>
        <cfvo type="num" val="6"/>
        <cfvo type="num" val="10"/>
        <cfvo type="num" val="15"/>
      </iconSet>
    </cfRule>
    <cfRule type="iconSet" priority="22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E274:F274">
    <cfRule type="iconSet" priority="2">
      <iconSet iconSet="4TrafficLights">
        <cfvo type="percent" val="0"/>
        <cfvo type="num" val="6" gte="0"/>
        <cfvo type="num" val="11" gte="0"/>
        <cfvo type="num" val="16"/>
      </iconSet>
    </cfRule>
  </conditionalFormatting>
  <conditionalFormatting sqref="E275:F366">
    <cfRule type="expression" dxfId="0" priority="1">
      <formula>ISNA(E275)</formula>
    </cfRule>
  </conditionalFormatting>
  <conditionalFormatting sqref="F21">
    <cfRule type="iconSet" priority="220">
      <iconSet iconSet="4TrafficLights">
        <cfvo type="percent" val="0"/>
        <cfvo type="num" val="6"/>
        <cfvo type="num" val="10"/>
        <cfvo type="num" val="15"/>
      </iconSet>
    </cfRule>
    <cfRule type="iconSet" priority="22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22">
    <cfRule type="iconSet" priority="21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1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22:F32">
    <cfRule type="iconSet" priority="208">
      <iconSet iconSet="4TrafficLights">
        <cfvo type="percent" val="0"/>
        <cfvo type="num" val="6"/>
        <cfvo type="num" val="10"/>
        <cfvo type="num" val="15"/>
      </iconSet>
    </cfRule>
    <cfRule type="iconSet" priority="20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33">
    <cfRule type="iconSet" priority="201">
      <iconSet iconSet="4TrafficLights">
        <cfvo type="percent" val="0"/>
        <cfvo type="num" val="6"/>
        <cfvo type="num" val="10"/>
        <cfvo type="num" val="15"/>
      </iconSet>
    </cfRule>
    <cfRule type="iconSet" priority="20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33:F56">
    <cfRule type="iconSet" priority="130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29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34:F35">
    <cfRule type="iconSet" priority="19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9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36">
    <cfRule type="iconSet" priority="187">
      <iconSet iconSet="4TrafficLights">
        <cfvo type="percent" val="0"/>
        <cfvo type="num" val="6"/>
        <cfvo type="num" val="10"/>
        <cfvo type="num" val="15"/>
      </iconSet>
    </cfRule>
    <cfRule type="iconSet" priority="188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37:F43">
    <cfRule type="iconSet" priority="178">
      <iconSet iconSet="4TrafficLights">
        <cfvo type="percent" val="0"/>
        <cfvo type="num" val="6"/>
        <cfvo type="num" val="10"/>
        <cfvo type="num" val="15"/>
      </iconSet>
    </cfRule>
    <cfRule type="iconSet" priority="17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44">
    <cfRule type="iconSet" priority="17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71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45:F46">
    <cfRule type="iconSet" priority="16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6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47:F48">
    <cfRule type="iconSet" priority="15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5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49:F50">
    <cfRule type="iconSet" priority="15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5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51">
    <cfRule type="iconSet" priority="143">
      <iconSet iconSet="4TrafficLights">
        <cfvo type="percent" val="0"/>
        <cfvo type="num" val="6"/>
        <cfvo type="num" val="10"/>
        <cfvo type="num" val="15"/>
      </iconSet>
    </cfRule>
    <cfRule type="iconSet" priority="14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2">
    <cfRule type="iconSet" priority="136">
      <iconSet iconSet="4TrafficLights">
        <cfvo type="percent" val="0"/>
        <cfvo type="num" val="6"/>
        <cfvo type="num" val="10"/>
        <cfvo type="num" val="15"/>
      </iconSet>
    </cfRule>
    <cfRule type="iconSet" priority="137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7">
    <cfRule type="iconSet" priority="122">
      <iconSet iconSet="4TrafficLights">
        <cfvo type="percent" val="0"/>
        <cfvo type="num" val="6"/>
        <cfvo type="num" val="10"/>
        <cfvo type="num" val="15"/>
      </iconSet>
    </cfRule>
    <cfRule type="iconSet" priority="123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8">
    <cfRule type="iconSet" priority="115">
      <iconSet iconSet="4TrafficLights">
        <cfvo type="percent" val="0"/>
        <cfvo type="num" val="6"/>
        <cfvo type="num" val="10"/>
        <cfvo type="num" val="15"/>
      </iconSet>
    </cfRule>
    <cfRule type="iconSet" priority="11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59">
    <cfRule type="iconSet" priority="108">
      <iconSet iconSet="4TrafficLights">
        <cfvo type="percent" val="0"/>
        <cfvo type="num" val="6"/>
        <cfvo type="num" val="10"/>
        <cfvo type="num" val="15"/>
      </iconSet>
    </cfRule>
    <cfRule type="iconSet" priority="109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60">
    <cfRule type="iconSet" priority="276">
      <iconSet iconSet="4TrafficLights">
        <cfvo type="percent" val="0"/>
        <cfvo type="num" val="6"/>
        <cfvo type="num" val="10"/>
        <cfvo type="num" val="15"/>
      </iconSet>
    </cfRule>
    <cfRule type="iconSet" priority="27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61:F62">
    <cfRule type="iconSet" priority="10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01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63:F74">
    <cfRule type="iconSet" priority="9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9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75:F78">
    <cfRule type="iconSet" priority="88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7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79">
    <cfRule type="iconSet" priority="8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8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80:F83">
    <cfRule type="iconSet" priority="74">
      <iconSet iconSet="4TrafficLights">
        <cfvo type="percent" val="0"/>
        <cfvo type="num" val="6"/>
        <cfvo type="num" val="10"/>
        <cfvo type="num" val="15"/>
      </iconSet>
    </cfRule>
    <cfRule type="iconSet" priority="75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84:F91">
    <cfRule type="iconSet" priority="69">
      <iconSet iconSet="4TrafficLights">
        <cfvo type="percent" val="0"/>
        <cfvo type="num" val="6"/>
        <cfvo type="num" val="10"/>
        <cfvo type="num" val="15"/>
      </iconSet>
    </cfRule>
    <cfRule type="iconSet" priority="7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92:F103">
    <cfRule type="iconSet" priority="65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64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104:F119">
    <cfRule type="iconSet" priority="59">
      <iconSet iconSet="4TrafficLights">
        <cfvo type="percent" val="0"/>
        <cfvo type="num" val="6"/>
        <cfvo type="num" val="10"/>
        <cfvo type="num" val="15"/>
      </iconSet>
    </cfRule>
    <cfRule type="iconSet" priority="6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20:F121">
    <cfRule type="iconSet" priority="55">
      <iconSet iconSet="4TrafficLights">
        <cfvo type="percent" val="0"/>
        <cfvo type="num" val="6"/>
        <cfvo type="num" val="10"/>
        <cfvo type="num" val="15"/>
      </iconSet>
    </cfRule>
    <cfRule type="iconSet" priority="5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22:F133">
    <cfRule type="iconSet" priority="5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50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134:F146">
    <cfRule type="iconSet" priority="45">
      <iconSet iconSet="4TrafficLights">
        <cfvo type="percent" val="0"/>
        <cfvo type="num" val="6"/>
        <cfvo type="num" val="10"/>
        <cfvo type="num" val="15"/>
      </iconSet>
    </cfRule>
    <cfRule type="iconSet" priority="4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47">
    <cfRule type="iconSet" priority="40">
      <iconSet iconSet="4TrafficLights">
        <cfvo type="percent" val="0"/>
        <cfvo type="num" val="6"/>
        <cfvo type="num" val="10"/>
        <cfvo type="num" val="15"/>
      </iconSet>
    </cfRule>
    <cfRule type="iconSet" priority="4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48:F152">
    <cfRule type="iconSet" priority="35">
      <iconSet iconSet="4TrafficLights">
        <cfvo type="percent" val="0"/>
        <cfvo type="num" val="6"/>
        <cfvo type="num" val="10"/>
        <cfvo type="num" val="15"/>
      </iconSet>
    </cfRule>
    <cfRule type="iconSet" priority="36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153:F213">
    <cfRule type="iconSet" priority="30">
      <iconSet iconSet="4TrafficLights">
        <cfvo type="percent" val="0"/>
        <cfvo type="num" val="6"/>
        <cfvo type="num" val="10"/>
        <cfvo type="num" val="15"/>
      </iconSet>
    </cfRule>
    <cfRule type="iconSet" priority="31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214:F244">
    <cfRule type="iconSet" priority="21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0">
      <iconSet iconSet="4TrafficLights">
        <cfvo type="percent" val="0"/>
        <cfvo type="num" val="6"/>
        <cfvo type="num" val="10"/>
        <cfvo type="num" val="15"/>
      </iconSet>
    </cfRule>
    <cfRule type="iconSet" priority="23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22">
      <iconSet iconSet="4TrafficLights">
        <cfvo type="percent" val="0"/>
        <cfvo type="num" val="6"/>
        <cfvo type="num" val="10"/>
        <cfvo type="num" val="15"/>
      </iconSet>
    </cfRule>
  </conditionalFormatting>
  <conditionalFormatting sqref="F245:F273">
    <cfRule type="iconSet" priority="13">
      <iconSet iconSet="4TrafficLights">
        <cfvo type="percent" val="0"/>
        <cfvo type="num" val="6"/>
        <cfvo type="num" val="10"/>
        <cfvo type="num" val="15"/>
      </iconSet>
    </cfRule>
    <cfRule type="iconSet" priority="12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11">
      <iconSet iconSet="4TrafficLights">
        <cfvo type="percent" val="0"/>
        <cfvo type="num" val="6"/>
        <cfvo type="num" val="10"/>
        <cfvo type="num" val="15"/>
      </iconSet>
    </cfRule>
    <cfRule type="iconSet" priority="1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F275:F366">
    <cfRule type="iconSet" priority="6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5">
      <iconSet iconSet="4TrafficLights">
        <cfvo type="percent" val="0"/>
        <cfvo type="num" val="6"/>
        <cfvo type="num" val="10"/>
        <cfvo type="num" val="15"/>
      </iconSet>
    </cfRule>
    <cfRule type="iconSet" priority="4">
      <iconSet iconSet="4TrafficLights">
        <cfvo type="percent" val="0"/>
        <cfvo type="num" val="5" gte="0"/>
        <cfvo type="num" val="10" gte="0"/>
        <cfvo type="num" val="15" gte="0"/>
      </iconSet>
    </cfRule>
    <cfRule type="iconSet" priority="3">
      <iconSet iconSet="4TrafficLights">
        <cfvo type="percent" val="0"/>
        <cfvo type="num" val="6"/>
        <cfvo type="num" val="10"/>
        <cfvo type="num" val="15"/>
      </iconSet>
    </cfRule>
  </conditionalFormatting>
  <dataValidations disablePrompts="1" count="2">
    <dataValidation type="list" allowBlank="1" showInputMessage="1" showErrorMessage="1" sqref="J2:J4" xr:uid="{1124D3FF-DCD2-4FB5-ADCD-615D664C6E16}">
      <formula1>$A$5:$A$11</formula1>
    </dataValidation>
    <dataValidation type="list" allowBlank="1" showInputMessage="1" showErrorMessage="1" sqref="M2:M4" xr:uid="{E3C46F09-A622-433D-A0C8-62CA0493A35F}">
      <formula1>$W$2:$W$13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2021-DETAIL METEO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2023-12-09T13:25:00Z</dcterms:created>
  <dcterms:modified xsi:type="dcterms:W3CDTF">2024-01-29T16:33:35Z</dcterms:modified>
</cp:coreProperties>
</file>