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Users\Papa\Documents\FONCTIONS VBA PERSO\AL7_UDF\BALANCE\"/>
    </mc:Choice>
  </mc:AlternateContent>
  <xr:revisionPtr revIDLastSave="0" documentId="13_ncr:1_{41FD7731-60B9-42D0-8F5D-01559E06E4E4}" xr6:coauthVersionLast="47" xr6:coauthVersionMax="47" xr10:uidLastSave="{00000000-0000-0000-0000-000000000000}"/>
  <bookViews>
    <workbookView xWindow="-120" yWindow="-120" windowWidth="29040" windowHeight="15840" xr2:uid="{EB8DFAC0-0FAA-40D6-BAC2-CA956C74E072}"/>
  </bookViews>
  <sheets>
    <sheet name="Meteo" sheetId="1" r:id="rId1"/>
  </sheets>
  <externalReferences>
    <externalReference r:id="rId2"/>
  </externalReferences>
  <definedNames>
    <definedName name="JUILLET">Meteo!$D$37:$E$67</definedName>
    <definedName name="JUIN">Meteo!$D$5:$E$34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37" i="1"/>
  <c r="C6" i="1"/>
  <c r="C7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5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I68" i="1"/>
  <c r="I35" i="1"/>
  <c r="F37" i="1"/>
  <c r="F35" i="1"/>
  <c r="I37" i="1"/>
  <c r="F4" i="1"/>
  <c r="F68" i="1"/>
  <c r="I3" i="1"/>
  <c r="G3" i="1"/>
  <c r="I4" i="1"/>
</calcChain>
</file>

<file path=xl/sharedStrings.xml><?xml version="1.0" encoding="utf-8"?>
<sst xmlns="http://schemas.openxmlformats.org/spreadsheetml/2006/main" count="11" uniqueCount="11">
  <si>
    <t>Jour</t>
  </si>
  <si>
    <t>Date</t>
  </si>
  <si>
    <t>T° 
moyenne/jour</t>
  </si>
  <si>
    <t>T° 
Mini</t>
  </si>
  <si>
    <t>T° 
Maxi</t>
  </si>
  <si>
    <t>MOYENNE GENERALE SUR LES 2 MOIS</t>
  </si>
  <si>
    <t xml:space="preserve"> #VALEUR!</t>
  </si>
  <si>
    <t>#NULL!</t>
  </si>
  <si>
    <t>#NUM!</t>
  </si>
  <si>
    <t>Formule Moyenne()</t>
  </si>
  <si>
    <r>
      <t xml:space="preserve">Formule BALANCE()
</t>
    </r>
    <r>
      <rPr>
        <sz val="12"/>
        <color theme="1"/>
        <rFont val="Calibri"/>
        <family val="2"/>
        <scheme val="minor"/>
      </rPr>
      <t>CalcWhat = Moyenne = 6</t>
    </r>
    <r>
      <rPr>
        <b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</si>
</sst>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#,##0.0\°\ \C;[Red]\-#,##0.0\°\ \C"/>
  </numFmts>
  <fonts count="7" x14ac:knownFonts="1">
    <font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ck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/>
      <right style="thick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/>
      <right style="thick">
        <color indexed="64"/>
      </right>
      <top style="thin">
        <color indexed="64"/>
      </top>
      <bottom style="thin">
        <color theme="4" tint="0.39997558519241921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/>
      <right style="thick">
        <color indexed="64"/>
      </right>
      <top style="medium">
        <color indexed="64"/>
      </top>
      <bottom style="thin">
        <color theme="4" tint="0.3999755851924192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theme="3"/>
      </left>
      <right style="thin">
        <color theme="3"/>
      </right>
      <top style="double">
        <color indexed="64"/>
      </top>
      <bottom style="thin">
        <color theme="3"/>
      </bottom>
      <diagonal/>
    </border>
    <border>
      <left style="thin">
        <color theme="3"/>
      </left>
      <right/>
      <top style="double">
        <color indexed="64"/>
      </top>
      <bottom style="thin">
        <color theme="3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 style="thick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2" borderId="1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4" fontId="1" fillId="0" borderId="5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4" fontId="1" fillId="2" borderId="5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vertical="center"/>
    </xf>
    <xf numFmtId="14" fontId="1" fillId="0" borderId="10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vertical="center"/>
    </xf>
    <xf numFmtId="14" fontId="3" fillId="3" borderId="12" xfId="0" applyNumberFormat="1" applyFont="1" applyFill="1" applyBorder="1" applyAlignment="1">
      <alignment horizontal="center" vertical="center" wrapText="1"/>
    </xf>
    <xf numFmtId="14" fontId="3" fillId="3" borderId="13" xfId="0" applyNumberFormat="1" applyFont="1" applyFill="1" applyBorder="1" applyAlignment="1">
      <alignment horizontal="center" vertical="center" wrapText="1"/>
    </xf>
    <xf numFmtId="165" fontId="4" fillId="3" borderId="14" xfId="0" applyNumberFormat="1" applyFont="1" applyFill="1" applyBorder="1" applyAlignment="1">
      <alignment horizontal="center" vertical="center" wrapText="1"/>
    </xf>
    <xf numFmtId="165" fontId="4" fillId="3" borderId="15" xfId="0" applyNumberFormat="1" applyFont="1" applyFill="1" applyBorder="1" applyAlignment="1">
      <alignment horizontal="center" vertical="center" wrapText="1"/>
    </xf>
    <xf numFmtId="165" fontId="4" fillId="3" borderId="17" xfId="0" applyNumberFormat="1" applyFont="1" applyFill="1" applyBorder="1" applyAlignment="1">
      <alignment horizontal="center" vertical="center" wrapText="1"/>
    </xf>
    <xf numFmtId="165" fontId="2" fillId="2" borderId="18" xfId="0" applyNumberFormat="1" applyFont="1" applyFill="1" applyBorder="1" applyAlignment="1">
      <alignment vertical="center"/>
    </xf>
    <xf numFmtId="165" fontId="2" fillId="0" borderId="19" xfId="0" applyNumberFormat="1" applyFont="1" applyBorder="1" applyAlignment="1">
      <alignment vertical="center"/>
    </xf>
    <xf numFmtId="165" fontId="2" fillId="2" borderId="19" xfId="0" applyNumberFormat="1" applyFont="1" applyFill="1" applyBorder="1" applyAlignment="1">
      <alignment vertical="center"/>
    </xf>
    <xf numFmtId="165" fontId="2" fillId="0" borderId="20" xfId="0" applyNumberFormat="1" applyFont="1" applyBorder="1" applyAlignment="1">
      <alignment vertical="center"/>
    </xf>
    <xf numFmtId="0" fontId="0" fillId="5" borderId="16" xfId="0" applyFill="1" applyBorder="1"/>
    <xf numFmtId="0" fontId="0" fillId="5" borderId="22" xfId="0" applyFill="1" applyBorder="1"/>
    <xf numFmtId="0" fontId="0" fillId="5" borderId="21" xfId="0" applyFill="1" applyBorder="1"/>
    <xf numFmtId="0" fontId="6" fillId="5" borderId="25" xfId="0" applyFont="1" applyFill="1" applyBorder="1" applyAlignment="1">
      <alignment horizontal="center" vertical="center"/>
    </xf>
    <xf numFmtId="0" fontId="5" fillId="0" borderId="0" xfId="0" applyFont="1"/>
    <xf numFmtId="165" fontId="2" fillId="2" borderId="27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14" fontId="1" fillId="2" borderId="10" xfId="0" applyNumberFormat="1" applyFont="1" applyFill="1" applyBorder="1" applyAlignment="1">
      <alignment horizontal="center" vertical="center"/>
    </xf>
    <xf numFmtId="165" fontId="2" fillId="2" borderId="11" xfId="0" applyNumberFormat="1" applyFont="1" applyFill="1" applyBorder="1" applyAlignment="1">
      <alignment vertical="center"/>
    </xf>
    <xf numFmtId="165" fontId="2" fillId="2" borderId="28" xfId="0" applyNumberFormat="1" applyFont="1" applyFill="1" applyBorder="1" applyAlignment="1">
      <alignment vertical="center"/>
    </xf>
    <xf numFmtId="165" fontId="2" fillId="0" borderId="29" xfId="0" applyNumberFormat="1" applyFont="1" applyBorder="1" applyAlignment="1">
      <alignment vertical="center"/>
    </xf>
    <xf numFmtId="165" fontId="2" fillId="2" borderId="29" xfId="0" applyNumberFormat="1" applyFont="1" applyFill="1" applyBorder="1" applyAlignment="1">
      <alignment vertical="center"/>
    </xf>
    <xf numFmtId="165" fontId="2" fillId="2" borderId="30" xfId="0" applyNumberFormat="1" applyFont="1" applyFill="1" applyBorder="1" applyAlignment="1">
      <alignment vertical="center"/>
    </xf>
    <xf numFmtId="0" fontId="5" fillId="10" borderId="0" xfId="0" applyFont="1" applyFill="1"/>
    <xf numFmtId="2" fontId="0" fillId="4" borderId="23" xfId="0" applyNumberFormat="1" applyFill="1" applyBorder="1"/>
    <xf numFmtId="2" fontId="0" fillId="4" borderId="24" xfId="0" applyNumberFormat="1" applyFill="1" applyBorder="1"/>
    <xf numFmtId="2" fontId="5" fillId="6" borderId="26" xfId="0" applyNumberFormat="1" applyFont="1" applyFill="1" applyBorder="1"/>
    <xf numFmtId="2" fontId="0" fillId="7" borderId="0" xfId="0" applyNumberFormat="1" applyFill="1"/>
    <xf numFmtId="2" fontId="5" fillId="8" borderId="0" xfId="0" applyNumberFormat="1" applyFont="1" applyFill="1"/>
    <xf numFmtId="2" fontId="0" fillId="0" borderId="0" xfId="0" applyNumberFormat="1"/>
    <xf numFmtId="2" fontId="0" fillId="9" borderId="0" xfId="0" applyNumberFormat="1" applyFill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gray0625"/>
      </fill>
    </dxf>
    <dxf>
      <fill>
        <patternFill patternType="gray0625"/>
      </fill>
    </dxf>
  </dxfs>
  <tableStyles count="0" defaultTableStyle="TableStyleMedium2" defaultPivotStyle="PivotStyleLight16"/>
  <colors>
    <mruColors>
      <color rgb="FFFFCCCC"/>
      <color rgb="FFFF6161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3</xdr:row>
      <xdr:rowOff>219075</xdr:rowOff>
    </xdr:from>
    <xdr:to>
      <xdr:col>7</xdr:col>
      <xdr:colOff>857250</xdr:colOff>
      <xdr:row>3</xdr:row>
      <xdr:rowOff>219075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07A0A092-A4E9-4441-F49C-EF30773B3F99}"/>
            </a:ext>
          </a:extLst>
        </xdr:cNvPr>
        <xdr:cNvCxnSpPr/>
      </xdr:nvCxnSpPr>
      <xdr:spPr>
        <a:xfrm flipH="1">
          <a:off x="6486525" y="219075"/>
          <a:ext cx="771525" cy="0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34</xdr:row>
      <xdr:rowOff>133350</xdr:rowOff>
    </xdr:from>
    <xdr:to>
      <xdr:col>7</xdr:col>
      <xdr:colOff>828675</xdr:colOff>
      <xdr:row>34</xdr:row>
      <xdr:rowOff>133350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E1BD0B22-C492-489F-B736-C98C65BE2F30}"/>
            </a:ext>
          </a:extLst>
        </xdr:cNvPr>
        <xdr:cNvCxnSpPr/>
      </xdr:nvCxnSpPr>
      <xdr:spPr>
        <a:xfrm flipH="1">
          <a:off x="6457950" y="6486525"/>
          <a:ext cx="771525" cy="0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67</xdr:row>
      <xdr:rowOff>114300</xdr:rowOff>
    </xdr:from>
    <xdr:to>
      <xdr:col>7</xdr:col>
      <xdr:colOff>828675</xdr:colOff>
      <xdr:row>67</xdr:row>
      <xdr:rowOff>114300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67E86A11-9F66-41DD-8313-3F1C65B03EFA}"/>
            </a:ext>
          </a:extLst>
        </xdr:cNvPr>
        <xdr:cNvCxnSpPr/>
      </xdr:nvCxnSpPr>
      <xdr:spPr>
        <a:xfrm flipH="1">
          <a:off x="6457950" y="13096875"/>
          <a:ext cx="771525" cy="0"/>
        </a:xfrm>
        <a:prstGeom prst="straightConnector1">
          <a:avLst/>
        </a:prstGeom>
        <a:ln>
          <a:solidFill>
            <a:schemeClr val="accent1">
              <a:lumMod val="75000"/>
            </a:schemeClr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</xdr:colOff>
      <xdr:row>2</xdr:row>
      <xdr:rowOff>104775</xdr:rowOff>
    </xdr:from>
    <xdr:to>
      <xdr:col>7</xdr:col>
      <xdr:colOff>828675</xdr:colOff>
      <xdr:row>2</xdr:row>
      <xdr:rowOff>104775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DA1A1095-E997-48AB-8ECC-BFB6E332D3E6}"/>
            </a:ext>
          </a:extLst>
        </xdr:cNvPr>
        <xdr:cNvCxnSpPr/>
      </xdr:nvCxnSpPr>
      <xdr:spPr>
        <a:xfrm flipH="1">
          <a:off x="6457950" y="13306425"/>
          <a:ext cx="7715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</xdr:colOff>
      <xdr:row>36</xdr:row>
      <xdr:rowOff>104775</xdr:rowOff>
    </xdr:from>
    <xdr:to>
      <xdr:col>7</xdr:col>
      <xdr:colOff>838200</xdr:colOff>
      <xdr:row>36</xdr:row>
      <xdr:rowOff>104775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63F9BFE5-CB6C-4BE3-B13A-E27C06125E42}"/>
            </a:ext>
          </a:extLst>
        </xdr:cNvPr>
        <xdr:cNvCxnSpPr/>
      </xdr:nvCxnSpPr>
      <xdr:spPr>
        <a:xfrm flipH="1">
          <a:off x="6467475" y="6877050"/>
          <a:ext cx="7715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762000</xdr:colOff>
      <xdr:row>63</xdr:row>
      <xdr:rowOff>180974</xdr:rowOff>
    </xdr:from>
    <xdr:to>
      <xdr:col>9</xdr:col>
      <xdr:colOff>19050</xdr:colOff>
      <xdr:row>65</xdr:row>
      <xdr:rowOff>104775</xdr:rowOff>
    </xdr:to>
    <xdr:sp macro="" textlink="">
      <xdr:nvSpPr>
        <xdr:cNvPr id="9" name="Bulle narrative : rectangle 8">
          <a:extLst>
            <a:ext uri="{FF2B5EF4-FFF2-40B4-BE49-F238E27FC236}">
              <a16:creationId xmlns:a16="http://schemas.microsoft.com/office/drawing/2014/main" id="{D5463676-F246-B4AD-56CE-119B74FC1D04}"/>
            </a:ext>
          </a:extLst>
        </xdr:cNvPr>
        <xdr:cNvSpPr/>
      </xdr:nvSpPr>
      <xdr:spPr>
        <a:xfrm>
          <a:off x="7162800" y="13163549"/>
          <a:ext cx="2571750" cy="323851"/>
        </a:xfrm>
        <a:prstGeom prst="wedgeRectCallout">
          <a:avLst>
            <a:gd name="adj1" fmla="val -17578"/>
            <a:gd name="adj2" fmla="val 126708"/>
          </a:avLst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FF0000"/>
              </a:solidFill>
            </a:rPr>
            <a:t>UTILISATION</a:t>
          </a:r>
          <a:r>
            <a:rPr lang="fr-FR" sz="1200" b="1" baseline="0">
              <a:solidFill>
                <a:srgbClr val="FF0000"/>
              </a:solidFill>
            </a:rPr>
            <a:t> DES </a:t>
          </a:r>
          <a:r>
            <a:rPr lang="fr-FR" sz="1200" b="1">
              <a:solidFill>
                <a:srgbClr val="FF0000"/>
              </a:solidFill>
            </a:rPr>
            <a:t>PLAGES NOMMEES</a:t>
          </a:r>
        </a:p>
      </xdr:txBody>
    </xdr:sp>
    <xdr:clientData/>
  </xdr:twoCellAnchor>
  <xdr:twoCellAnchor>
    <xdr:from>
      <xdr:col>8</xdr:col>
      <xdr:colOff>9525</xdr:colOff>
      <xdr:row>6</xdr:row>
      <xdr:rowOff>123825</xdr:rowOff>
    </xdr:from>
    <xdr:to>
      <xdr:col>8</xdr:col>
      <xdr:colOff>2247900</xdr:colOff>
      <xdr:row>9</xdr:row>
      <xdr:rowOff>9525</xdr:rowOff>
    </xdr:to>
    <xdr:sp macro="" textlink="">
      <xdr:nvSpPr>
        <xdr:cNvPr id="10" name="Bulle narrative : rectangle 9">
          <a:extLst>
            <a:ext uri="{FF2B5EF4-FFF2-40B4-BE49-F238E27FC236}">
              <a16:creationId xmlns:a16="http://schemas.microsoft.com/office/drawing/2014/main" id="{2A685D49-7287-4B5F-B7D9-A0F37AF3E5F3}"/>
            </a:ext>
          </a:extLst>
        </xdr:cNvPr>
        <xdr:cNvSpPr/>
      </xdr:nvSpPr>
      <xdr:spPr>
        <a:xfrm>
          <a:off x="7324725" y="1476375"/>
          <a:ext cx="2238375" cy="485775"/>
        </a:xfrm>
        <a:prstGeom prst="wedgeRectCallout">
          <a:avLst>
            <a:gd name="adj1" fmla="val -82763"/>
            <a:gd name="adj2" fmla="val 56119"/>
          </a:avLst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FF0000"/>
              </a:solidFill>
            </a:rPr>
            <a:t>Avec BALANCE()</a:t>
          </a:r>
          <a:r>
            <a:rPr lang="fr-FR" sz="1200" b="1" baseline="0">
              <a:solidFill>
                <a:srgbClr val="FF0000"/>
              </a:solidFill>
            </a:rPr>
            <a:t> les </a:t>
          </a:r>
          <a:r>
            <a:rPr lang="fr-FR" sz="1200" b="1">
              <a:solidFill>
                <a:srgbClr val="FF0000"/>
              </a:solidFill>
            </a:rPr>
            <a:t>erreurs n'ont pas d'influence</a:t>
          </a:r>
        </a:p>
      </xdr:txBody>
    </xdr:sp>
    <xdr:clientData/>
  </xdr:twoCellAnchor>
  <xdr:twoCellAnchor>
    <xdr:from>
      <xdr:col>8</xdr:col>
      <xdr:colOff>0</xdr:colOff>
      <xdr:row>0</xdr:row>
      <xdr:rowOff>38100</xdr:rowOff>
    </xdr:from>
    <xdr:to>
      <xdr:col>9</xdr:col>
      <xdr:colOff>171450</xdr:colOff>
      <xdr:row>0</xdr:row>
      <xdr:rowOff>361951</xdr:rowOff>
    </xdr:to>
    <xdr:sp macro="" textlink="">
      <xdr:nvSpPr>
        <xdr:cNvPr id="11" name="Bulle narrative : rectangle 10">
          <a:extLst>
            <a:ext uri="{FF2B5EF4-FFF2-40B4-BE49-F238E27FC236}">
              <a16:creationId xmlns:a16="http://schemas.microsoft.com/office/drawing/2014/main" id="{B0832702-D89A-4FEA-88CB-43B12DE6C629}"/>
            </a:ext>
          </a:extLst>
        </xdr:cNvPr>
        <xdr:cNvSpPr/>
      </xdr:nvSpPr>
      <xdr:spPr>
        <a:xfrm>
          <a:off x="7315200" y="38100"/>
          <a:ext cx="2571750" cy="323851"/>
        </a:xfrm>
        <a:prstGeom prst="wedgeRectCallout">
          <a:avLst>
            <a:gd name="adj1" fmla="val -14615"/>
            <a:gd name="adj2" fmla="val 120826"/>
          </a:avLst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rgbClr val="FF0000"/>
              </a:solidFill>
            </a:rPr>
            <a:t>UTILISATION</a:t>
          </a:r>
          <a:r>
            <a:rPr lang="fr-FR" sz="1200" b="1" baseline="0">
              <a:solidFill>
                <a:srgbClr val="FF0000"/>
              </a:solidFill>
            </a:rPr>
            <a:t> DES </a:t>
          </a:r>
          <a:r>
            <a:rPr lang="fr-FR" sz="1200" b="1">
              <a:solidFill>
                <a:srgbClr val="FF0000"/>
              </a:solidFill>
            </a:rPr>
            <a:t>PLAGES NOMMEES</a:t>
          </a:r>
        </a:p>
      </xdr:txBody>
    </xdr:sp>
    <xdr:clientData/>
  </xdr:twoCellAnchor>
  <xdr:twoCellAnchor>
    <xdr:from>
      <xdr:col>9</xdr:col>
      <xdr:colOff>304799</xdr:colOff>
      <xdr:row>3</xdr:row>
      <xdr:rowOff>133351</xdr:rowOff>
    </xdr:from>
    <xdr:to>
      <xdr:col>12</xdr:col>
      <xdr:colOff>561975</xdr:colOff>
      <xdr:row>6</xdr:row>
      <xdr:rowOff>38101</xdr:rowOff>
    </xdr:to>
    <xdr:sp macro="" textlink="">
      <xdr:nvSpPr>
        <xdr:cNvPr id="12" name="Bulle narrative : rectangle 11">
          <a:extLst>
            <a:ext uri="{FF2B5EF4-FFF2-40B4-BE49-F238E27FC236}">
              <a16:creationId xmlns:a16="http://schemas.microsoft.com/office/drawing/2014/main" id="{837F6D06-68E4-4084-A6F3-E4692CE1A7B2}"/>
            </a:ext>
          </a:extLst>
        </xdr:cNvPr>
        <xdr:cNvSpPr/>
      </xdr:nvSpPr>
      <xdr:spPr>
        <a:xfrm>
          <a:off x="10020299" y="942976"/>
          <a:ext cx="3000376" cy="647700"/>
        </a:xfrm>
        <a:prstGeom prst="wedgeRectCallout">
          <a:avLst>
            <a:gd name="adj1" fmla="val -65092"/>
            <a:gd name="adj2" fmla="val -31019"/>
          </a:avLst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050" b="1">
              <a:solidFill>
                <a:srgbClr val="FF0000"/>
              </a:solidFill>
            </a:rPr>
            <a:t>A NOTER</a:t>
          </a:r>
          <a:r>
            <a:rPr lang="fr-FR" sz="1050" b="1" baseline="0">
              <a:solidFill>
                <a:srgbClr val="FF0000"/>
              </a:solidFill>
            </a:rPr>
            <a:t>  </a:t>
          </a:r>
          <a:r>
            <a:rPr lang="fr-FR" sz="1050" b="1" baseline="0">
              <a:solidFill>
                <a:srgbClr val="C00000"/>
              </a:solidFill>
            </a:rPr>
            <a:t>!  </a:t>
          </a:r>
        </a:p>
        <a:p>
          <a:pPr algn="l"/>
          <a:r>
            <a:rPr lang="fr-FR" sz="1050" b="1" baseline="0">
              <a:solidFill>
                <a:srgbClr val="C00000"/>
              </a:solidFill>
            </a:rPr>
            <a:t>Utilisation d'un label </a:t>
          </a:r>
          <a:r>
            <a:rPr lang="fr-FR" sz="1050" b="0" baseline="0">
              <a:solidFill>
                <a:sysClr val="windowText" lastClr="000000"/>
              </a:solidFill>
            </a:rPr>
            <a:t>à la place du résultat "total"</a:t>
          </a:r>
        </a:p>
        <a:p>
          <a:pPr algn="l"/>
          <a:r>
            <a:rPr lang="fr-FR" sz="1050" b="1" baseline="0">
              <a:solidFill>
                <a:srgbClr val="C00000"/>
              </a:solidFill>
            </a:rPr>
            <a:t>Affichage vertical: </a:t>
          </a:r>
          <a:r>
            <a:rPr lang="fr-FR" sz="1050" b="0" baseline="0">
              <a:solidFill>
                <a:sysClr val="windowText" lastClr="000000"/>
              </a:solidFill>
            </a:rPr>
            <a:t>ShowHow =2</a:t>
          </a:r>
          <a:endParaRPr lang="fr-FR" sz="105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114300</xdr:colOff>
      <xdr:row>31</xdr:row>
      <xdr:rowOff>85725</xdr:rowOff>
    </xdr:from>
    <xdr:to>
      <xdr:col>8</xdr:col>
      <xdr:colOff>2352675</xdr:colOff>
      <xdr:row>33</xdr:row>
      <xdr:rowOff>104775</xdr:rowOff>
    </xdr:to>
    <xdr:sp macro="" textlink="">
      <xdr:nvSpPr>
        <xdr:cNvPr id="13" name="Bulle narrative : rectangle 12">
          <a:extLst>
            <a:ext uri="{FF2B5EF4-FFF2-40B4-BE49-F238E27FC236}">
              <a16:creationId xmlns:a16="http://schemas.microsoft.com/office/drawing/2014/main" id="{CB2A6EAA-546A-4E9F-8D8C-58F862F100F6}"/>
            </a:ext>
          </a:extLst>
        </xdr:cNvPr>
        <xdr:cNvSpPr/>
      </xdr:nvSpPr>
      <xdr:spPr>
        <a:xfrm>
          <a:off x="7429500" y="6638925"/>
          <a:ext cx="2238375" cy="419100"/>
        </a:xfrm>
        <a:prstGeom prst="wedgeRectCallout">
          <a:avLst>
            <a:gd name="adj1" fmla="val -39358"/>
            <a:gd name="adj2" fmla="val 79426"/>
          </a:avLst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fr-FR" sz="1200" b="1">
              <a:solidFill>
                <a:sysClr val="windowText" lastClr="000000"/>
              </a:solidFill>
            </a:rPr>
            <a:t>BLM() et BALANCE()</a:t>
          </a:r>
          <a:r>
            <a:rPr lang="fr-FR" sz="1200" b="1" baseline="0">
              <a:solidFill>
                <a:sysClr val="windowText" lastClr="000000"/>
              </a:solidFill>
            </a:rPr>
            <a:t> c'est pareil</a:t>
          </a:r>
          <a:endParaRPr lang="fr-FR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pa\AppData\Roaming\Microsoft\AddIns\AL7_UDF\AL7_BALANCE.xlam" TargetMode="External"/><Relationship Id="rId1" Type="http://schemas.openxmlformats.org/officeDocument/2006/relationships/externalLinkPath" Target="file:///C:\Users\Papa\AppData\Roaming\Microsoft\AddIns\AL7_UDF\AL7_BALANCE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IntelliSense_"/>
    </sheetNames>
    <definedNames>
      <definedName name="balance"/>
      <definedName name="BLM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418F-5CDB-417B-A2A3-6A2C7F458AA2}">
  <sheetPr codeName="Feuil1"/>
  <dimension ref="A1:I68"/>
  <sheetViews>
    <sheetView tabSelected="1" workbookViewId="0">
      <selection activeCell="I16" sqref="I16"/>
    </sheetView>
  </sheetViews>
  <sheetFormatPr baseColWidth="10" defaultColWidth="12" defaultRowHeight="15.75" x14ac:dyDescent="0.25"/>
  <cols>
    <col min="7" max="7" width="12" style="43"/>
    <col min="9" max="9" width="31.5" bestFit="1" customWidth="1"/>
  </cols>
  <sheetData>
    <row r="1" spans="1:9" ht="31.5" x14ac:dyDescent="0.25">
      <c r="C1" s="45" t="s">
        <v>9</v>
      </c>
      <c r="F1" s="46" t="s">
        <v>10</v>
      </c>
      <c r="G1" s="46"/>
    </row>
    <row r="2" spans="1:9" x14ac:dyDescent="0.25">
      <c r="C2" s="45"/>
      <c r="F2" s="45"/>
      <c r="G2" s="45"/>
    </row>
    <row r="3" spans="1:9" ht="16.5" thickBot="1" x14ac:dyDescent="0.3">
      <c r="A3" s="28" t="s">
        <v>5</v>
      </c>
      <c r="D3" s="41">
        <v>13.69137931034483</v>
      </c>
      <c r="E3" s="41">
        <v>27.26842105263157</v>
      </c>
      <c r="F3" s="41"/>
      <c r="G3" s="42">
        <f ca="1">[1]!balance((JUIN,JUILLET),6)</f>
        <v>20.420869565217387</v>
      </c>
      <c r="I3" s="37" t="str">
        <f ca="1">_xlfn.FORMULATEXT(G3)</f>
        <v>=balance((JUIN;JUILLET);6)</v>
      </c>
    </row>
    <row r="4" spans="1:9" ht="26.25" thickBot="1" x14ac:dyDescent="0.3">
      <c r="A4" s="15" t="s">
        <v>0</v>
      </c>
      <c r="B4" s="16" t="s">
        <v>1</v>
      </c>
      <c r="C4" s="17" t="s">
        <v>2</v>
      </c>
      <c r="D4" s="18" t="s">
        <v>3</v>
      </c>
      <c r="E4" s="19" t="s">
        <v>4</v>
      </c>
      <c r="F4" s="27" t="str">
        <f ca="1">[1]!balance(D5:E34,6,2,"Moyenne/jr")</f>
        <v>Moyenne/jr</v>
      </c>
      <c r="I4" s="28" t="str">
        <f ca="1">_xlfn.FORMULATEXT(F4)</f>
        <v>=balance(D5:E34;6;2;"Moyenne/jr")</v>
      </c>
    </row>
    <row r="5" spans="1:9" ht="16.5" thickTop="1" x14ac:dyDescent="0.25">
      <c r="A5" s="1" t="str">
        <f t="shared" ref="A5:A34" si="0">TEXT(B5,"jjjj")</f>
        <v>mercredi</v>
      </c>
      <c r="B5" s="2">
        <v>44713</v>
      </c>
      <c r="C5" s="3">
        <f>AVERAGE(D5:E5)</f>
        <v>8.25</v>
      </c>
      <c r="D5" s="3">
        <v>9.1</v>
      </c>
      <c r="E5" s="20">
        <v>7.4</v>
      </c>
      <c r="F5" s="25">
        <v>8.25</v>
      </c>
      <c r="G5" s="44">
        <v>8.25</v>
      </c>
    </row>
    <row r="6" spans="1:9" x14ac:dyDescent="0.25">
      <c r="A6" s="4" t="str">
        <f t="shared" si="0"/>
        <v>jeudi</v>
      </c>
      <c r="B6" s="5">
        <v>44714</v>
      </c>
      <c r="C6" s="6">
        <f t="shared" ref="C6:C34" si="1">AVERAGE(D6:E6)</f>
        <v>26.9</v>
      </c>
      <c r="D6" s="6"/>
      <c r="E6" s="21">
        <v>26.9</v>
      </c>
      <c r="F6" s="24">
        <v>26.9</v>
      </c>
      <c r="G6" s="44">
        <v>26.9</v>
      </c>
    </row>
    <row r="7" spans="1:9" x14ac:dyDescent="0.25">
      <c r="A7" s="7" t="str">
        <f t="shared" si="0"/>
        <v>vendredi</v>
      </c>
      <c r="B7" s="8">
        <v>44715</v>
      </c>
      <c r="C7" s="9">
        <f t="shared" si="1"/>
        <v>16.2</v>
      </c>
      <c r="D7" s="9">
        <v>16.2</v>
      </c>
      <c r="E7" s="22" t="s">
        <v>8</v>
      </c>
      <c r="F7" s="24">
        <v>16.2</v>
      </c>
      <c r="G7" s="44">
        <v>16.2</v>
      </c>
    </row>
    <row r="8" spans="1:9" x14ac:dyDescent="0.25">
      <c r="A8" s="4" t="str">
        <f t="shared" si="0"/>
        <v>samedi</v>
      </c>
      <c r="B8" s="5">
        <v>44716</v>
      </c>
      <c r="C8" s="6">
        <f t="shared" si="1"/>
        <v>25.7</v>
      </c>
      <c r="D8" s="6" t="s">
        <v>7</v>
      </c>
      <c r="E8" s="21">
        <v>25.7</v>
      </c>
      <c r="F8" s="25">
        <v>25.7</v>
      </c>
      <c r="G8" s="44">
        <v>25.7</v>
      </c>
    </row>
    <row r="9" spans="1:9" x14ac:dyDescent="0.25">
      <c r="A9" s="7" t="str">
        <f t="shared" si="0"/>
        <v>dimanche</v>
      </c>
      <c r="B9" s="8">
        <v>44717</v>
      </c>
      <c r="C9" s="9" t="e">
        <f t="shared" si="1"/>
        <v>#REF!</v>
      </c>
      <c r="D9" s="9">
        <v>14.6</v>
      </c>
      <c r="E9" s="22" t="e">
        <v>#REF!</v>
      </c>
      <c r="F9" s="24">
        <v>14.6</v>
      </c>
      <c r="G9" s="44">
        <v>14.6</v>
      </c>
    </row>
    <row r="10" spans="1:9" x14ac:dyDescent="0.25">
      <c r="A10" s="4" t="str">
        <f t="shared" si="0"/>
        <v>lundi</v>
      </c>
      <c r="B10" s="5">
        <v>44718</v>
      </c>
      <c r="C10" s="6" t="e">
        <f t="shared" si="1"/>
        <v>#N/A</v>
      </c>
      <c r="D10" s="6">
        <v>10.3</v>
      </c>
      <c r="E10" s="21" t="e">
        <v>#N/A</v>
      </c>
      <c r="F10" s="24">
        <v>10.3</v>
      </c>
      <c r="G10" s="44">
        <v>10.3</v>
      </c>
    </row>
    <row r="11" spans="1:9" x14ac:dyDescent="0.25">
      <c r="A11" s="7" t="str">
        <f t="shared" si="0"/>
        <v>mardi</v>
      </c>
      <c r="B11" s="8">
        <v>44719</v>
      </c>
      <c r="C11" s="9" t="e">
        <f t="shared" si="1"/>
        <v>#DIV/0!</v>
      </c>
      <c r="D11" s="9" t="e">
        <v>#DIV/0!</v>
      </c>
      <c r="E11" s="22">
        <v>21.9</v>
      </c>
      <c r="F11" s="24">
        <v>21.9</v>
      </c>
      <c r="G11" s="44">
        <v>21.9</v>
      </c>
    </row>
    <row r="12" spans="1:9" x14ac:dyDescent="0.25">
      <c r="A12" s="4" t="str">
        <f t="shared" si="0"/>
        <v>mercredi</v>
      </c>
      <c r="B12" s="5">
        <v>44720</v>
      </c>
      <c r="C12" s="6">
        <f t="shared" si="1"/>
        <v>12.1</v>
      </c>
      <c r="D12" s="6">
        <v>12.1</v>
      </c>
      <c r="E12" s="21" t="s">
        <v>6</v>
      </c>
      <c r="F12" s="24">
        <v>12.1</v>
      </c>
      <c r="G12" s="44">
        <v>12.1</v>
      </c>
    </row>
    <row r="13" spans="1:9" x14ac:dyDescent="0.25">
      <c r="A13" s="7" t="str">
        <f t="shared" si="0"/>
        <v>jeudi</v>
      </c>
      <c r="B13" s="8">
        <v>44721</v>
      </c>
      <c r="C13" s="9">
        <f t="shared" si="1"/>
        <v>14.25</v>
      </c>
      <c r="D13" s="9">
        <v>10</v>
      </c>
      <c r="E13" s="22">
        <v>18.5</v>
      </c>
      <c r="F13" s="24">
        <v>14.25</v>
      </c>
      <c r="G13" s="44">
        <v>14.25</v>
      </c>
    </row>
    <row r="14" spans="1:9" x14ac:dyDescent="0.25">
      <c r="A14" s="4" t="str">
        <f t="shared" si="0"/>
        <v>vendredi</v>
      </c>
      <c r="B14" s="5">
        <v>44722</v>
      </c>
      <c r="C14" s="6">
        <f t="shared" si="1"/>
        <v>17.649999999999999</v>
      </c>
      <c r="D14" s="6">
        <v>10.1</v>
      </c>
      <c r="E14" s="21">
        <v>25.2</v>
      </c>
      <c r="F14" s="24">
        <v>17.649999999999999</v>
      </c>
      <c r="G14" s="44">
        <v>17.649999999999999</v>
      </c>
    </row>
    <row r="15" spans="1:9" x14ac:dyDescent="0.25">
      <c r="A15" s="7" t="str">
        <f t="shared" si="0"/>
        <v>samedi</v>
      </c>
      <c r="B15" s="8">
        <v>44723</v>
      </c>
      <c r="C15" s="9">
        <f t="shared" si="1"/>
        <v>20.350000000000001</v>
      </c>
      <c r="D15" s="9">
        <v>11</v>
      </c>
      <c r="E15" s="22">
        <v>29.7</v>
      </c>
      <c r="F15" s="24">
        <v>20.350000000000001</v>
      </c>
      <c r="G15" s="44">
        <v>20.350000000000001</v>
      </c>
    </row>
    <row r="16" spans="1:9" x14ac:dyDescent="0.25">
      <c r="A16" s="4" t="str">
        <f t="shared" si="0"/>
        <v>dimanche</v>
      </c>
      <c r="B16" s="5">
        <v>44724</v>
      </c>
      <c r="C16" s="6">
        <f t="shared" si="1"/>
        <v>20.75</v>
      </c>
      <c r="D16" s="6">
        <v>14.2</v>
      </c>
      <c r="E16" s="21">
        <v>27.3</v>
      </c>
      <c r="F16" s="24">
        <v>20.75</v>
      </c>
      <c r="G16" s="44">
        <v>20.75</v>
      </c>
    </row>
    <row r="17" spans="1:7" x14ac:dyDescent="0.25">
      <c r="A17" s="7" t="str">
        <f t="shared" si="0"/>
        <v>lundi</v>
      </c>
      <c r="B17" s="8">
        <v>44725</v>
      </c>
      <c r="C17" s="9">
        <f t="shared" si="1"/>
        <v>21.4</v>
      </c>
      <c r="D17" s="9">
        <v>15.7</v>
      </c>
      <c r="E17" s="22">
        <v>27.1</v>
      </c>
      <c r="F17" s="24">
        <v>21.4</v>
      </c>
      <c r="G17" s="44">
        <v>21.4</v>
      </c>
    </row>
    <row r="18" spans="1:7" x14ac:dyDescent="0.25">
      <c r="A18" s="10" t="str">
        <f t="shared" si="0"/>
        <v>mardi</v>
      </c>
      <c r="B18" s="11">
        <v>44726</v>
      </c>
      <c r="C18" s="6">
        <f t="shared" si="1"/>
        <v>21.5</v>
      </c>
      <c r="D18" s="6">
        <v>11.8</v>
      </c>
      <c r="E18" s="21">
        <v>31.2</v>
      </c>
      <c r="F18" s="24">
        <v>21.5</v>
      </c>
      <c r="G18" s="44">
        <v>21.5</v>
      </c>
    </row>
    <row r="19" spans="1:7" x14ac:dyDescent="0.25">
      <c r="A19" s="7" t="str">
        <f t="shared" si="0"/>
        <v>mercredi</v>
      </c>
      <c r="B19" s="8">
        <v>44727</v>
      </c>
      <c r="C19" s="9">
        <f t="shared" si="1"/>
        <v>25.049999999999997</v>
      </c>
      <c r="D19" s="9">
        <v>18.7</v>
      </c>
      <c r="E19" s="22">
        <v>31.4</v>
      </c>
      <c r="F19" s="24">
        <v>25.049999999999997</v>
      </c>
      <c r="G19" s="44">
        <v>25.049999999999997</v>
      </c>
    </row>
    <row r="20" spans="1:7" x14ac:dyDescent="0.25">
      <c r="A20" s="4" t="str">
        <f t="shared" si="0"/>
        <v>jeudi</v>
      </c>
      <c r="B20" s="5">
        <v>44728</v>
      </c>
      <c r="C20" s="6">
        <f t="shared" si="1"/>
        <v>23</v>
      </c>
      <c r="D20" s="6">
        <v>13.2</v>
      </c>
      <c r="E20" s="21">
        <v>32.799999999999997</v>
      </c>
      <c r="F20" s="24">
        <v>23</v>
      </c>
      <c r="G20" s="44">
        <v>23</v>
      </c>
    </row>
    <row r="21" spans="1:7" x14ac:dyDescent="0.25">
      <c r="A21" s="7" t="str">
        <f t="shared" si="0"/>
        <v>vendredi</v>
      </c>
      <c r="B21" s="8">
        <v>44729</v>
      </c>
      <c r="C21" s="9">
        <f t="shared" si="1"/>
        <v>25.75</v>
      </c>
      <c r="D21" s="9">
        <v>16.3</v>
      </c>
      <c r="E21" s="22">
        <v>35.200000000000003</v>
      </c>
      <c r="F21" s="24">
        <v>25.75</v>
      </c>
      <c r="G21" s="44">
        <v>25.75</v>
      </c>
    </row>
    <row r="22" spans="1:7" x14ac:dyDescent="0.25">
      <c r="A22" s="4" t="str">
        <f t="shared" si="0"/>
        <v>samedi</v>
      </c>
      <c r="B22" s="5">
        <v>44730</v>
      </c>
      <c r="C22" s="6">
        <f t="shared" si="1"/>
        <v>26.049999999999997</v>
      </c>
      <c r="D22" s="6">
        <v>16.2</v>
      </c>
      <c r="E22" s="21">
        <v>35.9</v>
      </c>
      <c r="F22" s="24">
        <v>26.049999999999997</v>
      </c>
      <c r="G22" s="44">
        <v>26.049999999999997</v>
      </c>
    </row>
    <row r="23" spans="1:7" x14ac:dyDescent="0.25">
      <c r="A23" s="7" t="str">
        <f t="shared" si="0"/>
        <v>dimanche</v>
      </c>
      <c r="B23" s="8">
        <v>44731</v>
      </c>
      <c r="C23" s="9">
        <f t="shared" si="1"/>
        <v>25.150000000000002</v>
      </c>
      <c r="D23" s="9">
        <v>18.100000000000001</v>
      </c>
      <c r="E23" s="22">
        <v>32.200000000000003</v>
      </c>
      <c r="F23" s="24">
        <v>25.150000000000002</v>
      </c>
      <c r="G23" s="44">
        <v>25.150000000000002</v>
      </c>
    </row>
    <row r="24" spans="1:7" x14ac:dyDescent="0.25">
      <c r="A24" s="4" t="str">
        <f t="shared" si="0"/>
        <v>lundi</v>
      </c>
      <c r="B24" s="5">
        <v>44732</v>
      </c>
      <c r="C24" s="6">
        <f t="shared" si="1"/>
        <v>22.5</v>
      </c>
      <c r="D24" s="6">
        <v>16.7</v>
      </c>
      <c r="E24" s="21">
        <v>28.3</v>
      </c>
      <c r="F24" s="24">
        <v>22.5</v>
      </c>
      <c r="G24" s="44">
        <v>22.5</v>
      </c>
    </row>
    <row r="25" spans="1:7" x14ac:dyDescent="0.25">
      <c r="A25" s="7" t="str">
        <f t="shared" si="0"/>
        <v>mardi</v>
      </c>
      <c r="B25" s="8">
        <v>44733</v>
      </c>
      <c r="C25" s="9">
        <f t="shared" si="1"/>
        <v>20.950000000000003</v>
      </c>
      <c r="D25" s="9">
        <v>16.600000000000001</v>
      </c>
      <c r="E25" s="22">
        <v>25.3</v>
      </c>
      <c r="F25" s="24">
        <v>20.950000000000003</v>
      </c>
      <c r="G25" s="44">
        <v>20.950000000000003</v>
      </c>
    </row>
    <row r="26" spans="1:7" x14ac:dyDescent="0.25">
      <c r="A26" s="4" t="str">
        <f t="shared" si="0"/>
        <v>mercredi</v>
      </c>
      <c r="B26" s="5">
        <v>44734</v>
      </c>
      <c r="C26" s="6">
        <f t="shared" si="1"/>
        <v>20.3</v>
      </c>
      <c r="D26" s="6">
        <v>15.8</v>
      </c>
      <c r="E26" s="21">
        <v>24.8</v>
      </c>
      <c r="F26" s="24">
        <v>20.3</v>
      </c>
      <c r="G26" s="44">
        <v>20.3</v>
      </c>
    </row>
    <row r="27" spans="1:7" x14ac:dyDescent="0.25">
      <c r="A27" s="7" t="str">
        <f t="shared" si="0"/>
        <v>jeudi</v>
      </c>
      <c r="B27" s="8">
        <v>44735</v>
      </c>
      <c r="C27" s="9">
        <f t="shared" si="1"/>
        <v>18.95</v>
      </c>
      <c r="D27" s="9">
        <v>14.1</v>
      </c>
      <c r="E27" s="22">
        <v>23.8</v>
      </c>
      <c r="F27" s="24">
        <v>18.95</v>
      </c>
      <c r="G27" s="44">
        <v>18.95</v>
      </c>
    </row>
    <row r="28" spans="1:7" x14ac:dyDescent="0.25">
      <c r="A28" s="4" t="str">
        <f t="shared" si="0"/>
        <v>vendredi</v>
      </c>
      <c r="B28" s="5">
        <v>44736</v>
      </c>
      <c r="C28" s="6">
        <f t="shared" si="1"/>
        <v>17.95</v>
      </c>
      <c r="D28" s="6">
        <v>14.7</v>
      </c>
      <c r="E28" s="21">
        <v>21.2</v>
      </c>
      <c r="F28" s="24">
        <v>17.95</v>
      </c>
      <c r="G28" s="44">
        <v>17.95</v>
      </c>
    </row>
    <row r="29" spans="1:7" x14ac:dyDescent="0.25">
      <c r="A29" s="7" t="str">
        <f t="shared" si="0"/>
        <v>samedi</v>
      </c>
      <c r="B29" s="8">
        <v>44737</v>
      </c>
      <c r="C29" s="9">
        <f t="shared" si="1"/>
        <v>15.850000000000001</v>
      </c>
      <c r="D29" s="9">
        <v>12.1</v>
      </c>
      <c r="E29" s="22">
        <v>19.600000000000001</v>
      </c>
      <c r="F29" s="24">
        <v>15.850000000000001</v>
      </c>
      <c r="G29" s="44">
        <v>15.850000000000001</v>
      </c>
    </row>
    <row r="30" spans="1:7" x14ac:dyDescent="0.25">
      <c r="A30" s="4" t="str">
        <f t="shared" si="0"/>
        <v>dimanche</v>
      </c>
      <c r="B30" s="5">
        <v>44738</v>
      </c>
      <c r="C30" s="6">
        <f t="shared" si="1"/>
        <v>13.55</v>
      </c>
      <c r="D30" s="6">
        <v>11.8</v>
      </c>
      <c r="E30" s="21">
        <v>15.3</v>
      </c>
      <c r="F30" s="24">
        <v>13.55</v>
      </c>
      <c r="G30" s="44">
        <v>13.55</v>
      </c>
    </row>
    <row r="31" spans="1:7" x14ac:dyDescent="0.25">
      <c r="A31" s="7" t="str">
        <f t="shared" si="0"/>
        <v>lundi</v>
      </c>
      <c r="B31" s="8">
        <v>44739</v>
      </c>
      <c r="C31" s="9">
        <f t="shared" si="1"/>
        <v>17.2</v>
      </c>
      <c r="D31" s="9">
        <v>12.2</v>
      </c>
      <c r="E31" s="22">
        <v>22.2</v>
      </c>
      <c r="F31" s="24">
        <v>17.2</v>
      </c>
      <c r="G31" s="44">
        <v>17.2</v>
      </c>
    </row>
    <row r="32" spans="1:7" x14ac:dyDescent="0.25">
      <c r="A32" s="4" t="str">
        <f t="shared" si="0"/>
        <v>mardi</v>
      </c>
      <c r="B32" s="5">
        <v>44740</v>
      </c>
      <c r="C32" s="6">
        <f t="shared" si="1"/>
        <v>16.45</v>
      </c>
      <c r="D32" s="6">
        <v>9.1</v>
      </c>
      <c r="E32" s="21">
        <v>23.8</v>
      </c>
      <c r="F32" s="24">
        <v>16.45</v>
      </c>
      <c r="G32" s="44">
        <v>16.45</v>
      </c>
    </row>
    <row r="33" spans="1:9" x14ac:dyDescent="0.25">
      <c r="A33" s="7" t="str">
        <f t="shared" si="0"/>
        <v>mercredi</v>
      </c>
      <c r="B33" s="8">
        <v>44741</v>
      </c>
      <c r="C33" s="9">
        <f t="shared" si="1"/>
        <v>17.45</v>
      </c>
      <c r="D33" s="9">
        <v>9.6</v>
      </c>
      <c r="E33" s="22">
        <v>25.3</v>
      </c>
      <c r="F33" s="24">
        <v>17.45</v>
      </c>
      <c r="G33" s="44">
        <v>17.45</v>
      </c>
    </row>
    <row r="34" spans="1:9" ht="16.5" thickBot="1" x14ac:dyDescent="0.3">
      <c r="A34" s="12" t="str">
        <f t="shared" si="0"/>
        <v>jeudi</v>
      </c>
      <c r="B34" s="13">
        <v>44742</v>
      </c>
      <c r="C34" s="14">
        <f t="shared" si="1"/>
        <v>14.350000000000001</v>
      </c>
      <c r="D34" s="14">
        <v>12.1</v>
      </c>
      <c r="E34" s="23">
        <v>16.600000000000001</v>
      </c>
      <c r="F34" s="26">
        <v>14.350000000000001</v>
      </c>
      <c r="G34" s="44">
        <v>14.350000000000001</v>
      </c>
    </row>
    <row r="35" spans="1:9" ht="17.25" thickTop="1" thickBot="1" x14ac:dyDescent="0.3">
      <c r="D35" s="38">
        <v>13.422222222222226</v>
      </c>
      <c r="E35" s="39">
        <v>25.176923076923078</v>
      </c>
      <c r="F35" s="40">
        <f ca="1">[1]!BLM(D5:E34,6,3)</f>
        <v>19.188679245283019</v>
      </c>
      <c r="I35" s="28" t="str">
        <f ca="1">_xlfn.FORMULATEXT(F35)</f>
        <v>=BLM(D5:E34;6;3)</v>
      </c>
    </row>
    <row r="36" spans="1:9" x14ac:dyDescent="0.25">
      <c r="F36" s="28"/>
      <c r="H36" s="28"/>
    </row>
    <row r="37" spans="1:9" x14ac:dyDescent="0.25">
      <c r="A37" s="1" t="str">
        <f t="shared" ref="A37:A67" si="2">TEXT(B37,"jjjj")</f>
        <v>vendredi</v>
      </c>
      <c r="B37" s="2">
        <v>44743</v>
      </c>
      <c r="C37" s="9">
        <f t="shared" ref="C37:C67" si="3">AVERAGE(D37:E37)</f>
        <v>15.5</v>
      </c>
      <c r="D37" s="29">
        <v>9.6</v>
      </c>
      <c r="E37" s="33">
        <v>21.4</v>
      </c>
      <c r="F37" s="25">
        <f ca="1">[1]!balance(JUILLET,6,2)</f>
        <v>15.5</v>
      </c>
      <c r="G37" s="44">
        <v>15.5</v>
      </c>
      <c r="I37" s="28" t="str">
        <f ca="1">_xlfn.FORMULATEXT(F37)</f>
        <v>=balance(JUILLET;6;2)</v>
      </c>
    </row>
    <row r="38" spans="1:9" x14ac:dyDescent="0.25">
      <c r="A38" s="4" t="str">
        <f t="shared" si="2"/>
        <v>samedi</v>
      </c>
      <c r="B38" s="5">
        <v>44744</v>
      </c>
      <c r="C38" s="6">
        <f t="shared" si="3"/>
        <v>17.850000000000001</v>
      </c>
      <c r="D38" s="6">
        <v>8.6</v>
      </c>
      <c r="E38" s="34">
        <v>27.1</v>
      </c>
      <c r="F38" s="24">
        <v>17.850000000000001</v>
      </c>
      <c r="G38" s="44">
        <v>17.850000000000001</v>
      </c>
    </row>
    <row r="39" spans="1:9" x14ac:dyDescent="0.25">
      <c r="A39" s="7" t="str">
        <f t="shared" si="2"/>
        <v>dimanche</v>
      </c>
      <c r="B39" s="8">
        <v>44745</v>
      </c>
      <c r="C39" s="9">
        <f t="shared" si="3"/>
        <v>19.8</v>
      </c>
      <c r="D39" s="9">
        <v>12.5</v>
      </c>
      <c r="E39" s="35">
        <v>27.1</v>
      </c>
      <c r="F39" s="24">
        <v>19.8</v>
      </c>
      <c r="G39" s="44">
        <v>19.8</v>
      </c>
    </row>
    <row r="40" spans="1:9" x14ac:dyDescent="0.25">
      <c r="A40" s="4" t="str">
        <f t="shared" si="2"/>
        <v>lundi</v>
      </c>
      <c r="B40" s="5">
        <v>44746</v>
      </c>
      <c r="C40" s="6">
        <f t="shared" si="3"/>
        <v>20.45</v>
      </c>
      <c r="D40" s="6">
        <v>15.1</v>
      </c>
      <c r="E40" s="34">
        <v>25.8</v>
      </c>
      <c r="F40" s="25">
        <v>20.45</v>
      </c>
      <c r="G40" s="44">
        <v>20.45</v>
      </c>
    </row>
    <row r="41" spans="1:9" x14ac:dyDescent="0.25">
      <c r="A41" s="7" t="str">
        <f t="shared" si="2"/>
        <v>mardi</v>
      </c>
      <c r="B41" s="8">
        <v>44747</v>
      </c>
      <c r="C41" s="9">
        <f t="shared" si="3"/>
        <v>20.2</v>
      </c>
      <c r="D41" s="9">
        <v>13.1</v>
      </c>
      <c r="E41" s="35">
        <v>27.3</v>
      </c>
      <c r="F41" s="24">
        <v>20.2</v>
      </c>
      <c r="G41" s="44">
        <v>20.2</v>
      </c>
    </row>
    <row r="42" spans="1:9" x14ac:dyDescent="0.25">
      <c r="A42" s="4" t="str">
        <f t="shared" si="2"/>
        <v>mercredi</v>
      </c>
      <c r="B42" s="5">
        <v>44748</v>
      </c>
      <c r="C42" s="6">
        <f t="shared" si="3"/>
        <v>19.5</v>
      </c>
      <c r="D42" s="6">
        <v>12.1</v>
      </c>
      <c r="E42" s="34">
        <v>26.9</v>
      </c>
      <c r="F42" s="24">
        <v>19.5</v>
      </c>
      <c r="G42" s="44">
        <v>19.5</v>
      </c>
    </row>
    <row r="43" spans="1:9" x14ac:dyDescent="0.25">
      <c r="A43" s="7" t="str">
        <f t="shared" si="2"/>
        <v>jeudi</v>
      </c>
      <c r="B43" s="8">
        <v>44749</v>
      </c>
      <c r="C43" s="9">
        <f t="shared" si="3"/>
        <v>19.049999999999997</v>
      </c>
      <c r="D43" s="9">
        <v>12.2</v>
      </c>
      <c r="E43" s="35">
        <v>25.9</v>
      </c>
      <c r="F43" s="24">
        <v>19.049999999999997</v>
      </c>
      <c r="G43" s="44">
        <v>19.049999999999997</v>
      </c>
    </row>
    <row r="44" spans="1:9" x14ac:dyDescent="0.25">
      <c r="A44" s="4" t="str">
        <f t="shared" si="2"/>
        <v>vendredi</v>
      </c>
      <c r="B44" s="5">
        <v>44750</v>
      </c>
      <c r="C44" s="6">
        <f t="shared" si="3"/>
        <v>20.25</v>
      </c>
      <c r="D44" s="6">
        <v>13.1</v>
      </c>
      <c r="E44" s="34">
        <v>27.4</v>
      </c>
      <c r="F44" s="24">
        <v>20.25</v>
      </c>
      <c r="G44" s="44">
        <v>20.25</v>
      </c>
    </row>
    <row r="45" spans="1:9" x14ac:dyDescent="0.25">
      <c r="A45" s="7" t="str">
        <f t="shared" si="2"/>
        <v>samedi</v>
      </c>
      <c r="B45" s="8">
        <v>44751</v>
      </c>
      <c r="C45" s="9">
        <f t="shared" si="3"/>
        <v>21.4</v>
      </c>
      <c r="D45" s="9">
        <v>13.7</v>
      </c>
      <c r="E45" s="35">
        <v>29.1</v>
      </c>
      <c r="F45" s="24">
        <v>21.4</v>
      </c>
      <c r="G45" s="44">
        <v>21.4</v>
      </c>
    </row>
    <row r="46" spans="1:9" x14ac:dyDescent="0.25">
      <c r="A46" s="4" t="str">
        <f t="shared" si="2"/>
        <v>dimanche</v>
      </c>
      <c r="B46" s="5">
        <v>44752</v>
      </c>
      <c r="C46" s="6">
        <f t="shared" si="3"/>
        <v>21.55</v>
      </c>
      <c r="D46" s="6">
        <v>13.9</v>
      </c>
      <c r="E46" s="34">
        <v>29.2</v>
      </c>
      <c r="F46" s="24">
        <v>21.55</v>
      </c>
      <c r="G46" s="44">
        <v>21.55</v>
      </c>
    </row>
    <row r="47" spans="1:9" x14ac:dyDescent="0.25">
      <c r="A47" s="7" t="str">
        <f t="shared" si="2"/>
        <v>lundi</v>
      </c>
      <c r="B47" s="8">
        <v>44753</v>
      </c>
      <c r="C47" s="9">
        <f t="shared" si="3"/>
        <v>22.799999999999997</v>
      </c>
      <c r="D47" s="9">
        <v>14.2</v>
      </c>
      <c r="E47" s="35">
        <v>31.4</v>
      </c>
      <c r="F47" s="24">
        <v>22.799999999999997</v>
      </c>
      <c r="G47" s="44">
        <v>22.799999999999997</v>
      </c>
    </row>
    <row r="48" spans="1:9" x14ac:dyDescent="0.25">
      <c r="A48" s="4" t="str">
        <f t="shared" si="2"/>
        <v>mardi</v>
      </c>
      <c r="B48" s="5">
        <v>44754</v>
      </c>
      <c r="C48" s="6">
        <f t="shared" si="3"/>
        <v>23.1</v>
      </c>
      <c r="D48" s="6">
        <v>14.8</v>
      </c>
      <c r="E48" s="34">
        <v>31.4</v>
      </c>
      <c r="F48" s="24">
        <v>23.1</v>
      </c>
      <c r="G48" s="44">
        <v>23.1</v>
      </c>
    </row>
    <row r="49" spans="1:7" x14ac:dyDescent="0.25">
      <c r="A49" s="7" t="str">
        <f t="shared" si="2"/>
        <v>mercredi</v>
      </c>
      <c r="B49" s="8">
        <v>44755</v>
      </c>
      <c r="C49" s="9">
        <f t="shared" si="3"/>
        <v>24</v>
      </c>
      <c r="D49" s="9">
        <v>15.1</v>
      </c>
      <c r="E49" s="35">
        <v>32.9</v>
      </c>
      <c r="F49" s="24">
        <v>24</v>
      </c>
      <c r="G49" s="44">
        <v>24</v>
      </c>
    </row>
    <row r="50" spans="1:7" x14ac:dyDescent="0.25">
      <c r="A50" s="4" t="str">
        <f t="shared" si="2"/>
        <v>jeudi</v>
      </c>
      <c r="B50" s="5">
        <v>44756</v>
      </c>
      <c r="C50" s="6">
        <f t="shared" si="3"/>
        <v>24.35</v>
      </c>
      <c r="D50" s="6">
        <v>15.1</v>
      </c>
      <c r="E50" s="34">
        <v>33.6</v>
      </c>
      <c r="F50" s="24">
        <v>24.35</v>
      </c>
      <c r="G50" s="44">
        <v>24.35</v>
      </c>
    </row>
    <row r="51" spans="1:7" x14ac:dyDescent="0.25">
      <c r="A51" s="7" t="str">
        <f t="shared" si="2"/>
        <v>vendredi</v>
      </c>
      <c r="B51" s="8">
        <v>44757</v>
      </c>
      <c r="C51" s="9">
        <f t="shared" si="3"/>
        <v>24.200000000000003</v>
      </c>
      <c r="D51" s="9">
        <v>17.3</v>
      </c>
      <c r="E51" s="35">
        <v>31.1</v>
      </c>
      <c r="F51" s="24">
        <v>24.200000000000003</v>
      </c>
      <c r="G51" s="44">
        <v>24.200000000000003</v>
      </c>
    </row>
    <row r="52" spans="1:7" x14ac:dyDescent="0.25">
      <c r="A52" s="4" t="str">
        <f t="shared" si="2"/>
        <v>samedi</v>
      </c>
      <c r="B52" s="5">
        <v>44758</v>
      </c>
      <c r="C52" s="6">
        <f t="shared" si="3"/>
        <v>23.05</v>
      </c>
      <c r="D52" s="6">
        <v>14.9</v>
      </c>
      <c r="E52" s="34">
        <v>31.2</v>
      </c>
      <c r="F52" s="24">
        <v>23.05</v>
      </c>
      <c r="G52" s="44">
        <v>23.05</v>
      </c>
    </row>
    <row r="53" spans="1:7" x14ac:dyDescent="0.25">
      <c r="A53" s="7" t="str">
        <f t="shared" si="2"/>
        <v>dimanche</v>
      </c>
      <c r="B53" s="8">
        <v>44759</v>
      </c>
      <c r="C53" s="9">
        <f t="shared" si="3"/>
        <v>25.05</v>
      </c>
      <c r="D53" s="9">
        <v>15.5</v>
      </c>
      <c r="E53" s="35">
        <v>34.6</v>
      </c>
      <c r="F53" s="24">
        <v>25.05</v>
      </c>
      <c r="G53" s="44">
        <v>25.05</v>
      </c>
    </row>
    <row r="54" spans="1:7" x14ac:dyDescent="0.25">
      <c r="A54" s="4" t="str">
        <f t="shared" si="2"/>
        <v>lundi</v>
      </c>
      <c r="B54" s="5">
        <v>44760</v>
      </c>
      <c r="C54" s="6">
        <f t="shared" si="3"/>
        <v>26.599999999999998</v>
      </c>
      <c r="D54" s="6">
        <v>16.399999999999999</v>
      </c>
      <c r="E54" s="34">
        <v>36.799999999999997</v>
      </c>
      <c r="F54" s="24">
        <v>26.599999999999998</v>
      </c>
      <c r="G54" s="44">
        <v>26.599999999999998</v>
      </c>
    </row>
    <row r="55" spans="1:7" x14ac:dyDescent="0.25">
      <c r="A55" s="7" t="str">
        <f t="shared" si="2"/>
        <v>mardi</v>
      </c>
      <c r="B55" s="8">
        <v>44761</v>
      </c>
      <c r="C55" s="9">
        <f t="shared" si="3"/>
        <v>26.6</v>
      </c>
      <c r="D55" s="9">
        <v>21.1</v>
      </c>
      <c r="E55" s="35">
        <v>32.1</v>
      </c>
      <c r="F55" s="24">
        <v>26.6</v>
      </c>
      <c r="G55" s="44">
        <v>26.6</v>
      </c>
    </row>
    <row r="56" spans="1:7" x14ac:dyDescent="0.25">
      <c r="A56" s="4" t="str">
        <f t="shared" si="2"/>
        <v>mercredi</v>
      </c>
      <c r="B56" s="5">
        <v>44762</v>
      </c>
      <c r="C56" s="6">
        <f t="shared" si="3"/>
        <v>21.6</v>
      </c>
      <c r="D56" s="6">
        <v>17.100000000000001</v>
      </c>
      <c r="E56" s="34">
        <v>26.1</v>
      </c>
      <c r="F56" s="24">
        <v>21.6</v>
      </c>
      <c r="G56" s="44">
        <v>21.6</v>
      </c>
    </row>
    <row r="57" spans="1:7" x14ac:dyDescent="0.25">
      <c r="A57" s="7" t="str">
        <f t="shared" si="2"/>
        <v>jeudi</v>
      </c>
      <c r="B57" s="8">
        <v>44763</v>
      </c>
      <c r="C57" s="9">
        <f t="shared" si="3"/>
        <v>21.05</v>
      </c>
      <c r="D57" s="9">
        <v>12.8</v>
      </c>
      <c r="E57" s="35">
        <v>29.3</v>
      </c>
      <c r="F57" s="24">
        <v>21.05</v>
      </c>
      <c r="G57" s="44">
        <v>21.05</v>
      </c>
    </row>
    <row r="58" spans="1:7" x14ac:dyDescent="0.25">
      <c r="A58" s="4" t="str">
        <f t="shared" si="2"/>
        <v>vendredi</v>
      </c>
      <c r="B58" s="5">
        <v>44764</v>
      </c>
      <c r="C58" s="6">
        <f t="shared" si="3"/>
        <v>22.25</v>
      </c>
      <c r="D58" s="6">
        <v>14.6</v>
      </c>
      <c r="E58" s="34">
        <v>29.9</v>
      </c>
      <c r="F58" s="24">
        <v>22.25</v>
      </c>
      <c r="G58" s="44">
        <v>22.25</v>
      </c>
    </row>
    <row r="59" spans="1:7" x14ac:dyDescent="0.25">
      <c r="A59" s="7" t="str">
        <f t="shared" si="2"/>
        <v>samedi</v>
      </c>
      <c r="B59" s="8">
        <v>44765</v>
      </c>
      <c r="C59" s="9">
        <f t="shared" si="3"/>
        <v>16.8</v>
      </c>
      <c r="D59" s="9">
        <v>6.7</v>
      </c>
      <c r="E59" s="35">
        <v>26.9</v>
      </c>
      <c r="F59" s="24">
        <v>16.8</v>
      </c>
      <c r="G59" s="44">
        <v>16.8</v>
      </c>
    </row>
    <row r="60" spans="1:7" x14ac:dyDescent="0.25">
      <c r="A60" s="4" t="str">
        <f t="shared" si="2"/>
        <v>dimanche</v>
      </c>
      <c r="B60" s="5">
        <v>44766</v>
      </c>
      <c r="C60" s="6">
        <f t="shared" si="3"/>
        <v>23.7</v>
      </c>
      <c r="D60" s="6">
        <v>13.4</v>
      </c>
      <c r="E60" s="34">
        <v>34</v>
      </c>
      <c r="F60" s="24">
        <v>23.7</v>
      </c>
      <c r="G60" s="44">
        <v>23.7</v>
      </c>
    </row>
    <row r="61" spans="1:7" x14ac:dyDescent="0.25">
      <c r="A61" s="7" t="str">
        <f t="shared" si="2"/>
        <v>lundi</v>
      </c>
      <c r="B61" s="8">
        <v>44767</v>
      </c>
      <c r="C61" s="9">
        <f t="shared" si="3"/>
        <v>22.1</v>
      </c>
      <c r="D61" s="9">
        <v>17.7</v>
      </c>
      <c r="E61" s="35">
        <v>26.5</v>
      </c>
      <c r="F61" s="24">
        <v>22.1</v>
      </c>
      <c r="G61" s="44">
        <v>22.1</v>
      </c>
    </row>
    <row r="62" spans="1:7" x14ac:dyDescent="0.25">
      <c r="A62" s="4" t="str">
        <f t="shared" si="2"/>
        <v>mardi</v>
      </c>
      <c r="B62" s="5">
        <v>44768</v>
      </c>
      <c r="C62" s="6">
        <f t="shared" si="3"/>
        <v>19.200000000000003</v>
      </c>
      <c r="D62" s="6">
        <v>14.3</v>
      </c>
      <c r="E62" s="34">
        <v>24.1</v>
      </c>
      <c r="F62" s="24">
        <v>19.200000000000003</v>
      </c>
      <c r="G62" s="44">
        <v>19.200000000000003</v>
      </c>
    </row>
    <row r="63" spans="1:7" x14ac:dyDescent="0.25">
      <c r="A63" s="7" t="str">
        <f t="shared" si="2"/>
        <v>mercredi</v>
      </c>
      <c r="B63" s="8">
        <v>44769</v>
      </c>
      <c r="C63" s="9">
        <f t="shared" si="3"/>
        <v>18.3</v>
      </c>
      <c r="D63" s="9">
        <v>10.8</v>
      </c>
      <c r="E63" s="35">
        <v>25.8</v>
      </c>
      <c r="F63" s="24">
        <v>18.3</v>
      </c>
      <c r="G63" s="44">
        <v>18.3</v>
      </c>
    </row>
    <row r="64" spans="1:7" x14ac:dyDescent="0.25">
      <c r="A64" s="4" t="str">
        <f t="shared" si="2"/>
        <v>jeudi</v>
      </c>
      <c r="B64" s="5">
        <v>44770</v>
      </c>
      <c r="C64" s="6">
        <f t="shared" si="3"/>
        <v>19.100000000000001</v>
      </c>
      <c r="D64" s="6">
        <v>10.6</v>
      </c>
      <c r="E64" s="34">
        <v>27.6</v>
      </c>
      <c r="F64" s="24">
        <v>19.100000000000001</v>
      </c>
      <c r="G64" s="44">
        <v>19.100000000000001</v>
      </c>
    </row>
    <row r="65" spans="1:9" x14ac:dyDescent="0.25">
      <c r="A65" s="7" t="str">
        <f t="shared" si="2"/>
        <v>vendredi</v>
      </c>
      <c r="B65" s="8">
        <v>44771</v>
      </c>
      <c r="C65" s="9">
        <f t="shared" si="3"/>
        <v>20.9</v>
      </c>
      <c r="D65" s="9">
        <v>15.4</v>
      </c>
      <c r="E65" s="35">
        <v>26.4</v>
      </c>
      <c r="F65" s="24">
        <v>20.9</v>
      </c>
      <c r="G65" s="44">
        <v>20.9</v>
      </c>
    </row>
    <row r="66" spans="1:9" x14ac:dyDescent="0.25">
      <c r="A66" s="4" t="str">
        <f t="shared" si="2"/>
        <v>samedi</v>
      </c>
      <c r="B66" s="5">
        <v>44772</v>
      </c>
      <c r="C66" s="6">
        <f t="shared" si="3"/>
        <v>22.45</v>
      </c>
      <c r="D66" s="6">
        <v>15.9</v>
      </c>
      <c r="E66" s="34">
        <v>29</v>
      </c>
      <c r="F66" s="26">
        <v>22.45</v>
      </c>
      <c r="G66" s="44">
        <v>22.45</v>
      </c>
    </row>
    <row r="67" spans="1:9" ht="16.5" thickBot="1" x14ac:dyDescent="0.3">
      <c r="A67" s="30" t="str">
        <f t="shared" si="2"/>
        <v>dimanche</v>
      </c>
      <c r="B67" s="31">
        <v>44773</v>
      </c>
      <c r="C67" s="32">
        <f t="shared" si="3"/>
        <v>22.95</v>
      </c>
      <c r="D67" s="32">
        <v>14.1</v>
      </c>
      <c r="E67" s="36">
        <v>31.8</v>
      </c>
      <c r="F67" s="24">
        <v>22.95</v>
      </c>
      <c r="G67" s="44">
        <v>22.95</v>
      </c>
    </row>
    <row r="68" spans="1:9" ht="17.25" thickTop="1" thickBot="1" x14ac:dyDescent="0.3">
      <c r="D68" s="38">
        <v>13.925806451612905</v>
      </c>
      <c r="E68" s="39">
        <v>29.022580645161284</v>
      </c>
      <c r="F68" s="40">
        <f ca="1">[1]!balance(JUILLET,6,3)</f>
        <v>21.474193548387106</v>
      </c>
      <c r="I68" s="28" t="str">
        <f ca="1">_xlfn.FORMULATEXT(F68)</f>
        <v>=balance(JUILLET;6;3)</v>
      </c>
    </row>
  </sheetData>
  <mergeCells count="1">
    <mergeCell ref="F1:G1"/>
  </mergeCells>
  <conditionalFormatting sqref="C37">
    <cfRule type="expression" dxfId="1" priority="1">
      <formula>ISBLANK(D37)</formula>
    </cfRule>
    <cfRule type="iconSet" priority="2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38:C67">
    <cfRule type="expression" dxfId="0" priority="3">
      <formula>ISBLANK(E38)</formula>
    </cfRule>
    <cfRule type="iconSet" priority="4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C5:E34">
    <cfRule type="iconSet" priority="10">
      <iconSet iconSet="4TrafficLights">
        <cfvo type="percent" val="0"/>
        <cfvo type="num" val="5" gte="0"/>
        <cfvo type="num" val="10" gte="0"/>
        <cfvo type="num" val="15" gte="0"/>
      </iconSet>
    </cfRule>
  </conditionalFormatting>
  <conditionalFormatting sqref="D37:E67">
    <cfRule type="iconSet" priority="5">
      <iconSet iconSet="4TrafficLights">
        <cfvo type="percent" val="0"/>
        <cfvo type="num" val="5" gte="0"/>
        <cfvo type="num" val="10" gte="0"/>
        <cfvo type="num" val="15" gte="0"/>
      </iconSet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Meteo</vt:lpstr>
      <vt:lpstr>JUILLET</vt:lpstr>
      <vt:lpstr>JUIN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7Al</dc:creator>
  <cp:lastModifiedBy>7Al</cp:lastModifiedBy>
  <dcterms:created xsi:type="dcterms:W3CDTF">2023-07-10T17:40:53Z</dcterms:created>
  <dcterms:modified xsi:type="dcterms:W3CDTF">2023-07-15T16:12:33Z</dcterms:modified>
</cp:coreProperties>
</file>