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Users\Papa\Documents\FONCTIONS VBA PERSO\AL7_UDF\AL7_BALANCEMATH TESTS\"/>
    </mc:Choice>
  </mc:AlternateContent>
  <xr:revisionPtr revIDLastSave="0" documentId="13_ncr:1_{89080F90-3F56-4B24-B9E3-ED8636094B01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Basic Positions" sheetId="2" r:id="rId1"/>
    <sheet name="RESUME Positions" sheetId="1" r:id="rId2"/>
    <sheet name="Offset Display" sheetId="3" r:id="rId3"/>
    <sheet name="Multi zones" sheetId="4" r:id="rId4"/>
  </sheets>
  <externalReferences>
    <externalReference r:id="rId5"/>
  </externalReferences>
  <calcPr calcId="191029"/>
</workbook>
</file>

<file path=xl/calcChain.xml><?xml version="1.0" encoding="utf-8"?>
<calcChain xmlns="http://schemas.openxmlformats.org/spreadsheetml/2006/main">
  <c r="G24" i="4" l="1"/>
  <c r="L22" i="4"/>
  <c r="Q15" i="4"/>
  <c r="J14" i="4"/>
  <c r="Q11" i="4"/>
  <c r="K9" i="4"/>
  <c r="H3" i="4"/>
  <c r="B11" i="4"/>
  <c r="E2" i="4"/>
  <c r="M22" i="3"/>
  <c r="B22" i="3"/>
  <c r="M1" i="3"/>
  <c r="G11" i="3"/>
  <c r="B10" i="3"/>
  <c r="E2" i="3"/>
  <c r="J26" i="2"/>
  <c r="B13" i="2"/>
  <c r="M5" i="2"/>
  <c r="H8" i="1"/>
  <c r="F14" i="1"/>
  <c r="N4" i="2"/>
  <c r="K9" i="2"/>
  <c r="N15" i="2"/>
  <c r="O22" i="2"/>
  <c r="E30" i="2"/>
  <c r="Q13" i="2"/>
  <c r="M14" i="2"/>
  <c r="R14" i="2"/>
  <c r="N26" i="2"/>
  <c r="B18" i="1"/>
  <c r="C21" i="2"/>
  <c r="K33" i="2"/>
  <c r="C26" i="2"/>
  <c r="C5" i="1"/>
  <c r="B9" i="2"/>
  <c r="F7" i="1"/>
  <c r="J16" i="1"/>
  <c r="J21" i="2"/>
  <c r="M22" i="2"/>
  <c r="E8" i="1"/>
  <c r="B30" i="2"/>
  <c r="K13" i="2"/>
  <c r="O8" i="2"/>
  <c r="N21" i="2"/>
  <c r="N9" i="2"/>
  <c r="H33" i="2"/>
</calcChain>
</file>

<file path=xl/sharedStrings.xml><?xml version="1.0" encoding="utf-8"?>
<sst xmlns="http://schemas.openxmlformats.org/spreadsheetml/2006/main" count="14" uniqueCount="13">
  <si>
    <t xml:space="preserve"> Left &amp; Bottom results WITH GLOBAL RESULT</t>
  </si>
  <si>
    <t xml:space="preserve"> Right &amp; Bottom results WITH GLOBAL RESULT</t>
  </si>
  <si>
    <t>Right &amp; Top results WITH GLOBAL RESULT</t>
  </si>
  <si>
    <t>One side top &amp; bottom</t>
  </si>
  <si>
    <t>The same then aside but at the end</t>
  </si>
  <si>
    <t>One side Left &amp; bottom</t>
  </si>
  <si>
    <t>Reversed the same then aside but at end</t>
  </si>
  <si>
    <t>One side Left &amp; Right</t>
  </si>
  <si>
    <t xml:space="preserve"> Left &amp; Top results WITH GLOBAL RESULT</t>
  </si>
  <si>
    <t/>
  </si>
  <si>
    <t>Each side Left, Right, Top &amp; bottom</t>
  </si>
  <si>
    <t>Selection MULTPLES dans le désordre</t>
  </si>
  <si>
    <t>=balance($F$8:$G$13)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</si>
</sst>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.5"/>
      <color rgb="FF2A2A2A"/>
      <name val="Segoe UI Semibold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rgb="FFECA194"/>
        <bgColor indexed="64"/>
      </patternFill>
    </fill>
    <fill>
      <patternFill patternType="solid">
        <fgColor theme="8" tint="0.59999389629810485"/>
        <bgColor indexed="64"/>
      </patternFill>
    </fill>
  </fills>
  <borders count="125">
    <border>
      <left/>
      <right/>
      <top/>
      <bottom/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indexed="64"/>
      </bottom>
      <diagonal/>
    </border>
    <border>
      <left style="thin">
        <color indexed="64"/>
      </left>
      <right style="medium">
        <color theme="8" tint="-0.24994659260841701"/>
      </right>
      <top style="medium">
        <color theme="8" tint="-0.24994659260841701"/>
      </top>
      <bottom style="thin">
        <color indexed="64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indexed="64"/>
      </bottom>
      <diagonal/>
    </border>
    <border>
      <left style="medium">
        <color theme="8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8" tint="-0.24994659260841701"/>
      </right>
      <top style="thin">
        <color indexed="64"/>
      </top>
      <bottom style="thin">
        <color indexed="64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indexed="64"/>
      </top>
      <bottom style="thin">
        <color indexed="64"/>
      </bottom>
      <diagonal/>
    </border>
    <border>
      <left style="medium">
        <color theme="8" tint="-0.24994659260841701"/>
      </left>
      <right style="thin">
        <color indexed="64"/>
      </right>
      <top style="thin">
        <color indexed="64"/>
      </top>
      <bottom style="medium">
        <color theme="8" tint="-0.24994659260841701"/>
      </bottom>
      <diagonal/>
    </border>
    <border>
      <left style="thin">
        <color indexed="64"/>
      </left>
      <right style="medium">
        <color theme="8" tint="-0.24994659260841701"/>
      </right>
      <top style="thin">
        <color indexed="64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indexed="64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 style="thin">
        <color indexed="64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 tint="-0.249977111117893"/>
      </bottom>
      <diagonal/>
    </border>
    <border>
      <left style="medium">
        <color theme="9" tint="-0.249977111117893"/>
      </left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 style="medium">
        <color theme="9" tint="-0.249977111117893"/>
      </right>
      <top/>
      <bottom style="medium">
        <color theme="9" tint="-0.249977111117893"/>
      </bottom>
      <diagonal/>
    </border>
    <border>
      <left style="medium">
        <color theme="9" tint="-0.249977111117893"/>
      </left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 style="medium">
        <color rgb="FF7030A0"/>
      </right>
      <top/>
      <bottom/>
      <diagonal/>
    </border>
    <border>
      <left/>
      <right/>
      <top/>
      <bottom style="medium">
        <color rgb="FF7030A0"/>
      </bottom>
      <diagonal/>
    </border>
    <border>
      <left/>
      <right style="medium">
        <color theme="9" tint="-0.249977111117893"/>
      </right>
      <top/>
      <bottom/>
      <diagonal/>
    </border>
    <border>
      <left/>
      <right/>
      <top style="medium">
        <color theme="9" tint="-0.249977111117893"/>
      </top>
      <bottom/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medium">
        <color theme="9" tint="-0.249977111117893"/>
      </right>
      <top/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/>
      </left>
      <right style="thin">
        <color theme="4"/>
      </right>
      <top style="thick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ck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ck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ck">
        <color theme="4"/>
      </bottom>
      <diagonal/>
    </border>
    <border>
      <left style="medium">
        <color theme="5"/>
      </left>
      <right/>
      <top/>
      <bottom/>
      <diagonal/>
    </border>
    <border>
      <left/>
      <right style="thick">
        <color theme="5"/>
      </right>
      <top/>
      <bottom/>
      <diagonal/>
    </border>
    <border>
      <left/>
      <right/>
      <top style="medium">
        <color theme="5"/>
      </top>
      <bottom/>
      <diagonal/>
    </border>
    <border>
      <left style="thick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4"/>
      </left>
      <right style="thin">
        <color indexed="64"/>
      </right>
      <top style="medium">
        <color theme="4"/>
      </top>
      <bottom style="thin">
        <color indexed="64"/>
      </bottom>
      <diagonal/>
    </border>
    <border>
      <left style="thin">
        <color indexed="64"/>
      </left>
      <right style="medium">
        <color theme="4"/>
      </right>
      <top style="medium">
        <color theme="4"/>
      </top>
      <bottom style="thin">
        <color indexed="64"/>
      </bottom>
      <diagonal/>
    </border>
    <border>
      <left style="medium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 style="thin">
        <color indexed="64"/>
      </right>
      <top style="thin">
        <color indexed="64"/>
      </top>
      <bottom style="medium">
        <color theme="4"/>
      </bottom>
      <diagonal/>
    </border>
    <border>
      <left style="thin">
        <color indexed="64"/>
      </left>
      <right style="medium">
        <color theme="4"/>
      </right>
      <top style="thin">
        <color indexed="6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medium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8" tint="-0.24994659260841701"/>
      </right>
      <top style="medium">
        <color theme="8" tint="-0.24994659260841701"/>
      </top>
      <bottom style="thin">
        <color indexed="64"/>
      </bottom>
      <diagonal/>
    </border>
    <border>
      <left style="medium">
        <color theme="8" tint="-0.2499465926084170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8" tint="-0.24994659260841701"/>
      </right>
      <top/>
      <bottom style="thin">
        <color indexed="64"/>
      </bottom>
      <diagonal/>
    </border>
    <border>
      <left style="medium">
        <color theme="8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8" tint="-0.2499465926084170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8" tint="-0.24994659260841701"/>
      </right>
      <top style="thin">
        <color indexed="64"/>
      </top>
      <bottom style="thin">
        <color indexed="64"/>
      </bottom>
      <diagonal/>
    </border>
    <border>
      <left/>
      <right style="medium">
        <color theme="8" tint="-0.2499465926084170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medium">
        <color indexed="64"/>
      </right>
      <top style="thin">
        <color rgb="FFFF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theme="8" tint="-0.24994659260841701"/>
      </bottom>
      <diagonal/>
    </border>
    <border>
      <left style="thin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FF0000"/>
      </right>
      <top style="medium">
        <color theme="8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FF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FF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7030A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7030A0"/>
      </bottom>
      <diagonal/>
    </border>
    <border>
      <left style="medium">
        <color indexed="64"/>
      </left>
      <right style="medium">
        <color theme="9" tint="-0.249977111117893"/>
      </right>
      <top style="thin">
        <color indexed="64"/>
      </top>
      <bottom style="medium">
        <color rgb="FFFF0000"/>
      </bottom>
      <diagonal/>
    </border>
    <border>
      <left/>
      <right style="medium">
        <color indexed="64"/>
      </right>
      <top style="medium">
        <color rgb="FF7030A0"/>
      </top>
      <bottom style="medium">
        <color theme="9" tint="-0.249977111117893"/>
      </bottom>
      <diagonal/>
    </border>
    <border>
      <left style="thin">
        <color indexed="64"/>
      </left>
      <right style="medium">
        <color indexed="64"/>
      </right>
      <top/>
      <bottom style="thin">
        <color rgb="FFFF0000"/>
      </bottom>
      <diagonal/>
    </border>
    <border>
      <left style="medium">
        <color indexed="64"/>
      </left>
      <right style="medium">
        <color rgb="FFFF0000"/>
      </right>
      <top style="medium">
        <color rgb="FFFF0000"/>
      </top>
      <bottom style="medium">
        <color rgb="FFCE68D6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7030A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CE68D6"/>
      </right>
      <top/>
      <bottom style="medium">
        <color rgb="FFCE68D6"/>
      </bottom>
      <diagonal/>
    </border>
    <border>
      <left/>
      <right style="medium">
        <color indexed="64"/>
      </right>
      <top style="thin">
        <color indexed="64"/>
      </top>
      <bottom style="medium">
        <color theme="4"/>
      </bottom>
      <diagonal/>
    </border>
    <border>
      <left style="medium">
        <color indexed="64"/>
      </left>
      <right style="medium">
        <color theme="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8" tint="-0.24994659260841701"/>
      </right>
      <top style="thin">
        <color indexed="64"/>
      </top>
      <bottom style="medium">
        <color indexed="64"/>
      </bottom>
      <diagonal/>
    </border>
    <border>
      <left/>
      <right style="thin">
        <color rgb="FFFF0000"/>
      </right>
      <top style="thin">
        <color indexed="64"/>
      </top>
      <bottom style="medium">
        <color indexed="64"/>
      </bottom>
      <diagonal/>
    </border>
    <border>
      <left/>
      <right/>
      <top style="medium">
        <color theme="4"/>
      </top>
      <bottom/>
      <diagonal/>
    </border>
    <border>
      <left style="thin">
        <color rgb="FFFF0000"/>
      </left>
      <right style="medium">
        <color indexed="64"/>
      </right>
      <top/>
      <bottom style="thin">
        <color indexed="64"/>
      </bottom>
      <diagonal/>
    </border>
    <border>
      <left style="medium">
        <color theme="8" tint="-0.24994659260841701"/>
      </left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theme="8" tint="-0.24994659260841701"/>
      </left>
      <right style="medium">
        <color indexed="64"/>
      </right>
      <top style="medium">
        <color theme="5"/>
      </top>
      <bottom style="thin">
        <color indexed="64"/>
      </bottom>
      <diagonal/>
    </border>
    <border>
      <left style="medium">
        <color theme="8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7030A0"/>
      </bottom>
      <diagonal/>
    </border>
    <border>
      <left style="medium">
        <color indexed="64"/>
      </left>
      <right style="medium">
        <color rgb="FF7030A0"/>
      </right>
      <top style="medium">
        <color rgb="FF7030A0"/>
      </top>
      <bottom style="thin">
        <color indexed="64"/>
      </bottom>
      <diagonal/>
    </border>
    <border>
      <left style="medium">
        <color indexed="64"/>
      </left>
      <right style="medium">
        <color rgb="FF7030A0"/>
      </right>
      <top style="thin">
        <color indexed="64"/>
      </top>
      <bottom style="medium">
        <color rgb="FF7030A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8" tint="-0.2499465926084170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7030A0"/>
      </top>
      <bottom style="thin">
        <color indexed="64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medium">
        <color rgb="FF7030A0"/>
      </left>
      <right/>
      <top/>
      <bottom/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theme="4"/>
      </top>
      <bottom style="medium">
        <color rgb="FF7030A0"/>
      </bottom>
      <diagonal/>
    </border>
    <border>
      <left style="medium">
        <color rgb="FF7030A0"/>
      </left>
      <right style="thin">
        <color rgb="FF7030A0"/>
      </right>
      <top style="medium">
        <color theme="4"/>
      </top>
      <bottom style="medium">
        <color rgb="FF7030A0"/>
      </bottom>
      <diagonal/>
    </border>
    <border>
      <left style="medium">
        <color rgb="FF7030A0"/>
      </left>
      <right style="medium">
        <color theme="4"/>
      </right>
      <top/>
      <bottom style="thin">
        <color rgb="FF7030A0"/>
      </bottom>
      <diagonal/>
    </border>
    <border>
      <left style="medium">
        <color rgb="FF7030A0"/>
      </left>
      <right style="medium">
        <color theme="4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rgb="FF7030A0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medium">
        <color theme="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4"/>
      </right>
      <top/>
      <bottom style="thin">
        <color indexed="64"/>
      </bottom>
      <diagonal/>
    </border>
    <border>
      <left/>
      <right style="medium">
        <color theme="5"/>
      </right>
      <top/>
      <bottom style="medium">
        <color rgb="FF7030A0"/>
      </bottom>
      <diagonal/>
    </border>
    <border>
      <left/>
      <right style="thin">
        <color theme="5"/>
      </right>
      <top/>
      <bottom style="medium">
        <color theme="4"/>
      </bottom>
      <diagonal/>
    </border>
    <border>
      <left style="thin">
        <color theme="5"/>
      </left>
      <right style="thin">
        <color theme="5"/>
      </right>
      <top/>
      <bottom style="medium">
        <color theme="4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4"/>
      </left>
      <right style="medium">
        <color theme="5"/>
      </right>
      <top/>
      <bottom style="medium">
        <color theme="5"/>
      </bottom>
      <diagonal/>
    </border>
    <border>
      <left style="medium">
        <color theme="4"/>
      </left>
      <right style="medium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9">
    <xf numFmtId="0" fontId="0" fillId="0" borderId="0" xfId="0"/>
    <xf numFmtId="165" fontId="0" fillId="0" borderId="0" xfId="0" applyNumberFormat="1"/>
    <xf numFmtId="165" fontId="0" fillId="2" borderId="0" xfId="0" quotePrefix="1" applyNumberFormat="1" applyFill="1"/>
    <xf numFmtId="165" fontId="2" fillId="3" borderId="49" xfId="1" applyNumberFormat="1" applyFont="1" applyFill="1" applyBorder="1"/>
    <xf numFmtId="165" fontId="0" fillId="3" borderId="50" xfId="0" applyNumberFormat="1" applyFill="1" applyBorder="1"/>
    <xf numFmtId="165" fontId="0" fillId="0" borderId="0" xfId="0" quotePrefix="1" applyNumberFormat="1"/>
    <xf numFmtId="165" fontId="2" fillId="0" borderId="0" xfId="1" applyNumberFormat="1" applyFont="1" applyFill="1" applyBorder="1"/>
    <xf numFmtId="165" fontId="2" fillId="3" borderId="51" xfId="1" applyNumberFormat="1" applyFont="1" applyFill="1" applyBorder="1"/>
    <xf numFmtId="165" fontId="0" fillId="3" borderId="52" xfId="0" applyNumberFormat="1" applyFill="1" applyBorder="1"/>
    <xf numFmtId="165" fontId="2" fillId="3" borderId="52" xfId="1" applyNumberFormat="1" applyFont="1" applyFill="1" applyBorder="1"/>
    <xf numFmtId="165" fontId="0" fillId="3" borderId="51" xfId="0" applyNumberFormat="1" applyFill="1" applyBorder="1"/>
    <xf numFmtId="165" fontId="0" fillId="3" borderId="53" xfId="0" applyNumberFormat="1" applyFill="1" applyBorder="1"/>
    <xf numFmtId="165" fontId="2" fillId="3" borderId="54" xfId="1" applyNumberFormat="1" applyFont="1" applyFill="1" applyBorder="1"/>
    <xf numFmtId="165" fontId="0" fillId="3" borderId="55" xfId="0" applyNumberFormat="1" applyFill="1" applyBorder="1"/>
    <xf numFmtId="165" fontId="0" fillId="3" borderId="38" xfId="0" applyNumberFormat="1" applyFill="1" applyBorder="1"/>
    <xf numFmtId="165" fontId="2" fillId="3" borderId="53" xfId="1" applyNumberFormat="1" applyFont="1" applyFill="1" applyBorder="1"/>
    <xf numFmtId="165" fontId="0" fillId="3" borderId="56" xfId="0" applyNumberFormat="1" applyFill="1" applyBorder="1"/>
    <xf numFmtId="165" fontId="0" fillId="0" borderId="20" xfId="0" applyNumberFormat="1" applyBorder="1"/>
    <xf numFmtId="165" fontId="0" fillId="0" borderId="46" xfId="0" applyNumberFormat="1" applyBorder="1"/>
    <xf numFmtId="165" fontId="0" fillId="0" borderId="48" xfId="0" applyNumberFormat="1" applyBorder="1"/>
    <xf numFmtId="165" fontId="0" fillId="0" borderId="31" xfId="0" applyNumberFormat="1" applyBorder="1"/>
    <xf numFmtId="165" fontId="0" fillId="0" borderId="32" xfId="0" applyNumberFormat="1" applyBorder="1"/>
    <xf numFmtId="165" fontId="0" fillId="0" borderId="21" xfId="0" applyNumberFormat="1" applyBorder="1"/>
    <xf numFmtId="165" fontId="0" fillId="0" borderId="30" xfId="0" quotePrefix="1" applyNumberFormat="1" applyBorder="1"/>
    <xf numFmtId="165" fontId="0" fillId="2" borderId="15" xfId="0" quotePrefix="1" applyNumberFormat="1" applyFill="1" applyBorder="1"/>
    <xf numFmtId="165" fontId="0" fillId="0" borderId="19" xfId="0" quotePrefix="1" applyNumberFormat="1" applyBorder="1"/>
    <xf numFmtId="165" fontId="0" fillId="0" borderId="16" xfId="0" applyNumberFormat="1" applyBorder="1"/>
    <xf numFmtId="165" fontId="0" fillId="0" borderId="15" xfId="0" applyNumberFormat="1" applyBorder="1"/>
    <xf numFmtId="165" fontId="0" fillId="0" borderId="22" xfId="0" applyNumberFormat="1" applyBorder="1"/>
    <xf numFmtId="165" fontId="0" fillId="0" borderId="18" xfId="0" quotePrefix="1" applyNumberFormat="1" applyBorder="1"/>
    <xf numFmtId="165" fontId="0" fillId="0" borderId="28" xfId="0" applyNumberFormat="1" applyBorder="1"/>
    <xf numFmtId="165" fontId="0" fillId="0" borderId="26" xfId="0" applyNumberFormat="1" applyBorder="1"/>
    <xf numFmtId="165" fontId="0" fillId="0" borderId="17" xfId="0" applyNumberFormat="1" applyBorder="1"/>
    <xf numFmtId="165" fontId="0" fillId="0" borderId="29" xfId="0" applyNumberFormat="1" applyBorder="1"/>
    <xf numFmtId="165" fontId="0" fillId="2" borderId="36" xfId="0" quotePrefix="1" applyNumberFormat="1" applyFill="1" applyBorder="1"/>
    <xf numFmtId="165" fontId="0" fillId="0" borderId="36" xfId="0" applyNumberFormat="1" applyBorder="1"/>
    <xf numFmtId="165" fontId="0" fillId="0" borderId="14" xfId="0" applyNumberFormat="1" applyBorder="1"/>
    <xf numFmtId="165" fontId="0" fillId="0" borderId="23" xfId="0" applyNumberFormat="1" applyBorder="1"/>
    <xf numFmtId="165" fontId="0" fillId="0" borderId="25" xfId="0" applyNumberFormat="1" applyBorder="1"/>
    <xf numFmtId="165" fontId="0" fillId="2" borderId="33" xfId="0" quotePrefix="1" applyNumberFormat="1" applyFill="1" applyBorder="1"/>
    <xf numFmtId="165" fontId="2" fillId="3" borderId="39" xfId="1" applyNumberFormat="1" applyFont="1" applyFill="1" applyBorder="1"/>
    <xf numFmtId="165" fontId="2" fillId="3" borderId="40" xfId="1" applyNumberFormat="1" applyFont="1" applyFill="1" applyBorder="1"/>
    <xf numFmtId="165" fontId="0" fillId="2" borderId="34" xfId="0" quotePrefix="1" applyNumberFormat="1" applyFill="1" applyBorder="1"/>
    <xf numFmtId="165" fontId="0" fillId="0" borderId="27" xfId="0" quotePrefix="1" applyNumberFormat="1" applyBorder="1"/>
    <xf numFmtId="165" fontId="0" fillId="0" borderId="33" xfId="0" applyNumberFormat="1" applyBorder="1"/>
    <xf numFmtId="165" fontId="2" fillId="3" borderId="41" xfId="1" applyNumberFormat="1" applyFont="1" applyFill="1" applyBorder="1"/>
    <xf numFmtId="165" fontId="2" fillId="3" borderId="42" xfId="1" applyNumberFormat="1" applyFont="1" applyFill="1" applyBorder="1"/>
    <xf numFmtId="165" fontId="0" fillId="0" borderId="34" xfId="0" applyNumberFormat="1" applyBorder="1"/>
    <xf numFmtId="165" fontId="0" fillId="0" borderId="27" xfId="0" applyNumberFormat="1" applyBorder="1"/>
    <xf numFmtId="165" fontId="2" fillId="3" borderId="43" xfId="1" applyNumberFormat="1" applyFont="1" applyFill="1" applyBorder="1"/>
    <xf numFmtId="165" fontId="2" fillId="3" borderId="44" xfId="1" applyNumberFormat="1" applyFont="1" applyFill="1" applyBorder="1"/>
    <xf numFmtId="165" fontId="0" fillId="0" borderId="35" xfId="0" applyNumberFormat="1" applyBorder="1"/>
    <xf numFmtId="165" fontId="0" fillId="0" borderId="30" xfId="0" applyNumberFormat="1" applyBorder="1"/>
    <xf numFmtId="165" fontId="0" fillId="2" borderId="37" xfId="0" quotePrefix="1" applyNumberFormat="1" applyFill="1" applyBorder="1"/>
    <xf numFmtId="165" fontId="0" fillId="0" borderId="37" xfId="0" applyNumberFormat="1" applyBorder="1"/>
    <xf numFmtId="165" fontId="0" fillId="0" borderId="47" xfId="0" applyNumberFormat="1" applyBorder="1"/>
    <xf numFmtId="165" fontId="0" fillId="0" borderId="14" xfId="0" quotePrefix="1" applyNumberFormat="1" applyBorder="1"/>
    <xf numFmtId="165" fontId="0" fillId="0" borderId="19" xfId="0" applyNumberFormat="1" applyBorder="1"/>
    <xf numFmtId="165" fontId="0" fillId="0" borderId="28" xfId="0" quotePrefix="1" applyNumberFormat="1" applyBorder="1"/>
    <xf numFmtId="165" fontId="0" fillId="2" borderId="23" xfId="0" quotePrefix="1" applyNumberFormat="1" applyFill="1" applyBorder="1"/>
    <xf numFmtId="165" fontId="0" fillId="0" borderId="24" xfId="0" applyNumberFormat="1" applyBorder="1"/>
    <xf numFmtId="165" fontId="0" fillId="0" borderId="45" xfId="0" applyNumberFormat="1" applyBorder="1"/>
    <xf numFmtId="165" fontId="3" fillId="0" borderId="0" xfId="0" applyNumberFormat="1" applyFont="1"/>
    <xf numFmtId="165" fontId="2" fillId="3" borderId="1" xfId="1" applyNumberFormat="1" applyFont="1" applyFill="1" applyBorder="1"/>
    <xf numFmtId="165" fontId="2" fillId="3" borderId="2" xfId="1" applyNumberFormat="1" applyFont="1" applyFill="1" applyBorder="1"/>
    <xf numFmtId="165" fontId="2" fillId="3" borderId="3" xfId="1" applyNumberFormat="1" applyFont="1" applyFill="1" applyBorder="1"/>
    <xf numFmtId="165" fontId="2" fillId="3" borderId="4" xfId="1" applyNumberFormat="1" applyFont="1" applyFill="1" applyBorder="1"/>
    <xf numFmtId="165" fontId="2" fillId="3" borderId="5" xfId="1" applyNumberFormat="1" applyFont="1" applyFill="1" applyBorder="1"/>
    <xf numFmtId="165" fontId="2" fillId="3" borderId="6" xfId="1" applyNumberFormat="1" applyFont="1" applyFill="1" applyBorder="1"/>
    <xf numFmtId="165" fontId="2" fillId="3" borderId="7" xfId="1" applyNumberFormat="1" applyFont="1" applyFill="1" applyBorder="1"/>
    <xf numFmtId="165" fontId="2" fillId="3" borderId="8" xfId="1" applyNumberFormat="1" applyFont="1" applyFill="1" applyBorder="1"/>
    <xf numFmtId="165" fontId="2" fillId="3" borderId="9" xfId="1" applyNumberFormat="1" applyFont="1" applyFill="1" applyBorder="1"/>
    <xf numFmtId="165" fontId="2" fillId="3" borderId="10" xfId="1" applyNumberFormat="1" applyFont="1" applyFill="1" applyBorder="1"/>
    <xf numFmtId="165" fontId="2" fillId="3" borderId="11" xfId="1" applyNumberFormat="1" applyFont="1" applyFill="1" applyBorder="1"/>
    <xf numFmtId="165" fontId="2" fillId="3" borderId="12" xfId="1" applyNumberFormat="1" applyFont="1" applyFill="1" applyBorder="1"/>
    <xf numFmtId="165" fontId="0" fillId="0" borderId="92" xfId="0" applyNumberFormat="1" applyBorder="1"/>
    <xf numFmtId="165" fontId="2" fillId="0" borderId="92" xfId="1" applyNumberFormat="1" applyFont="1" applyFill="1" applyBorder="1"/>
    <xf numFmtId="2" fontId="0" fillId="0" borderId="0" xfId="0" applyNumberFormat="1"/>
    <xf numFmtId="2" fontId="0" fillId="2" borderId="0" xfId="0" quotePrefix="1" applyNumberFormat="1" applyFill="1"/>
    <xf numFmtId="2" fontId="0" fillId="0" borderId="57" xfId="0" applyNumberFormat="1" applyBorder="1"/>
    <xf numFmtId="2" fontId="2" fillId="3" borderId="63" xfId="1" applyNumberFormat="1" applyFont="1" applyFill="1" applyBorder="1"/>
    <xf numFmtId="2" fontId="0" fillId="0" borderId="62" xfId="0" applyNumberFormat="1" applyBorder="1"/>
    <xf numFmtId="2" fontId="0" fillId="2" borderId="60" xfId="0" quotePrefix="1" applyNumberFormat="1" applyFill="1" applyBorder="1"/>
    <xf numFmtId="2" fontId="2" fillId="3" borderId="61" xfId="1" applyNumberFormat="1" applyFont="1" applyFill="1" applyBorder="1"/>
    <xf numFmtId="2" fontId="2" fillId="3" borderId="64" xfId="1" applyNumberFormat="1" applyFont="1" applyFill="1" applyBorder="1"/>
    <xf numFmtId="2" fontId="0" fillId="0" borderId="59" xfId="0" applyNumberFormat="1" applyBorder="1"/>
    <xf numFmtId="2" fontId="0" fillId="0" borderId="60" xfId="0" applyNumberFormat="1" applyBorder="1"/>
    <xf numFmtId="2" fontId="2" fillId="3" borderId="65" xfId="1" applyNumberFormat="1" applyFont="1" applyFill="1" applyBorder="1"/>
    <xf numFmtId="2" fontId="2" fillId="3" borderId="66" xfId="1" applyNumberFormat="1" applyFont="1" applyFill="1" applyBorder="1"/>
    <xf numFmtId="2" fontId="2" fillId="3" borderId="67" xfId="1" applyNumberFormat="1" applyFont="1" applyFill="1" applyBorder="1"/>
    <xf numFmtId="2" fontId="2" fillId="3" borderId="68" xfId="1" applyNumberFormat="1" applyFont="1" applyFill="1" applyBorder="1"/>
    <xf numFmtId="2" fontId="2" fillId="3" borderId="69" xfId="1" applyNumberFormat="1" applyFont="1" applyFill="1" applyBorder="1"/>
    <xf numFmtId="2" fontId="0" fillId="0" borderId="70" xfId="0" applyNumberFormat="1" applyBorder="1"/>
    <xf numFmtId="2" fontId="0" fillId="0" borderId="71" xfId="0" applyNumberFormat="1" applyBorder="1"/>
    <xf numFmtId="2" fontId="0" fillId="0" borderId="72" xfId="0" applyNumberFormat="1" applyBorder="1"/>
    <xf numFmtId="2" fontId="2" fillId="3" borderId="73" xfId="1" applyNumberFormat="1" applyFont="1" applyFill="1" applyBorder="1"/>
    <xf numFmtId="2" fontId="0" fillId="2" borderId="70" xfId="0" quotePrefix="1" applyNumberFormat="1" applyFill="1" applyBorder="1"/>
    <xf numFmtId="2" fontId="0" fillId="0" borderId="13" xfId="0" applyNumberFormat="1" applyBorder="1"/>
    <xf numFmtId="2" fontId="0" fillId="0" borderId="74" xfId="0" applyNumberFormat="1" applyBorder="1"/>
    <xf numFmtId="2" fontId="4" fillId="0" borderId="0" xfId="0" quotePrefix="1" applyNumberFormat="1" applyFont="1"/>
    <xf numFmtId="2" fontId="5" fillId="0" borderId="0" xfId="0" applyNumberFormat="1" applyFont="1"/>
    <xf numFmtId="2" fontId="0" fillId="0" borderId="76" xfId="0" applyNumberFormat="1" applyBorder="1"/>
    <xf numFmtId="2" fontId="0" fillId="0" borderId="75" xfId="0" applyNumberFormat="1" applyBorder="1"/>
    <xf numFmtId="2" fontId="2" fillId="0" borderId="77" xfId="1" applyNumberFormat="1" applyFont="1" applyFill="1" applyBorder="1"/>
    <xf numFmtId="2" fontId="2" fillId="4" borderId="78" xfId="1" applyNumberFormat="1" applyFont="1" applyFill="1" applyBorder="1"/>
    <xf numFmtId="2" fontId="0" fillId="0" borderId="38" xfId="0" applyNumberFormat="1" applyBorder="1"/>
    <xf numFmtId="2" fontId="0" fillId="0" borderId="81" xfId="0" applyNumberFormat="1" applyBorder="1"/>
    <xf numFmtId="2" fontId="2" fillId="3" borderId="58" xfId="1" applyNumberFormat="1" applyFont="1" applyFill="1" applyBorder="1"/>
    <xf numFmtId="2" fontId="0" fillId="0" borderId="94" xfId="0" applyNumberFormat="1" applyBorder="1"/>
    <xf numFmtId="2" fontId="2" fillId="0" borderId="79" xfId="1" applyNumberFormat="1" applyFont="1" applyFill="1" applyBorder="1"/>
    <xf numFmtId="2" fontId="2" fillId="3" borderId="80" xfId="1" applyNumberFormat="1" applyFont="1" applyFill="1" applyBorder="1"/>
    <xf numFmtId="2" fontId="0" fillId="0" borderId="84" xfId="0" applyNumberFormat="1" applyBorder="1"/>
    <xf numFmtId="2" fontId="2" fillId="3" borderId="95" xfId="1" applyNumberFormat="1" applyFont="1" applyFill="1" applyBorder="1"/>
    <xf numFmtId="2" fontId="2" fillId="5" borderId="82" xfId="1" applyNumberFormat="1" applyFont="1" applyFill="1" applyBorder="1"/>
    <xf numFmtId="2" fontId="2" fillId="0" borderId="83" xfId="1" applyNumberFormat="1" applyFont="1" applyFill="1" applyBorder="1"/>
    <xf numFmtId="2" fontId="2" fillId="3" borderId="93" xfId="1" applyNumberFormat="1" applyFont="1" applyFill="1" applyBorder="1"/>
    <xf numFmtId="2" fontId="2" fillId="4" borderId="85" xfId="1" applyNumberFormat="1" applyFont="1" applyFill="1" applyBorder="1"/>
    <xf numFmtId="2" fontId="2" fillId="0" borderId="86" xfId="1" applyNumberFormat="1" applyFont="1" applyFill="1" applyBorder="1"/>
    <xf numFmtId="2" fontId="0" fillId="0" borderId="89" xfId="0" applyNumberFormat="1" applyBorder="1"/>
    <xf numFmtId="2" fontId="2" fillId="0" borderId="87" xfId="1" applyNumberFormat="1" applyFont="1" applyFill="1" applyBorder="1"/>
    <xf numFmtId="2" fontId="2" fillId="6" borderId="88" xfId="1" applyNumberFormat="1" applyFont="1" applyFill="1" applyBorder="1"/>
    <xf numFmtId="2" fontId="0" fillId="0" borderId="91" xfId="0" applyNumberFormat="1" applyBorder="1"/>
    <xf numFmtId="2" fontId="2" fillId="3" borderId="90" xfId="1" applyNumberFormat="1" applyFont="1" applyFill="1" applyBorder="1"/>
    <xf numFmtId="2" fontId="0" fillId="0" borderId="96" xfId="0" applyNumberFormat="1" applyBorder="1"/>
    <xf numFmtId="2" fontId="0" fillId="0" borderId="97" xfId="0" applyNumberFormat="1" applyBorder="1"/>
    <xf numFmtId="2" fontId="2" fillId="3" borderId="98" xfId="1" applyNumberFormat="1" applyFont="1" applyFill="1" applyBorder="1"/>
    <xf numFmtId="2" fontId="2" fillId="3" borderId="99" xfId="1" applyNumberFormat="1" applyFont="1" applyFill="1" applyBorder="1"/>
    <xf numFmtId="2" fontId="0" fillId="0" borderId="100" xfId="0" applyNumberFormat="1" applyBorder="1"/>
    <xf numFmtId="2" fontId="2" fillId="3" borderId="101" xfId="1" applyNumberFormat="1" applyFont="1" applyFill="1" applyBorder="1"/>
    <xf numFmtId="2" fontId="0" fillId="0" borderId="102" xfId="0" applyNumberFormat="1" applyBorder="1"/>
    <xf numFmtId="165" fontId="0" fillId="2" borderId="103" xfId="0" quotePrefix="1" applyNumberFormat="1" applyFill="1" applyBorder="1"/>
    <xf numFmtId="0" fontId="0" fillId="0" borderId="26" xfId="0" applyBorder="1"/>
    <xf numFmtId="165" fontId="0" fillId="0" borderId="104" xfId="0" quotePrefix="1" applyNumberFormat="1" applyBorder="1"/>
    <xf numFmtId="0" fontId="0" fillId="0" borderId="105" xfId="0" applyBorder="1"/>
    <xf numFmtId="165" fontId="0" fillId="0" borderId="105" xfId="0" applyNumberFormat="1" applyBorder="1"/>
    <xf numFmtId="165" fontId="0" fillId="0" borderId="106" xfId="0" applyNumberFormat="1" applyBorder="1"/>
    <xf numFmtId="0" fontId="0" fillId="0" borderId="107" xfId="0" applyBorder="1"/>
    <xf numFmtId="165" fontId="0" fillId="0" borderId="108" xfId="0" applyNumberFormat="1" applyBorder="1"/>
    <xf numFmtId="165" fontId="0" fillId="0" borderId="109" xfId="0" applyNumberFormat="1" applyBorder="1"/>
    <xf numFmtId="0" fontId="0" fillId="0" borderId="25" xfId="0" applyBorder="1"/>
    <xf numFmtId="165" fontId="0" fillId="0" borderId="110" xfId="0" applyNumberFormat="1" applyBorder="1"/>
    <xf numFmtId="165" fontId="0" fillId="0" borderId="111" xfId="0" applyNumberFormat="1" applyBorder="1"/>
    <xf numFmtId="165" fontId="0" fillId="0" borderId="112" xfId="0" applyNumberFormat="1" applyBorder="1"/>
    <xf numFmtId="165" fontId="0" fillId="0" borderId="113" xfId="0" applyNumberFormat="1" applyBorder="1"/>
    <xf numFmtId="165" fontId="0" fillId="0" borderId="104" xfId="0" applyNumberFormat="1" applyBorder="1"/>
    <xf numFmtId="165" fontId="0" fillId="0" borderId="114" xfId="0" applyNumberFormat="1" applyBorder="1"/>
    <xf numFmtId="165" fontId="0" fillId="0" borderId="115" xfId="0" applyNumberFormat="1" applyBorder="1"/>
    <xf numFmtId="0" fontId="0" fillId="0" borderId="115" xfId="0" applyBorder="1"/>
    <xf numFmtId="165" fontId="0" fillId="2" borderId="115" xfId="0" quotePrefix="1" applyNumberFormat="1" applyFill="1" applyBorder="1"/>
    <xf numFmtId="0" fontId="0" fillId="0" borderId="116" xfId="0" applyBorder="1"/>
    <xf numFmtId="165" fontId="2" fillId="3" borderId="117" xfId="1" applyNumberFormat="1" applyFont="1" applyFill="1" applyBorder="1"/>
    <xf numFmtId="165" fontId="0" fillId="3" borderId="118" xfId="0" applyNumberFormat="1" applyFill="1" applyBorder="1"/>
    <xf numFmtId="0" fontId="0" fillId="0" borderId="119" xfId="0" applyBorder="1"/>
    <xf numFmtId="165" fontId="0" fillId="0" borderId="120" xfId="0" applyNumberFormat="1" applyBorder="1"/>
    <xf numFmtId="165" fontId="0" fillId="0" borderId="121" xfId="0" applyNumberFormat="1" applyBorder="1"/>
    <xf numFmtId="0" fontId="0" fillId="0" borderId="20" xfId="0" applyBorder="1"/>
    <xf numFmtId="165" fontId="0" fillId="2" borderId="122" xfId="0" quotePrefix="1" applyNumberFormat="1" applyFill="1" applyBorder="1"/>
    <xf numFmtId="165" fontId="0" fillId="0" borderId="123" xfId="0" applyNumberFormat="1" applyBorder="1"/>
    <xf numFmtId="165" fontId="0" fillId="0" borderId="124" xfId="0" applyNumberFormat="1" applyBorder="1"/>
  </cellXfs>
  <cellStyles count="2">
    <cellStyle name="Milliers 3" xfId="1" xr:uid="{30A798B2-79B2-462D-A3E1-115A4F6E005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5</xdr:row>
      <xdr:rowOff>123825</xdr:rowOff>
    </xdr:from>
    <xdr:to>
      <xdr:col>8</xdr:col>
      <xdr:colOff>685800</xdr:colOff>
      <xdr:row>5</xdr:row>
      <xdr:rowOff>134471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0DE1D17A-D303-F645-2E0D-2A690E8832AA}"/>
            </a:ext>
          </a:extLst>
        </xdr:cNvPr>
        <xdr:cNvCxnSpPr/>
      </xdr:nvCxnSpPr>
      <xdr:spPr>
        <a:xfrm flipV="1">
          <a:off x="5953125" y="1133475"/>
          <a:ext cx="1438275" cy="10646"/>
        </a:xfrm>
        <a:prstGeom prst="straightConnector1">
          <a:avLst/>
        </a:prstGeom>
        <a:ln w="28575">
          <a:solidFill>
            <a:srgbClr val="7030A0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BALANCE.xlam" TargetMode="External"/><Relationship Id="rId1" Type="http://schemas.openxmlformats.org/officeDocument/2006/relationships/externalLinkPath" Target="file:///C:\Users\Papa\AppData\Roaming\Microsoft\AddIns\AL7_UDF\AL7_BALANCE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balanc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R33"/>
  <sheetViews>
    <sheetView workbookViewId="0">
      <selection activeCell="C13" sqref="C13"/>
    </sheetView>
  </sheetViews>
  <sheetFormatPr baseColWidth="10" defaultRowHeight="15.75" x14ac:dyDescent="0.25"/>
  <sheetData>
    <row r="1" spans="2:18" x14ac:dyDescent="0.25">
      <c r="E1" s="62" t="s">
        <v>9</v>
      </c>
    </row>
    <row r="3" spans="2:18" x14ac:dyDescent="0.25">
      <c r="B3" s="62" t="s">
        <v>0</v>
      </c>
      <c r="H3" s="62" t="s">
        <v>1</v>
      </c>
      <c r="M3" s="62" t="s">
        <v>10</v>
      </c>
    </row>
    <row r="4" spans="2:18" x14ac:dyDescent="0.25">
      <c r="N4" s="2">
        <f ca="1">[1]!balance($N$5:$N$8)</f>
        <v>8</v>
      </c>
    </row>
    <row r="5" spans="2:18" x14ac:dyDescent="0.25">
      <c r="B5" s="1">
        <v>1</v>
      </c>
      <c r="C5" s="63">
        <v>1</v>
      </c>
      <c r="D5" s="64"/>
      <c r="I5" s="63">
        <v>1</v>
      </c>
      <c r="J5" s="64"/>
      <c r="K5" s="1">
        <v>1</v>
      </c>
      <c r="M5" s="2">
        <f ca="1">[1]!balance($N$5:$N$8)</f>
        <v>1</v>
      </c>
      <c r="N5" s="65">
        <v>1</v>
      </c>
      <c r="O5" s="1">
        <v>1</v>
      </c>
    </row>
    <row r="6" spans="2:18" x14ac:dyDescent="0.25">
      <c r="B6" s="1">
        <v>200</v>
      </c>
      <c r="C6" s="66" t="e">
        <v>#DIV/0!</v>
      </c>
      <c r="D6" s="67">
        <v>200</v>
      </c>
      <c r="I6" s="66" t="e">
        <v>#DIV/0!</v>
      </c>
      <c r="J6" s="67">
        <v>200</v>
      </c>
      <c r="K6" s="1">
        <v>200</v>
      </c>
      <c r="N6" s="68" t="e">
        <v>#DIV/0!</v>
      </c>
    </row>
    <row r="7" spans="2:18" x14ac:dyDescent="0.25">
      <c r="B7" s="1">
        <v>3</v>
      </c>
      <c r="C7" s="66">
        <v>3</v>
      </c>
      <c r="D7" s="67" t="e">
        <v>#N/A</v>
      </c>
      <c r="I7" s="66">
        <v>3</v>
      </c>
      <c r="J7" s="67" t="e">
        <v>#N/A</v>
      </c>
      <c r="K7" s="1">
        <v>3</v>
      </c>
      <c r="M7" s="1">
        <v>3</v>
      </c>
      <c r="N7" s="68">
        <v>3</v>
      </c>
      <c r="O7" s="1">
        <v>3</v>
      </c>
    </row>
    <row r="8" spans="2:18" x14ac:dyDescent="0.25">
      <c r="B8" s="1">
        <v>404</v>
      </c>
      <c r="C8" s="69">
        <v>4</v>
      </c>
      <c r="D8" s="70">
        <v>400</v>
      </c>
      <c r="I8" s="69">
        <v>4</v>
      </c>
      <c r="J8" s="70">
        <v>400</v>
      </c>
      <c r="K8" s="1">
        <v>404</v>
      </c>
      <c r="M8" s="1">
        <v>4</v>
      </c>
      <c r="N8" s="71">
        <v>4</v>
      </c>
      <c r="O8" s="2">
        <f ca="1">[1]!balance($N$5:$N$8)</f>
        <v>4</v>
      </c>
    </row>
    <row r="9" spans="2:18" x14ac:dyDescent="0.25">
      <c r="B9" s="2">
        <f ca="1">[1]!balance($C$5:$D$8)</f>
        <v>608</v>
      </c>
      <c r="C9" s="1">
        <v>8</v>
      </c>
      <c r="D9" s="1">
        <v>600</v>
      </c>
      <c r="I9" s="1">
        <v>8</v>
      </c>
      <c r="J9" s="1">
        <v>600</v>
      </c>
      <c r="K9" s="2">
        <f ca="1">[1]!balance($I$5:$J$8)</f>
        <v>608</v>
      </c>
      <c r="N9" s="2">
        <f ca="1">[1]!balance($N$5:$N$8)</f>
        <v>8</v>
      </c>
    </row>
    <row r="12" spans="2:18" x14ac:dyDescent="0.25">
      <c r="B12" s="62" t="s">
        <v>8</v>
      </c>
      <c r="H12" s="62" t="s">
        <v>2</v>
      </c>
      <c r="M12" s="62" t="s">
        <v>10</v>
      </c>
    </row>
    <row r="13" spans="2:18" x14ac:dyDescent="0.25">
      <c r="B13" s="2">
        <f ca="1">[1]!balance($C$14:$D$17)</f>
        <v>608</v>
      </c>
      <c r="C13" s="1">
        <v>8</v>
      </c>
      <c r="D13" s="1">
        <v>600</v>
      </c>
      <c r="I13" s="1">
        <v>8</v>
      </c>
      <c r="J13" s="1">
        <v>600</v>
      </c>
      <c r="K13" s="2">
        <f ca="1">[1]!balance($I$14:$J$17)</f>
        <v>608</v>
      </c>
      <c r="N13" s="1">
        <v>240</v>
      </c>
      <c r="P13" s="1">
        <v>3</v>
      </c>
      <c r="Q13" s="2">
        <f ca="1">[1]!balance($N$14:$Q$14)</f>
        <v>4</v>
      </c>
    </row>
    <row r="14" spans="2:18" x14ac:dyDescent="0.25">
      <c r="B14" s="1">
        <v>1</v>
      </c>
      <c r="C14" s="63">
        <v>1</v>
      </c>
      <c r="D14" s="64"/>
      <c r="I14" s="63">
        <v>1</v>
      </c>
      <c r="J14" s="64"/>
      <c r="K14" s="1">
        <v>1</v>
      </c>
      <c r="M14" s="2">
        <f ca="1">[1]!balance($N$14:$Q$14)</f>
        <v>247</v>
      </c>
      <c r="N14" s="72">
        <v>240</v>
      </c>
      <c r="O14" s="73" t="e">
        <v>#DIV/0!</v>
      </c>
      <c r="P14" s="73">
        <v>3</v>
      </c>
      <c r="Q14" s="74">
        <v>4</v>
      </c>
      <c r="R14" s="2">
        <f ca="1">[1]!balance($N$14:$Q$14)</f>
        <v>247</v>
      </c>
    </row>
    <row r="15" spans="2:18" x14ac:dyDescent="0.25">
      <c r="B15" s="1">
        <v>200</v>
      </c>
      <c r="C15" s="66" t="e">
        <v>#DIV/0!</v>
      </c>
      <c r="D15" s="67">
        <v>200</v>
      </c>
      <c r="I15" s="66" t="e">
        <v>#DIV/0!</v>
      </c>
      <c r="J15" s="67">
        <v>200</v>
      </c>
      <c r="K15" s="1">
        <v>200</v>
      </c>
      <c r="N15" s="2">
        <f ca="1">[1]!balance($N$14:$Q$14)</f>
        <v>240</v>
      </c>
      <c r="P15" s="1">
        <v>3</v>
      </c>
      <c r="Q15" s="1">
        <v>4</v>
      </c>
    </row>
    <row r="16" spans="2:18" x14ac:dyDescent="0.25">
      <c r="B16" s="1">
        <v>3</v>
      </c>
      <c r="C16" s="66">
        <v>3</v>
      </c>
      <c r="D16" s="67" t="e">
        <v>#N/A</v>
      </c>
      <c r="I16" s="66">
        <v>3</v>
      </c>
      <c r="J16" s="67" t="e">
        <v>#N/A</v>
      </c>
      <c r="K16" s="1">
        <v>3</v>
      </c>
    </row>
    <row r="17" spans="2:15" x14ac:dyDescent="0.25">
      <c r="B17" s="1">
        <v>404</v>
      </c>
      <c r="C17" s="69">
        <v>4</v>
      </c>
      <c r="D17" s="70">
        <v>400</v>
      </c>
      <c r="I17" s="69">
        <v>4</v>
      </c>
      <c r="J17" s="70">
        <v>400</v>
      </c>
      <c r="K17" s="1">
        <v>404</v>
      </c>
    </row>
    <row r="20" spans="2:15" x14ac:dyDescent="0.25">
      <c r="B20" s="62" t="s">
        <v>3</v>
      </c>
      <c r="H20" s="62" t="s">
        <v>4</v>
      </c>
      <c r="M20" s="62" t="s">
        <v>5</v>
      </c>
    </row>
    <row r="21" spans="2:15" x14ac:dyDescent="0.25">
      <c r="C21" s="2">
        <f ca="1">[1]!balance($C$22:$D$25)</f>
        <v>8</v>
      </c>
      <c r="D21" s="1">
        <v>600</v>
      </c>
      <c r="I21" s="1">
        <v>8</v>
      </c>
      <c r="J21" s="2">
        <f ca="1">[1]!balance($I$22:$J$25)</f>
        <v>201</v>
      </c>
      <c r="N21" s="2">
        <f ca="1">[1]!balance($N$22:$N$25)</f>
        <v>8</v>
      </c>
    </row>
    <row r="22" spans="2:15" x14ac:dyDescent="0.25">
      <c r="C22" s="63">
        <v>1</v>
      </c>
      <c r="D22" s="64"/>
      <c r="I22" s="63">
        <v>1</v>
      </c>
      <c r="J22" s="64"/>
      <c r="M22" s="2">
        <f ca="1">[1]!balance($N$22:$N$25)</f>
        <v>1</v>
      </c>
      <c r="N22" s="65">
        <v>1</v>
      </c>
      <c r="O22" s="2">
        <f ca="1">[1]!balance($N$22:$N$25)</f>
        <v>1</v>
      </c>
    </row>
    <row r="23" spans="2:15" x14ac:dyDescent="0.25">
      <c r="C23" s="66" t="e">
        <v>#DIV/0!</v>
      </c>
      <c r="D23" s="67">
        <v>200</v>
      </c>
      <c r="I23" s="66" t="e">
        <v>#DIV/0!</v>
      </c>
      <c r="J23" s="67">
        <v>200</v>
      </c>
      <c r="N23" s="68" t="e">
        <v>#DIV/0!</v>
      </c>
    </row>
    <row r="24" spans="2:15" x14ac:dyDescent="0.25">
      <c r="C24" s="66">
        <v>3</v>
      </c>
      <c r="D24" s="67" t="e">
        <v>#N/A</v>
      </c>
      <c r="I24" s="66">
        <v>3</v>
      </c>
      <c r="J24" s="67" t="e">
        <v>#N/A</v>
      </c>
      <c r="M24" s="1">
        <v>3</v>
      </c>
      <c r="N24" s="68">
        <v>3</v>
      </c>
      <c r="O24" s="1">
        <v>3</v>
      </c>
    </row>
    <row r="25" spans="2:15" x14ac:dyDescent="0.25">
      <c r="C25" s="69">
        <v>4</v>
      </c>
      <c r="D25" s="70">
        <v>400</v>
      </c>
      <c r="I25" s="69">
        <v>4</v>
      </c>
      <c r="J25" s="70">
        <v>1</v>
      </c>
      <c r="M25" s="1">
        <v>4</v>
      </c>
      <c r="N25" s="71">
        <v>4</v>
      </c>
      <c r="O25" s="1">
        <v>4</v>
      </c>
    </row>
    <row r="26" spans="2:15" x14ac:dyDescent="0.25">
      <c r="C26" s="2">
        <f ca="1">[1]!balance($C$22:$D$25)</f>
        <v>8</v>
      </c>
      <c r="D26" s="1">
        <v>600</v>
      </c>
      <c r="I26" s="1">
        <v>8</v>
      </c>
      <c r="J26" s="2">
        <f ca="1">[1]!balance($I$22:$J$25)</f>
        <v>201</v>
      </c>
      <c r="N26" s="2">
        <f ca="1">[1]!balance($N$22:$N$25)</f>
        <v>8</v>
      </c>
    </row>
    <row r="28" spans="2:15" x14ac:dyDescent="0.25">
      <c r="B28" s="62" t="s">
        <v>7</v>
      </c>
      <c r="H28" s="62" t="s">
        <v>6</v>
      </c>
    </row>
    <row r="30" spans="2:15" x14ac:dyDescent="0.25">
      <c r="B30" s="2">
        <f ca="1">[1]!balance($C$30:$D$33)</f>
        <v>1</v>
      </c>
      <c r="C30" s="63">
        <v>1</v>
      </c>
      <c r="D30" s="64"/>
      <c r="E30" s="2">
        <f ca="1">[1]!balance($C$30:$D$33)</f>
        <v>1</v>
      </c>
      <c r="H30" s="1">
        <v>1</v>
      </c>
      <c r="I30" s="63">
        <v>1</v>
      </c>
      <c r="J30" s="64"/>
      <c r="K30" s="1">
        <v>1</v>
      </c>
    </row>
    <row r="31" spans="2:15" x14ac:dyDescent="0.25">
      <c r="B31" s="1">
        <v>200</v>
      </c>
      <c r="C31" s="66" t="e">
        <v>#DIV/0!</v>
      </c>
      <c r="D31" s="67">
        <v>200</v>
      </c>
      <c r="E31" s="1">
        <v>200</v>
      </c>
      <c r="H31" s="1">
        <v>200</v>
      </c>
      <c r="I31" s="66" t="e">
        <v>#DIV/0!</v>
      </c>
      <c r="J31" s="67">
        <v>200</v>
      </c>
      <c r="K31" s="1">
        <v>200</v>
      </c>
    </row>
    <row r="32" spans="2:15" x14ac:dyDescent="0.25">
      <c r="B32" s="1">
        <v>3</v>
      </c>
      <c r="C32" s="66">
        <v>3</v>
      </c>
      <c r="D32" s="67" t="e">
        <v>#N/A</v>
      </c>
      <c r="E32" s="1">
        <v>3</v>
      </c>
      <c r="H32" s="1">
        <v>3</v>
      </c>
      <c r="I32" s="66">
        <v>3</v>
      </c>
      <c r="J32" s="67" t="e">
        <v>#N/A</v>
      </c>
      <c r="K32" s="1">
        <v>3</v>
      </c>
    </row>
    <row r="33" spans="2:11" x14ac:dyDescent="0.25">
      <c r="B33" s="1">
        <v>404</v>
      </c>
      <c r="C33" s="69">
        <v>4</v>
      </c>
      <c r="D33" s="70">
        <v>400</v>
      </c>
      <c r="E33" s="1">
        <v>404</v>
      </c>
      <c r="H33" s="2">
        <f ca="1">[1]!balance($I$30:$J$33)</f>
        <v>404</v>
      </c>
      <c r="I33" s="69">
        <v>4</v>
      </c>
      <c r="J33" s="70">
        <v>400</v>
      </c>
      <c r="K33" s="2">
        <f ca="1">[1]!balance($I$30:$J$33)</f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2:L18"/>
  <sheetViews>
    <sheetView topLeftCell="A4" workbookViewId="0">
      <selection activeCell="F21" sqref="F21"/>
    </sheetView>
  </sheetViews>
  <sheetFormatPr baseColWidth="10" defaultRowHeight="15.75" x14ac:dyDescent="0.25"/>
  <sheetData>
    <row r="2" spans="2:12" ht="16.5" thickBot="1" x14ac:dyDescent="0.3">
      <c r="F2" s="17"/>
      <c r="G2" s="17"/>
      <c r="L2" s="17"/>
    </row>
    <row r="3" spans="2:12" ht="16.5" thickBot="1" x14ac:dyDescent="0.3">
      <c r="E3" s="18"/>
      <c r="F3" s="19">
        <v>19</v>
      </c>
      <c r="G3" s="20">
        <v>1700</v>
      </c>
      <c r="H3" s="21"/>
      <c r="I3" s="21"/>
      <c r="J3" s="21"/>
      <c r="K3" s="21"/>
      <c r="L3" s="59" t="s">
        <v>12</v>
      </c>
    </row>
    <row r="4" spans="2:12" ht="16.5" thickBot="1" x14ac:dyDescent="0.3">
      <c r="K4" s="22"/>
      <c r="L4" s="23"/>
    </row>
    <row r="5" spans="2:12" ht="16.5" thickBot="1" x14ac:dyDescent="0.3">
      <c r="C5" s="24">
        <f ca="1">[1]!balance($F$8:$G$13)</f>
        <v>1719</v>
      </c>
      <c r="D5" s="25"/>
      <c r="E5" s="26"/>
      <c r="F5" s="27">
        <v>19</v>
      </c>
      <c r="G5" s="26">
        <v>1700</v>
      </c>
      <c r="K5" s="22"/>
      <c r="L5" s="28"/>
    </row>
    <row r="6" spans="2:12" ht="16.5" thickBot="1" x14ac:dyDescent="0.3">
      <c r="C6" s="29"/>
      <c r="D6" s="5"/>
      <c r="E6" s="30"/>
      <c r="F6" s="31"/>
      <c r="K6" s="22"/>
      <c r="L6" s="28"/>
    </row>
    <row r="7" spans="2:12" ht="16.5" thickBot="1" x14ac:dyDescent="0.3">
      <c r="C7" s="32"/>
      <c r="E7" s="33"/>
      <c r="F7" s="34">
        <f ca="1">[1]!balance($F$8:$G$13)</f>
        <v>19</v>
      </c>
      <c r="G7" s="35">
        <v>1700</v>
      </c>
      <c r="H7" s="31"/>
      <c r="J7" s="36"/>
      <c r="K7" s="22"/>
      <c r="L7" s="37"/>
    </row>
    <row r="8" spans="2:12" ht="17.25" thickTop="1" thickBot="1" x14ac:dyDescent="0.3">
      <c r="B8" s="20">
        <v>1</v>
      </c>
      <c r="C8" s="27">
        <v>1</v>
      </c>
      <c r="D8" s="38"/>
      <c r="E8" s="39">
        <f ca="1">[1]!balance($F$8:$G$13)</f>
        <v>1</v>
      </c>
      <c r="F8" s="40">
        <v>1</v>
      </c>
      <c r="G8" s="41"/>
      <c r="H8" s="42">
        <f ca="1">[1]!balance($F$8:$G$13)</f>
        <v>1</v>
      </c>
      <c r="I8" s="43"/>
      <c r="J8" s="27">
        <v>1</v>
      </c>
      <c r="K8" s="22"/>
      <c r="L8" s="20">
        <v>1</v>
      </c>
    </row>
    <row r="9" spans="2:12" ht="16.5" thickBot="1" x14ac:dyDescent="0.3">
      <c r="B9" s="20">
        <v>200</v>
      </c>
      <c r="C9" s="27">
        <v>200</v>
      </c>
      <c r="D9" s="38"/>
      <c r="E9" s="44">
        <v>200</v>
      </c>
      <c r="F9" s="45" t="e">
        <v>#DIV/0!</v>
      </c>
      <c r="G9" s="46">
        <v>200</v>
      </c>
      <c r="H9" s="47">
        <v>200</v>
      </c>
      <c r="I9" s="48"/>
      <c r="J9" s="27">
        <v>200</v>
      </c>
      <c r="K9" s="22"/>
      <c r="L9" s="20">
        <v>200</v>
      </c>
    </row>
    <row r="10" spans="2:12" ht="16.5" thickBot="1" x14ac:dyDescent="0.3">
      <c r="B10" s="20">
        <v>3</v>
      </c>
      <c r="C10" s="27">
        <v>3</v>
      </c>
      <c r="D10" s="38"/>
      <c r="E10" s="44">
        <v>3</v>
      </c>
      <c r="F10" s="45">
        <v>3</v>
      </c>
      <c r="G10" s="46" t="e">
        <v>#N/A</v>
      </c>
      <c r="H10" s="47">
        <v>3</v>
      </c>
      <c r="I10" s="48"/>
      <c r="J10" s="27">
        <v>3</v>
      </c>
      <c r="K10" s="22"/>
      <c r="L10" s="20">
        <v>3</v>
      </c>
    </row>
    <row r="11" spans="2:12" ht="16.5" thickBot="1" x14ac:dyDescent="0.3">
      <c r="B11" s="20">
        <v>404</v>
      </c>
      <c r="C11" s="27">
        <v>404</v>
      </c>
      <c r="D11" s="38"/>
      <c r="E11" s="44">
        <v>404</v>
      </c>
      <c r="F11" s="45">
        <v>4</v>
      </c>
      <c r="G11" s="46">
        <v>400</v>
      </c>
      <c r="H11" s="47">
        <v>404</v>
      </c>
      <c r="I11" s="48"/>
      <c r="J11" s="27">
        <v>404</v>
      </c>
      <c r="K11" s="22"/>
      <c r="L11" s="20">
        <v>404</v>
      </c>
    </row>
    <row r="12" spans="2:12" ht="16.5" thickBot="1" x14ac:dyDescent="0.3">
      <c r="B12" s="20">
        <v>505</v>
      </c>
      <c r="C12" s="27">
        <v>505</v>
      </c>
      <c r="D12" s="38"/>
      <c r="E12" s="44">
        <v>505</v>
      </c>
      <c r="F12" s="45">
        <v>5</v>
      </c>
      <c r="G12" s="46">
        <v>500</v>
      </c>
      <c r="H12" s="47">
        <v>505</v>
      </c>
      <c r="I12" s="48"/>
      <c r="J12" s="27">
        <v>505</v>
      </c>
      <c r="K12" s="22"/>
      <c r="L12" s="20">
        <v>505</v>
      </c>
    </row>
    <row r="13" spans="2:12" ht="16.5" thickBot="1" x14ac:dyDescent="0.3">
      <c r="B13" s="20">
        <v>606</v>
      </c>
      <c r="C13" s="32">
        <v>606</v>
      </c>
      <c r="D13" s="38">
        <v>6</v>
      </c>
      <c r="E13" s="44">
        <v>606</v>
      </c>
      <c r="F13" s="49">
        <v>6</v>
      </c>
      <c r="G13" s="50">
        <v>600</v>
      </c>
      <c r="H13" s="51">
        <v>606</v>
      </c>
      <c r="I13" s="48"/>
      <c r="J13" s="27">
        <v>606</v>
      </c>
      <c r="K13" s="22"/>
      <c r="L13" s="20">
        <v>606</v>
      </c>
    </row>
    <row r="14" spans="2:12" ht="16.5" thickBot="1" x14ac:dyDescent="0.3">
      <c r="B14" s="52"/>
      <c r="E14" s="38"/>
      <c r="F14" s="53">
        <f ca="1">[1]!balance($F$8:$G$13)</f>
        <v>19</v>
      </c>
      <c r="G14" s="54">
        <v>1700</v>
      </c>
      <c r="J14" s="27"/>
      <c r="L14" s="55"/>
    </row>
    <row r="15" spans="2:12" ht="16.5" thickBot="1" x14ac:dyDescent="0.3">
      <c r="B15" s="28"/>
      <c r="F15" s="56">
        <v>6</v>
      </c>
      <c r="G15" s="36"/>
      <c r="H15" s="36"/>
      <c r="J15" s="27"/>
    </row>
    <row r="16" spans="2:12" ht="16.5" thickBot="1" x14ac:dyDescent="0.3">
      <c r="B16" s="28"/>
      <c r="F16" s="27">
        <v>19</v>
      </c>
      <c r="G16" s="27">
        <v>1700</v>
      </c>
      <c r="H16" s="57"/>
      <c r="I16" s="26"/>
      <c r="J16" s="24">
        <f ca="1">[1]!balance($F$8:$G$13)</f>
        <v>1719</v>
      </c>
      <c r="K16" s="5"/>
    </row>
    <row r="17" spans="2:11" ht="16.5" thickBot="1" x14ac:dyDescent="0.3">
      <c r="B17" s="37"/>
      <c r="F17" s="17"/>
      <c r="G17" s="17"/>
      <c r="H17" s="30"/>
      <c r="I17" s="30"/>
      <c r="J17" s="58"/>
      <c r="K17" s="5"/>
    </row>
    <row r="18" spans="2:11" ht="16.5" thickBot="1" x14ac:dyDescent="0.3">
      <c r="B18" s="59">
        <f ca="1">[1]!balance($F$8:$G$13)</f>
        <v>1719</v>
      </c>
      <c r="C18" s="21"/>
      <c r="D18" s="21"/>
      <c r="E18" s="60"/>
      <c r="F18" s="20">
        <v>19</v>
      </c>
      <c r="G18" s="21">
        <v>1700</v>
      </c>
      <c r="H18" s="6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O23"/>
  <sheetViews>
    <sheetView workbookViewId="0">
      <selection activeCell="N22" sqref="N22"/>
    </sheetView>
  </sheetViews>
  <sheetFormatPr baseColWidth="10" defaultRowHeight="15.75" x14ac:dyDescent="0.25"/>
  <sheetData>
    <row r="1" spans="1:15" ht="16.5" thickBot="1" x14ac:dyDescent="0.3">
      <c r="C1" s="155"/>
      <c r="D1" s="155"/>
      <c r="E1" s="155"/>
      <c r="J1" s="146">
        <v>13</v>
      </c>
      <c r="K1" s="146">
        <v>709</v>
      </c>
      <c r="L1" s="149"/>
      <c r="M1" s="148">
        <f ca="1">[1]!balance($J$3:$K$9)</f>
        <v>722</v>
      </c>
    </row>
    <row r="2" spans="1:15" ht="16.5" thickBot="1" x14ac:dyDescent="0.3">
      <c r="B2" s="152"/>
      <c r="C2" s="153">
        <v>26</v>
      </c>
      <c r="D2" s="154">
        <v>2200</v>
      </c>
      <c r="E2" s="156">
        <f ca="1">[1]!balance($C$3:$D$9)</f>
        <v>2226</v>
      </c>
      <c r="M2" s="147"/>
    </row>
    <row r="3" spans="1:15" x14ac:dyDescent="0.25">
      <c r="A3" s="139"/>
      <c r="B3" s="143">
        <v>101</v>
      </c>
      <c r="C3" s="150">
        <v>1</v>
      </c>
      <c r="D3" s="151">
        <v>100</v>
      </c>
      <c r="E3" s="158">
        <v>101</v>
      </c>
      <c r="G3" s="132">
        <v>1</v>
      </c>
      <c r="J3" s="3">
        <v>1</v>
      </c>
      <c r="K3" s="4"/>
      <c r="M3" s="146">
        <v>1</v>
      </c>
      <c r="N3" s="6"/>
    </row>
    <row r="4" spans="1:15" x14ac:dyDescent="0.25">
      <c r="A4" s="139"/>
      <c r="B4" s="142">
        <v>200</v>
      </c>
      <c r="C4" s="7" t="e">
        <v>#DIV/0!</v>
      </c>
      <c r="D4" s="8">
        <v>200</v>
      </c>
      <c r="E4" s="158">
        <v>200</v>
      </c>
      <c r="G4" s="133"/>
      <c r="J4" s="7" t="e">
        <v>#DIV/0!</v>
      </c>
      <c r="K4" s="8"/>
      <c r="M4" s="147"/>
      <c r="N4" s="6"/>
    </row>
    <row r="5" spans="1:15" x14ac:dyDescent="0.25">
      <c r="A5" s="139"/>
      <c r="B5" s="142">
        <v>303</v>
      </c>
      <c r="C5" s="7">
        <v>3</v>
      </c>
      <c r="D5" s="8">
        <v>300</v>
      </c>
      <c r="E5" s="158">
        <v>303</v>
      </c>
      <c r="G5" s="134">
        <v>3</v>
      </c>
      <c r="J5" s="7">
        <v>3</v>
      </c>
      <c r="K5" s="8"/>
      <c r="M5" s="146">
        <v>3</v>
      </c>
      <c r="N5" s="6"/>
    </row>
    <row r="6" spans="1:15" x14ac:dyDescent="0.25">
      <c r="A6" s="139"/>
      <c r="B6" s="142">
        <v>404</v>
      </c>
      <c r="C6" s="7">
        <v>4</v>
      </c>
      <c r="D6" s="9">
        <v>400</v>
      </c>
      <c r="E6" s="158">
        <v>404</v>
      </c>
      <c r="G6" s="134">
        <v>8</v>
      </c>
      <c r="J6" s="7">
        <v>4</v>
      </c>
      <c r="K6" s="9">
        <v>4</v>
      </c>
      <c r="M6" s="146">
        <v>8</v>
      </c>
      <c r="N6" s="6"/>
      <c r="O6" s="6"/>
    </row>
    <row r="7" spans="1:15" x14ac:dyDescent="0.25">
      <c r="A7" s="139"/>
      <c r="B7" s="142">
        <v>505</v>
      </c>
      <c r="C7" s="7">
        <v>5</v>
      </c>
      <c r="D7" s="9">
        <v>500</v>
      </c>
      <c r="E7" s="158">
        <v>505</v>
      </c>
      <c r="G7" s="134">
        <v>10</v>
      </c>
      <c r="J7" s="7">
        <v>5</v>
      </c>
      <c r="K7" s="9">
        <v>5</v>
      </c>
      <c r="M7" s="146">
        <v>10</v>
      </c>
      <c r="N7" s="6"/>
      <c r="O7" s="6"/>
    </row>
    <row r="8" spans="1:15" x14ac:dyDescent="0.25">
      <c r="A8" s="139"/>
      <c r="B8" s="142">
        <v>6</v>
      </c>
      <c r="C8" s="10">
        <v>6</v>
      </c>
      <c r="D8" s="9" t="e">
        <v>#N/A</v>
      </c>
      <c r="E8" s="158">
        <v>6</v>
      </c>
      <c r="G8" s="133"/>
      <c r="J8" s="10"/>
      <c r="K8" s="9"/>
      <c r="M8" s="147"/>
      <c r="O8" s="6"/>
    </row>
    <row r="9" spans="1:15" ht="16.5" thickBot="1" x14ac:dyDescent="0.3">
      <c r="A9" s="139"/>
      <c r="B9" s="1">
        <v>707</v>
      </c>
      <c r="C9" s="11">
        <v>7</v>
      </c>
      <c r="D9" s="12">
        <v>700</v>
      </c>
      <c r="E9" s="157">
        <v>707</v>
      </c>
      <c r="G9" s="135">
        <v>700</v>
      </c>
      <c r="J9" s="11"/>
      <c r="K9" s="12">
        <v>700</v>
      </c>
      <c r="M9" s="146">
        <v>700</v>
      </c>
      <c r="O9" s="6"/>
    </row>
    <row r="10" spans="1:15" ht="16.5" thickBot="1" x14ac:dyDescent="0.3">
      <c r="A10" s="139"/>
      <c r="B10" s="130">
        <f ca="1">[1]!balance($C$3:$D$9)</f>
        <v>2226</v>
      </c>
      <c r="C10" s="141">
        <v>26</v>
      </c>
      <c r="D10" s="140">
        <v>2200</v>
      </c>
      <c r="G10" s="131"/>
    </row>
    <row r="11" spans="1:15" ht="16.5" thickBot="1" x14ac:dyDescent="0.3">
      <c r="G11" s="130">
        <f ca="1">[1]!balance($J$3:$K$9)</f>
        <v>722</v>
      </c>
      <c r="H11" s="136"/>
      <c r="J11" s="137">
        <v>13</v>
      </c>
      <c r="K11" s="138">
        <v>709</v>
      </c>
    </row>
    <row r="14" spans="1:15" ht="16.5" thickBot="1" x14ac:dyDescent="0.3">
      <c r="J14" s="5"/>
    </row>
    <row r="15" spans="1:15" x14ac:dyDescent="0.25">
      <c r="B15" s="144">
        <v>101</v>
      </c>
      <c r="D15" s="3">
        <v>1</v>
      </c>
      <c r="E15" s="13"/>
      <c r="F15" s="4">
        <v>100</v>
      </c>
      <c r="H15" s="5"/>
      <c r="I15" s="3">
        <v>1</v>
      </c>
      <c r="J15" s="13"/>
      <c r="K15" s="4">
        <v>100</v>
      </c>
      <c r="M15" s="146">
        <v>101</v>
      </c>
    </row>
    <row r="16" spans="1:15" x14ac:dyDescent="0.25">
      <c r="B16" s="134">
        <v>200</v>
      </c>
      <c r="D16" s="7" t="e">
        <v>#DIV/0!</v>
      </c>
      <c r="E16" s="14"/>
      <c r="F16" s="8">
        <v>200</v>
      </c>
      <c r="I16" s="7" t="e">
        <v>#DIV/0!</v>
      </c>
      <c r="J16" s="14"/>
      <c r="K16" s="8">
        <v>200</v>
      </c>
      <c r="M16" s="146">
        <v>200</v>
      </c>
    </row>
    <row r="17" spans="2:13" x14ac:dyDescent="0.25">
      <c r="B17" s="134">
        <v>303</v>
      </c>
      <c r="D17" s="7">
        <v>3</v>
      </c>
      <c r="E17" s="14"/>
      <c r="F17" s="8">
        <v>300</v>
      </c>
      <c r="I17" s="7">
        <v>3</v>
      </c>
      <c r="J17" s="14"/>
      <c r="K17" s="8">
        <v>300</v>
      </c>
      <c r="M17" s="146">
        <v>303</v>
      </c>
    </row>
    <row r="18" spans="2:13" x14ac:dyDescent="0.25">
      <c r="B18" s="133"/>
      <c r="D18" s="10"/>
      <c r="E18" s="14"/>
      <c r="F18" s="8"/>
      <c r="I18" s="10"/>
      <c r="J18" s="14"/>
      <c r="K18" s="8"/>
      <c r="M18" s="147"/>
    </row>
    <row r="19" spans="2:13" x14ac:dyDescent="0.25">
      <c r="B19" s="134">
        <v>404</v>
      </c>
      <c r="D19" s="7">
        <v>4</v>
      </c>
      <c r="E19" s="14"/>
      <c r="F19" s="9">
        <v>400</v>
      </c>
      <c r="I19" s="7">
        <v>4</v>
      </c>
      <c r="J19" s="14"/>
      <c r="K19" s="9">
        <v>500</v>
      </c>
      <c r="M19" s="146">
        <v>504</v>
      </c>
    </row>
    <row r="20" spans="2:13" x14ac:dyDescent="0.25">
      <c r="B20" s="134">
        <v>505</v>
      </c>
      <c r="D20" s="7">
        <v>5</v>
      </c>
      <c r="E20" s="14"/>
      <c r="F20" s="9">
        <v>500</v>
      </c>
      <c r="I20" s="7">
        <v>5</v>
      </c>
      <c r="J20" s="14"/>
      <c r="K20" s="9">
        <v>600</v>
      </c>
      <c r="M20" s="146">
        <v>605</v>
      </c>
    </row>
    <row r="21" spans="2:13" ht="16.5" thickBot="1" x14ac:dyDescent="0.3">
      <c r="B21" s="145">
        <v>356</v>
      </c>
      <c r="D21" s="7">
        <v>6</v>
      </c>
      <c r="E21" s="14"/>
      <c r="F21" s="9">
        <v>350</v>
      </c>
      <c r="I21" s="7">
        <v>6</v>
      </c>
      <c r="J21" s="14"/>
      <c r="K21" s="9">
        <v>700</v>
      </c>
      <c r="M21" s="146">
        <v>706</v>
      </c>
    </row>
    <row r="22" spans="2:13" ht="16.5" thickBot="1" x14ac:dyDescent="0.3">
      <c r="B22" s="130">
        <f ca="1">[1]!balance(D15:F22)</f>
        <v>7</v>
      </c>
      <c r="D22" s="15">
        <v>7</v>
      </c>
      <c r="E22" s="16"/>
      <c r="F22" s="12" t="e">
        <v>#N/A</v>
      </c>
      <c r="I22" s="15">
        <v>7</v>
      </c>
      <c r="J22" s="16"/>
      <c r="K22" s="12">
        <v>800</v>
      </c>
      <c r="M22" s="148">
        <f ca="1">[1]!balance($I$15:$K$22)</f>
        <v>807</v>
      </c>
    </row>
    <row r="23" spans="2:13" x14ac:dyDescent="0.25">
      <c r="I23" s="75"/>
      <c r="J23" s="76"/>
      <c r="K23" s="7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2:W24"/>
  <sheetViews>
    <sheetView tabSelected="1" workbookViewId="0">
      <selection activeCell="G24" sqref="G24"/>
    </sheetView>
  </sheetViews>
  <sheetFormatPr baseColWidth="10" defaultRowHeight="15.75" x14ac:dyDescent="0.25"/>
  <cols>
    <col min="1" max="16384" width="11" style="77"/>
  </cols>
  <sheetData>
    <row r="2" spans="2:23" ht="16.5" thickBot="1" x14ac:dyDescent="0.3">
      <c r="C2" s="77">
        <v>13</v>
      </c>
      <c r="D2" s="77">
        <v>1600</v>
      </c>
      <c r="E2" s="78">
        <f ca="1">[1]!balance(($C$3:$C$7,$D$6:$D$9))</f>
        <v>1613</v>
      </c>
      <c r="I2" s="79"/>
      <c r="J2" s="79"/>
    </row>
    <row r="3" spans="2:23" x14ac:dyDescent="0.25">
      <c r="B3" s="77">
        <v>1</v>
      </c>
      <c r="C3" s="80">
        <v>1</v>
      </c>
      <c r="D3" s="81">
        <v>100</v>
      </c>
      <c r="E3" s="77">
        <v>1</v>
      </c>
      <c r="H3" s="82">
        <f ca="1">[1]!balance(($I$3:$I$7,$J$6:$J$9))</f>
        <v>1</v>
      </c>
      <c r="I3" s="83">
        <v>1</v>
      </c>
      <c r="J3" s="81">
        <v>700</v>
      </c>
      <c r="K3" s="77">
        <v>1</v>
      </c>
      <c r="N3" s="80">
        <v>1</v>
      </c>
      <c r="O3" s="81">
        <v>100</v>
      </c>
      <c r="Q3" s="77">
        <v>1</v>
      </c>
    </row>
    <row r="4" spans="2:23" x14ac:dyDescent="0.25">
      <c r="C4" s="84" t="e">
        <v>#DIV/0!</v>
      </c>
      <c r="D4" s="85">
        <v>200</v>
      </c>
      <c r="H4" s="86"/>
      <c r="I4" s="87" t="e">
        <v>#DIV/0!</v>
      </c>
      <c r="J4" s="85">
        <v>200</v>
      </c>
      <c r="N4" s="84" t="e">
        <v>#DIV/0!</v>
      </c>
      <c r="O4" s="85">
        <v>200</v>
      </c>
    </row>
    <row r="5" spans="2:23" x14ac:dyDescent="0.25">
      <c r="B5" s="77">
        <v>3</v>
      </c>
      <c r="C5" s="84">
        <v>3</v>
      </c>
      <c r="D5" s="86">
        <v>300</v>
      </c>
      <c r="E5" s="77">
        <v>3</v>
      </c>
      <c r="H5" s="86">
        <v>3</v>
      </c>
      <c r="I5" s="87">
        <v>3</v>
      </c>
      <c r="J5" s="86">
        <v>300</v>
      </c>
      <c r="K5" s="77">
        <v>3</v>
      </c>
      <c r="N5" s="84">
        <v>3</v>
      </c>
      <c r="O5" s="86">
        <v>3</v>
      </c>
      <c r="Q5" s="77">
        <v>3</v>
      </c>
    </row>
    <row r="6" spans="2:23" x14ac:dyDescent="0.25">
      <c r="B6" s="77">
        <v>404</v>
      </c>
      <c r="C6" s="88">
        <v>4</v>
      </c>
      <c r="D6" s="89">
        <v>400</v>
      </c>
      <c r="E6" s="77">
        <v>404</v>
      </c>
      <c r="H6" s="86">
        <v>404</v>
      </c>
      <c r="I6" s="87">
        <v>4</v>
      </c>
      <c r="J6" s="89">
        <v>400</v>
      </c>
      <c r="K6" s="77">
        <v>404</v>
      </c>
      <c r="N6" s="88">
        <v>4</v>
      </c>
      <c r="O6" s="89">
        <v>4</v>
      </c>
      <c r="Q6" s="77">
        <v>8</v>
      </c>
    </row>
    <row r="7" spans="2:23" ht="16.5" thickBot="1" x14ac:dyDescent="0.3">
      <c r="B7" s="77">
        <v>505</v>
      </c>
      <c r="C7" s="90">
        <v>5</v>
      </c>
      <c r="D7" s="91">
        <v>500</v>
      </c>
      <c r="E7" s="77">
        <v>505</v>
      </c>
      <c r="H7" s="86">
        <v>505</v>
      </c>
      <c r="I7" s="87">
        <v>5</v>
      </c>
      <c r="J7" s="89">
        <v>500</v>
      </c>
      <c r="K7" s="77">
        <v>505</v>
      </c>
      <c r="N7" s="90">
        <v>5</v>
      </c>
      <c r="O7" s="91">
        <v>5</v>
      </c>
      <c r="Q7" s="77">
        <v>10</v>
      </c>
    </row>
    <row r="8" spans="2:23" x14ac:dyDescent="0.25">
      <c r="C8" s="92"/>
      <c r="D8" s="91"/>
      <c r="H8" s="86"/>
      <c r="I8" s="93"/>
      <c r="J8" s="89" t="e">
        <v>#N/A</v>
      </c>
      <c r="N8" s="93"/>
      <c r="O8" s="91">
        <v>350</v>
      </c>
      <c r="Q8" s="77">
        <v>350</v>
      </c>
    </row>
    <row r="9" spans="2:23" ht="16.5" thickBot="1" x14ac:dyDescent="0.3">
      <c r="B9" s="77">
        <v>700</v>
      </c>
      <c r="C9" s="94">
        <v>7</v>
      </c>
      <c r="D9" s="95">
        <v>700</v>
      </c>
      <c r="E9" s="77">
        <v>700</v>
      </c>
      <c r="H9" s="86">
        <v>700</v>
      </c>
      <c r="I9" s="79">
        <v>7</v>
      </c>
      <c r="J9" s="95">
        <v>700</v>
      </c>
      <c r="K9" s="96">
        <f ca="1">[1]!balance(($I$3:$I$7,$J$6:$J$9))</f>
        <v>700</v>
      </c>
      <c r="N9" s="94"/>
      <c r="O9" s="95">
        <v>700</v>
      </c>
      <c r="Q9" s="77">
        <v>700</v>
      </c>
    </row>
    <row r="11" spans="2:23" x14ac:dyDescent="0.25">
      <c r="B11" s="78">
        <f ca="1">[1]!balance(($C$3:$C$7,$D$6:$D$9))</f>
        <v>1613</v>
      </c>
      <c r="C11" s="77">
        <v>13</v>
      </c>
      <c r="D11" s="77">
        <v>1600</v>
      </c>
      <c r="N11" s="77">
        <v>13</v>
      </c>
      <c r="O11" s="77">
        <v>1059</v>
      </c>
      <c r="Q11" s="78">
        <f ca="1">[1]!balance(($O$6:$O$9,$N$3:$N$7))</f>
        <v>1072</v>
      </c>
    </row>
    <row r="13" spans="2:23" ht="16.5" thickBot="1" x14ac:dyDescent="0.3">
      <c r="C13" s="79"/>
      <c r="D13" s="79"/>
    </row>
    <row r="14" spans="2:23" ht="19.5" thickBot="1" x14ac:dyDescent="0.35">
      <c r="C14" s="80">
        <v>1</v>
      </c>
      <c r="D14" s="123"/>
      <c r="E14" s="98">
        <v>100</v>
      </c>
      <c r="G14" s="77">
        <v>1</v>
      </c>
      <c r="J14" s="78">
        <f ca="1">[1]!balance(($K$18:$K$21,$J$17:$J$21))</f>
        <v>13</v>
      </c>
      <c r="K14" s="79">
        <v>1600</v>
      </c>
      <c r="O14" s="99" t="s">
        <v>11</v>
      </c>
      <c r="W14" s="100"/>
    </row>
    <row r="15" spans="2:23" ht="16.5" thickBot="1" x14ac:dyDescent="0.3">
      <c r="C15" s="84" t="e">
        <v>#DIV/0!</v>
      </c>
      <c r="D15" s="97"/>
      <c r="E15" s="101">
        <v>200</v>
      </c>
      <c r="I15" s="86"/>
      <c r="J15" s="102"/>
      <c r="K15" s="81">
        <v>100</v>
      </c>
      <c r="O15" s="77">
        <v>7</v>
      </c>
      <c r="P15" s="77">
        <v>800</v>
      </c>
      <c r="Q15" s="78">
        <f ca="1">[1]!balance((P17,O18,P20,O19,P16))</f>
        <v>807</v>
      </c>
    </row>
    <row r="16" spans="2:23" ht="16.5" thickBot="1" x14ac:dyDescent="0.3">
      <c r="C16" s="84">
        <v>3</v>
      </c>
      <c r="D16" s="97"/>
      <c r="E16" s="101">
        <v>300</v>
      </c>
      <c r="G16" s="77">
        <v>3</v>
      </c>
      <c r="I16" s="86"/>
      <c r="J16" s="92"/>
      <c r="K16" s="85">
        <v>200</v>
      </c>
      <c r="O16" s="103">
        <v>1</v>
      </c>
      <c r="P16" s="104">
        <v>100</v>
      </c>
      <c r="Q16" s="77">
        <v>100</v>
      </c>
    </row>
    <row r="17" spans="3:17" ht="16.5" thickBot="1" x14ac:dyDescent="0.3">
      <c r="C17" s="124"/>
      <c r="D17" s="105"/>
      <c r="E17" s="106"/>
      <c r="I17" s="86"/>
      <c r="J17" s="107">
        <v>1</v>
      </c>
      <c r="K17" s="108">
        <v>300</v>
      </c>
      <c r="L17" s="77">
        <v>1</v>
      </c>
      <c r="O17" s="109" t="e">
        <v>#DIV/0!</v>
      </c>
      <c r="P17" s="110">
        <v>200</v>
      </c>
      <c r="Q17" s="77">
        <v>200</v>
      </c>
    </row>
    <row r="18" spans="3:17" ht="16.5" thickBot="1" x14ac:dyDescent="0.3">
      <c r="C18" s="125">
        <v>4</v>
      </c>
      <c r="D18" s="111"/>
      <c r="E18" s="89"/>
      <c r="G18" s="77">
        <v>4</v>
      </c>
      <c r="I18" s="86"/>
      <c r="J18" s="84" t="e">
        <v>#DIV/0!</v>
      </c>
      <c r="K18" s="112">
        <v>400</v>
      </c>
      <c r="L18" s="77">
        <v>400</v>
      </c>
      <c r="O18" s="113">
        <v>3</v>
      </c>
      <c r="P18" s="114">
        <v>300</v>
      </c>
      <c r="Q18" s="77">
        <v>3</v>
      </c>
    </row>
    <row r="19" spans="3:17" ht="16.5" thickBot="1" x14ac:dyDescent="0.3">
      <c r="C19" s="126">
        <v>5</v>
      </c>
      <c r="D19" s="111"/>
      <c r="E19" s="91">
        <v>500</v>
      </c>
      <c r="G19" s="77">
        <v>505</v>
      </c>
      <c r="I19" s="86"/>
      <c r="J19" s="84">
        <v>3</v>
      </c>
      <c r="K19" s="115">
        <v>500</v>
      </c>
      <c r="L19" s="77">
        <v>503</v>
      </c>
      <c r="O19" s="116">
        <v>4</v>
      </c>
      <c r="P19" s="117">
        <v>400</v>
      </c>
      <c r="Q19" s="77">
        <v>4</v>
      </c>
    </row>
    <row r="20" spans="3:17" ht="16.5" thickBot="1" x14ac:dyDescent="0.3">
      <c r="C20" s="129"/>
      <c r="D20" s="118"/>
      <c r="E20" s="91">
        <v>600</v>
      </c>
      <c r="G20" s="77">
        <v>600</v>
      </c>
      <c r="I20" s="86"/>
      <c r="J20" s="84">
        <v>4</v>
      </c>
      <c r="K20" s="89" t="e">
        <v>#N/A</v>
      </c>
      <c r="L20" s="77">
        <v>4</v>
      </c>
      <c r="O20" s="119">
        <v>5</v>
      </c>
      <c r="P20" s="120">
        <v>500</v>
      </c>
      <c r="Q20" s="77">
        <v>500</v>
      </c>
    </row>
    <row r="21" spans="3:17" ht="16.5" thickBot="1" x14ac:dyDescent="0.3">
      <c r="C21" s="127"/>
      <c r="D21" s="121"/>
      <c r="E21" s="95">
        <v>700</v>
      </c>
      <c r="G21" s="77">
        <v>700</v>
      </c>
      <c r="I21" s="86"/>
      <c r="J21" s="122">
        <v>5</v>
      </c>
      <c r="K21" s="128">
        <v>700</v>
      </c>
      <c r="L21" s="77">
        <v>705</v>
      </c>
    </row>
    <row r="22" spans="3:17" x14ac:dyDescent="0.25">
      <c r="J22" s="77">
        <v>13</v>
      </c>
      <c r="K22" s="77">
        <v>1600</v>
      </c>
      <c r="L22" s="78">
        <f ca="1">[1]!balance(($J$17:$J$21,$K$18:$K$21))</f>
        <v>1613</v>
      </c>
    </row>
    <row r="24" spans="3:17" x14ac:dyDescent="0.25">
      <c r="C24" s="77">
        <v>13</v>
      </c>
      <c r="E24" s="77">
        <v>1800</v>
      </c>
      <c r="G24" s="78">
        <f ca="1">[1]!balance((C14:C16,E18:E21,C18:C19))</f>
        <v>1813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Basic Positions</vt:lpstr>
      <vt:lpstr>RESUME Positions</vt:lpstr>
      <vt:lpstr>Offset Display</vt:lpstr>
      <vt:lpstr>Multi zones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2023-06-30T14:23:15Z</dcterms:created>
  <dcterms:modified xsi:type="dcterms:W3CDTF">2023-07-15T14:46:26Z</dcterms:modified>
</cp:coreProperties>
</file>