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SA_B2B\Julien\B2B Reporting\Monthly report\NKAM PerfectView performance\Contracts\2022\Mar\Extraction 23.03 2022 for Mar\"/>
    </mc:Choice>
  </mc:AlternateContent>
  <xr:revisionPtr revIDLastSave="0" documentId="13_ncr:1_{809FF2A1-A973-4D28-8A86-BF2FA7E84B8F}" xr6:coauthVersionLast="46" xr6:coauthVersionMax="46" xr10:uidLastSave="{00000000-0000-0000-0000-000000000000}"/>
  <bookViews>
    <workbookView xWindow="-120" yWindow="-120" windowWidth="29040" windowHeight="15990" xr2:uid="{93F3EF67-79F8-414B-B535-62F33B6D273D}"/>
  </bookViews>
  <sheets>
    <sheet name="CPI Table Contracts View" sheetId="1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Liste_Acquisition">[2]!Acquisition[Mode acquisition]</definedName>
    <definedName name="Liste_Actif">[2]!Actif[actif / Prospect]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I9" i="1"/>
  <c r="M9" i="1"/>
  <c r="Q9" i="1"/>
  <c r="U9" i="1"/>
  <c r="Y9" i="1"/>
  <c r="AC9" i="1"/>
  <c r="AG9" i="1"/>
  <c r="BA9" i="1"/>
  <c r="AW9" i="1"/>
  <c r="AS9" i="1"/>
  <c r="AO9" i="1"/>
  <c r="AK9" i="1"/>
</calcChain>
</file>

<file path=xl/sharedStrings.xml><?xml version="1.0" encoding="utf-8"?>
<sst xmlns="http://schemas.openxmlformats.org/spreadsheetml/2006/main" count="113" uniqueCount="15">
  <si>
    <t>Getekend</t>
  </si>
  <si>
    <t>Verstuurd</t>
  </si>
  <si>
    <t>Total</t>
  </si>
  <si>
    <t>Vervallen</t>
  </si>
  <si>
    <t>Brand Selection</t>
  </si>
  <si>
    <r>
      <rPr>
        <b/>
        <sz val="28"/>
        <color rgb="FFFF0000"/>
        <rFont val="Calibri"/>
        <family val="2"/>
        <scheme val="minor"/>
      </rPr>
      <t xml:space="preserve">↓ </t>
    </r>
    <r>
      <rPr>
        <b/>
        <sz val="28"/>
        <color theme="1"/>
        <rFont val="Calibri"/>
        <family val="2"/>
        <scheme val="minor"/>
      </rPr>
      <t xml:space="preserve"> 12 months Overview Car policy inclusions from Perfect View Extraction  </t>
    </r>
    <r>
      <rPr>
        <b/>
        <sz val="28"/>
        <color rgb="FFFF0000"/>
        <rFont val="Calibri"/>
        <family val="2"/>
      </rPr>
      <t>↓</t>
    </r>
  </si>
  <si>
    <t>Peugeot</t>
  </si>
  <si>
    <t>Type acquisitie Selection</t>
  </si>
  <si>
    <t>Models</t>
  </si>
  <si>
    <t>actief (getekend contract PNE met klant)</t>
  </si>
  <si>
    <r>
      <t xml:space="preserve">Number of on-going </t>
    </r>
    <r>
      <rPr>
        <b/>
        <sz val="20"/>
        <color theme="9" tint="-0.249977111117893"/>
        <rFont val="Calibri"/>
        <family val="2"/>
        <scheme val="minor"/>
      </rPr>
      <t>"Getekend"</t>
    </r>
    <r>
      <rPr>
        <sz val="16"/>
        <rFont val="Calibri"/>
        <family val="2"/>
        <scheme val="minor"/>
      </rPr>
      <t xml:space="preserve"> contracts</t>
    </r>
  </si>
  <si>
    <r>
      <t xml:space="preserve">Number of </t>
    </r>
    <r>
      <rPr>
        <b/>
        <sz val="20"/>
        <color theme="5"/>
        <rFont val="Calibri"/>
        <family val="2"/>
        <scheme val="minor"/>
      </rPr>
      <t>"Verstuurd"</t>
    </r>
    <r>
      <rPr>
        <sz val="16"/>
        <rFont val="Calibri"/>
        <family val="2"/>
        <scheme val="minor"/>
      </rPr>
      <t xml:space="preserve"> contract, niet or wel in Salesweb</t>
    </r>
  </si>
  <si>
    <r>
      <t xml:space="preserve">TOTAL </t>
    </r>
    <r>
      <rPr>
        <i/>
        <sz val="18"/>
        <color rgb="FFC00000"/>
        <rFont val="Calibri"/>
        <family val="2"/>
        <scheme val="minor"/>
      </rPr>
      <t>potential number of contract for the month</t>
    </r>
  </si>
  <si>
    <r>
      <rPr>
        <sz val="16"/>
        <rFont val="Calibri"/>
        <family val="2"/>
        <scheme val="minor"/>
      </rPr>
      <t>Number of</t>
    </r>
    <r>
      <rPr>
        <b/>
        <sz val="16"/>
        <rFont val="Calibri"/>
        <family val="2"/>
        <scheme val="minor"/>
      </rPr>
      <t xml:space="preserve"> </t>
    </r>
    <r>
      <rPr>
        <b/>
        <sz val="20"/>
        <color rgb="FFFF0000"/>
        <rFont val="Calibri"/>
        <family val="2"/>
        <scheme val="minor"/>
      </rPr>
      <t>"Vervallen"</t>
    </r>
    <r>
      <rPr>
        <sz val="16"/>
        <rFont val="Calibri"/>
        <family val="2"/>
        <scheme val="minor"/>
      </rPr>
      <t xml:space="preserve"> contract this month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</si>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</sst>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23" x14ac:knownFonts="1">
    <font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rgb="FFFF0000"/>
      <name val="Calibri"/>
      <family val="2"/>
    </font>
    <font>
      <b/>
      <sz val="36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8"/>
      <color rgb="FFC00000"/>
      <name val="Calibri"/>
      <family val="2"/>
      <scheme val="minor"/>
    </font>
    <font>
      <i/>
      <sz val="18"/>
      <color rgb="FFC00000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solid">
        <fgColor rgb="FF2D3E61"/>
        <bgColor indexed="64"/>
      </patternFill>
    </fill>
    <fill>
      <patternFill patternType="solid">
        <fgColor rgb="FF1016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medium">
        <color indexed="64"/>
      </top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1" fillId="4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right"/>
    </xf>
    <xf numFmtId="0" fontId="8" fillId="4" borderId="12" xfId="0" applyFont="1" applyFill="1" applyBorder="1" applyAlignment="1">
      <alignment horizontal="center" vertical="center" wrapText="1"/>
    </xf>
    <xf numFmtId="164" fontId="10" fillId="4" borderId="13" xfId="0" applyNumberFormat="1" applyFont="1" applyFill="1" applyBorder="1" applyAlignment="1">
      <alignment horizontal="center" vertical="center"/>
    </xf>
    <xf numFmtId="164" fontId="10" fillId="4" borderId="14" xfId="0" applyNumberFormat="1" applyFont="1" applyFill="1" applyBorder="1" applyAlignment="1">
      <alignment horizontal="center" vertical="center"/>
    </xf>
    <xf numFmtId="164" fontId="10" fillId="4" borderId="15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center" vertical="center"/>
    </xf>
    <xf numFmtId="164" fontId="10" fillId="4" borderId="5" xfId="0" applyNumberFormat="1" applyFont="1" applyFill="1" applyBorder="1" applyAlignment="1">
      <alignment horizontal="center" vertical="center"/>
    </xf>
    <xf numFmtId="164" fontId="10" fillId="4" borderId="6" xfId="0" applyNumberFormat="1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164" fontId="11" fillId="7" borderId="11" xfId="0" applyNumberFormat="1" applyFont="1" applyFill="1" applyBorder="1" applyAlignment="1">
      <alignment horizontal="center" vertical="center" wrapText="1"/>
    </xf>
    <xf numFmtId="164" fontId="12" fillId="7" borderId="4" xfId="0" applyNumberFormat="1" applyFont="1" applyFill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164" fontId="15" fillId="7" borderId="17" xfId="0" applyNumberFormat="1" applyFont="1" applyFill="1" applyBorder="1" applyAlignment="1">
      <alignment horizontal="center" vertical="center" wrapText="1"/>
    </xf>
    <xf numFmtId="164" fontId="17" fillId="7" borderId="6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/>
    </xf>
    <xf numFmtId="0" fontId="19" fillId="0" borderId="1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0" fillId="8" borderId="11" xfId="0" applyFill="1" applyBorder="1" applyAlignment="1">
      <alignment horizontal="center" vertical="center"/>
    </xf>
    <xf numFmtId="0" fontId="8" fillId="4" borderId="11" xfId="0" applyFont="1" applyFill="1" applyBorder="1" applyAlignment="1">
      <alignment horizontal="right"/>
    </xf>
    <xf numFmtId="0" fontId="8" fillId="4" borderId="9" xfId="0" applyFont="1" applyFill="1" applyBorder="1" applyAlignment="1">
      <alignment horizontal="right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2" fillId="3" borderId="0" xfId="0" applyFont="1" applyFill="1"/>
    <xf numFmtId="0" fontId="22" fillId="2" borderId="0" xfId="0" applyFont="1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6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2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152-4B6E-ABB8-D7BA9CD558C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152-4B6E-ABB8-D7BA9CD558C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152-4B6E-ABB8-D7BA9CD558C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152-4B6E-ABB8-D7BA9CD558C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152-4B6E-ABB8-D7BA9CD558C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F152-4B6E-ABB8-D7BA9CD558C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F152-4B6E-ABB8-D7BA9CD558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09041624"/>
        <c:axId val="709037688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uri="{02D57815-91ED-43cb-92C2-25804820EDAC}">
                    <c15:filteredSeriesTitle>
                      <c15:tx>
                        <c:strRef>
                          <c:extLst>
                            <c:ext uri="{02D57815-91ED-43cb-92C2-25804820EDAC}">
                              <c15:formulaRef>
                                <c15:sqref>'CPI Table'!#REF!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uri="{02D57815-91ED-43cb-92C2-25804820EDAC}">
                    <c15:filteredCategoryTitle>
                      <c15:cat>
                        <c:multiLvlStrRef>
                          <c:extLst>
                            <c:ext uri="{02D57815-91ED-43cb-92C2-25804820EDAC}">
                              <c15:formulaRef>
                                <c15:sqref>'CPI Table'!#REF!</c15:sqref>
                              </c15:formulaRef>
                            </c:ext>
                          </c:extLst>
                        </c:multiLvl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7-F152-4B6E-ABB8-D7BA9CD558CC}"/>
                  </c:ext>
                </c:extLst>
              </c15:ser>
            </c15:filteredBarSeries>
          </c:ext>
        </c:extLst>
      </c:barChart>
      <c:catAx>
        <c:axId val="709041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037688"/>
        <c:crosses val="autoZero"/>
        <c:auto val="1"/>
        <c:lblAlgn val="ctr"/>
        <c:lblOffset val="100"/>
        <c:noMultiLvlLbl val="0"/>
      </c:catAx>
      <c:valAx>
        <c:axId val="709037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041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7C2-4458-B33E-58310528E4A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7C2-4458-B33E-58310528E4A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7C2-4458-B33E-58310528E4A9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7C2-4458-B33E-58310528E4A9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7C2-4458-B33E-58310528E4A9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C2-4458-B33E-58310528E4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View'!$BA$38:$BD$38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View'!$BA$1:$BD$1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47C2-4458-B33E-58310528E4A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6BB-4FBC-92A3-532D27242DD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6BB-4FBC-92A3-532D27242DD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6BB-4FBC-92A3-532D27242DDA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6BB-4FBC-92A3-532D27242DDA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6BB-4FBC-92A3-532D27242DDA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6BB-4FBC-92A3-532D27242D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View'!$AW$38:$AZ$38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View'!$AW$1:$AZ$1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26BB-4FBC-92A3-532D27242DD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2AB-493E-89C9-F128B2570EE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2AB-493E-89C9-F128B2570EE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AB-493E-89C9-F128B2570EEA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2AB-493E-89C9-F128B2570EEA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AB-493E-89C9-F128B2570EE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2AB-493E-89C9-F128B2570EEA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2AB-493E-89C9-F128B2570E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View'!$AS$38:$AV$38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View'!$AS$1:$AV$1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22AB-493E-89C9-F128B2570EE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4B6-4224-946F-E916DD2906D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4B6-4224-946F-E916DD2906D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4B6-4224-946F-E916DD2906D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4B6-4224-946F-E916DD2906D8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B6-4224-946F-E916DD2906D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4B6-4224-946F-E916DD2906D8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B6-4224-946F-E916DD2906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View'!$AO$38:$AR$38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View'!$AO$1:$AR$1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D4B6-4224-946F-E916DD2906D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132-4CF7-8805-987E4173E82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132-4CF7-8805-987E4173E82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32-4CF7-8805-987E4173E82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132-4CF7-8805-987E4173E82D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32-4CF7-8805-987E4173E82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132-4CF7-8805-987E4173E82D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32-4CF7-8805-987E4173E8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View'!$AK$38:$AN$38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View'!$AK$1:$AN$1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E132-4CF7-8805-987E4173E82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686-4485-BDEB-E05E008701C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686-4485-BDEB-E05E008701C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86-4485-BDEB-E05E008701C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686-4485-BDEB-E05E008701CD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86-4485-BDEB-E05E008701C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686-4485-BDEB-E05E008701CD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686-4485-BDEB-E05E00870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View'!$AG$38:$AJ$38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View'!$AG$1:$AJ$1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E686-4485-BDEB-E05E008701C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1C-4288-B214-AFF2E7D779E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31C-4288-B214-AFF2E7D779E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1C-4288-B214-AFF2E7D779E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31C-4288-B214-AFF2E7D779E8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1C-4288-B214-AFF2E7D779E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31C-4288-B214-AFF2E7D779E8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31C-4288-B214-AFF2E7D779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View'!$AC$38:$AF$38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View'!$AC$1:$AF$1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A31C-4288-B214-AFF2E7D779E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EF9-4E2D-95CD-0E6AE1F7A42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EF9-4E2D-95CD-0E6AE1F7A42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F9-4E2D-95CD-0E6AE1F7A421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EF9-4E2D-95CD-0E6AE1F7A421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F9-4E2D-95CD-0E6AE1F7A421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6EF9-4E2D-95CD-0E6AE1F7A421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EF9-4E2D-95CD-0E6AE1F7A4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View'!$Y$38:$AB$38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View'!$Y$1:$AB$1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6EF9-4E2D-95CD-0E6AE1F7A42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4BF-4E64-9370-E17435F1BE1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4BF-4E64-9370-E17435F1BE1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BF-4E64-9370-E17435F1BE15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4BF-4E64-9370-E17435F1BE15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BF-4E64-9370-E17435F1BE1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4BF-4E64-9370-E17435F1BE15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BF-4E64-9370-E17435F1BE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View'!$U$38:$X$38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View'!$U$1:$X$1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E4BF-4E64-9370-E17435F1BE1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83E-4EB7-9874-8901377B4A1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83E-4EB7-9874-8901377B4A1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3E-4EB7-9874-8901377B4A10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83E-4EB7-9874-8901377B4A10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83E-4EB7-9874-8901377B4A10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B83E-4EB7-9874-8901377B4A10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3E-4EB7-9874-8901377B4A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View'!$Q$38:$T$38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View'!$Q$1:$T$1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B83E-4EB7-9874-8901377B4A1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5FB-4C63-8C23-341BA08FC55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5FB-4C63-8C23-341BA08FC55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5FB-4C63-8C23-341BA08FC55F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5FB-4C63-8C23-341BA08FC55F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FB-4C63-8C23-341BA08FC55F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5FB-4C63-8C23-341BA08FC55F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FB-4C63-8C23-341BA08FC5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View'!$M$38:$P$38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View'!$M$1:$P$1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15FB-4C63-8C23-341BA08FC55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5DB-433D-8523-516061632C9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5DB-433D-8523-516061632C9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DB-433D-8523-516061632C92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5DB-433D-8523-516061632C92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DB-433D-8523-516061632C9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5DB-433D-8523-516061632C92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DB-433D-8523-516061632C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View'!$I$38:$L$38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View'!$I$1:$L$1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C5DB-433D-8523-516061632C9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66A-4F5B-9092-A5ED3838EBA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66A-4F5B-9092-A5ED3838EBA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6A-4F5B-9092-A5ED3838EBA3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66A-4F5B-9092-A5ED3838EBA3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6A-4F5B-9092-A5ED3838EBA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66A-4F5B-9092-A5ED3838EBA3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6A-4F5B-9092-A5ED3838EB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View'!$E$38:$H$38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View'!$E$1:$H$1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D66A-4F5B-9092-A5ED3838EB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" Target="../charts/chart5.xml"/><Relationship Id="rId18" Type="http://schemas.openxmlformats.org/officeDocument/2006/relationships/chart" Target="../charts/chart10.xml"/><Relationship Id="rId3" Type="http://schemas.openxmlformats.org/officeDocument/2006/relationships/image" Target="../media/image2.png"/><Relationship Id="rId21" Type="http://schemas.openxmlformats.org/officeDocument/2006/relationships/chart" Target="../charts/chart13.xml"/><Relationship Id="rId7" Type="http://schemas.openxmlformats.org/officeDocument/2006/relationships/image" Target="../media/image6.png"/><Relationship Id="rId12" Type="http://schemas.openxmlformats.org/officeDocument/2006/relationships/chart" Target="../charts/chart4.xml"/><Relationship Id="rId17" Type="http://schemas.openxmlformats.org/officeDocument/2006/relationships/chart" Target="../charts/chart9.xml"/><Relationship Id="rId2" Type="http://schemas.openxmlformats.org/officeDocument/2006/relationships/image" Target="../media/image1.png"/><Relationship Id="rId16" Type="http://schemas.openxmlformats.org/officeDocument/2006/relationships/chart" Target="../charts/chart8.xml"/><Relationship Id="rId20" Type="http://schemas.openxmlformats.org/officeDocument/2006/relationships/chart" Target="../charts/chart12.xml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chart" Target="../charts/chart3.xml"/><Relationship Id="rId5" Type="http://schemas.openxmlformats.org/officeDocument/2006/relationships/image" Target="../media/image4.png"/><Relationship Id="rId15" Type="http://schemas.openxmlformats.org/officeDocument/2006/relationships/chart" Target="../charts/chart7.xml"/><Relationship Id="rId23" Type="http://schemas.openxmlformats.org/officeDocument/2006/relationships/image" Target="../media/image9.png"/><Relationship Id="rId10" Type="http://schemas.openxmlformats.org/officeDocument/2006/relationships/chart" Target="../charts/chart2.xml"/><Relationship Id="rId19" Type="http://schemas.openxmlformats.org/officeDocument/2006/relationships/chart" Target="../charts/chart11.xml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chart" Target="../charts/chart6.xml"/><Relationship Id="rId22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447544</xdr:colOff>
      <xdr:row>0</xdr:row>
      <xdr:rowOff>0</xdr:rowOff>
    </xdr:from>
    <xdr:to>
      <xdr:col>19</xdr:col>
      <xdr:colOff>743734</xdr:colOff>
      <xdr:row>0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BCB430-9AE9-4FFB-8E93-B1585CB8B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1079500</xdr:colOff>
      <xdr:row>51</xdr:row>
      <xdr:rowOff>25400</xdr:rowOff>
    </xdr:from>
    <xdr:to>
      <xdr:col>21</xdr:col>
      <xdr:colOff>1344237</xdr:colOff>
      <xdr:row>61</xdr:row>
      <xdr:rowOff>174492</xdr:rowOff>
    </xdr:to>
    <xdr:pic>
      <xdr:nvPicPr>
        <xdr:cNvPr id="4" name="Picture 3" descr="diesel 1.6 HDi 90ch - Concept-Prog">
          <a:extLst>
            <a:ext uri="{FF2B5EF4-FFF2-40B4-BE49-F238E27FC236}">
              <a16:creationId xmlns:a16="http://schemas.microsoft.com/office/drawing/2014/main" id="{80CBA443-7D36-47F8-BEF7-6840574A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87975" y="40935275"/>
          <a:ext cx="3141287" cy="2054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152400</xdr:colOff>
      <xdr:row>49</xdr:row>
      <xdr:rowOff>95250</xdr:rowOff>
    </xdr:from>
    <xdr:to>
      <xdr:col>19</xdr:col>
      <xdr:colOff>260349</xdr:colOff>
      <xdr:row>63</xdr:row>
      <xdr:rowOff>183740</xdr:rowOff>
    </xdr:to>
    <xdr:pic>
      <xdr:nvPicPr>
        <xdr:cNvPr id="5" name="Picture 4" descr="Opel-logo-2002-2048x2048 - Ultra Montée du Salève">
          <a:extLst>
            <a:ext uri="{FF2B5EF4-FFF2-40B4-BE49-F238E27FC236}">
              <a16:creationId xmlns:a16="http://schemas.microsoft.com/office/drawing/2014/main" id="{A440820A-9ECE-4604-9D30-444E3F59C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4325" y="40624125"/>
          <a:ext cx="2984499" cy="2755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996950</xdr:colOff>
      <xdr:row>51</xdr:row>
      <xdr:rowOff>110312</xdr:rowOff>
    </xdr:from>
    <xdr:to>
      <xdr:col>16</xdr:col>
      <xdr:colOff>701633</xdr:colOff>
      <xdr:row>62</xdr:row>
      <xdr:rowOff>22224</xdr:rowOff>
    </xdr:to>
    <xdr:pic>
      <xdr:nvPicPr>
        <xdr:cNvPr id="6" name="Picture 5" descr="DS Logo : histoire, signification de l'emblème">
          <a:extLst>
            <a:ext uri="{FF2B5EF4-FFF2-40B4-BE49-F238E27FC236}">
              <a16:creationId xmlns:a16="http://schemas.microsoft.com/office/drawing/2014/main" id="{A393EDE3-7178-40BE-8FBF-59BD8C86BA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32" r="23158"/>
        <a:stretch/>
      </xdr:blipFill>
      <xdr:spPr bwMode="auto">
        <a:xfrm>
          <a:off x="23685500" y="41020187"/>
          <a:ext cx="2466933" cy="200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133351</xdr:colOff>
      <xdr:row>50</xdr:row>
      <xdr:rowOff>50800</xdr:rowOff>
    </xdr:from>
    <xdr:to>
      <xdr:col>13</xdr:col>
      <xdr:colOff>1212850</xdr:colOff>
      <xdr:row>62</xdr:row>
      <xdr:rowOff>36296</xdr:rowOff>
    </xdr:to>
    <xdr:pic>
      <xdr:nvPicPr>
        <xdr:cNvPr id="7" name="Picture 6" descr="Alfa Romeo — Wikipédia">
          <a:extLst>
            <a:ext uri="{FF2B5EF4-FFF2-40B4-BE49-F238E27FC236}">
              <a16:creationId xmlns:a16="http://schemas.microsoft.com/office/drawing/2014/main" id="{529981A1-1BD4-41FB-BF9D-D74B68CC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59651" y="40770175"/>
          <a:ext cx="2460624" cy="2271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315190</xdr:colOff>
      <xdr:row>49</xdr:row>
      <xdr:rowOff>127000</xdr:rowOff>
    </xdr:from>
    <xdr:to>
      <xdr:col>9</xdr:col>
      <xdr:colOff>227</xdr:colOff>
      <xdr:row>62</xdr:row>
      <xdr:rowOff>24224</xdr:rowOff>
    </xdr:to>
    <xdr:pic>
      <xdr:nvPicPr>
        <xdr:cNvPr id="8" name="Picture 7" descr="Fiat Logo PNG transparents - StickPNG">
          <a:extLst>
            <a:ext uri="{FF2B5EF4-FFF2-40B4-BE49-F238E27FC236}">
              <a16:creationId xmlns:a16="http://schemas.microsoft.com/office/drawing/2014/main" id="{BCE54F6D-2935-4468-8B66-4BDC4D7B5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865" y="40655875"/>
          <a:ext cx="2447287" cy="2373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368300</xdr:colOff>
      <xdr:row>52</xdr:row>
      <xdr:rowOff>12700</xdr:rowOff>
    </xdr:from>
    <xdr:to>
      <xdr:col>11</xdr:col>
      <xdr:colOff>939800</xdr:colOff>
      <xdr:row>60</xdr:row>
      <xdr:rowOff>34197</xdr:rowOff>
    </xdr:to>
    <xdr:pic>
      <xdr:nvPicPr>
        <xdr:cNvPr id="9" name="Picture 8" descr="Logo de voiture Jeep PNG transparents - StickPNG">
          <a:extLst>
            <a:ext uri="{FF2B5EF4-FFF2-40B4-BE49-F238E27FC236}">
              <a16:creationId xmlns:a16="http://schemas.microsoft.com/office/drawing/2014/main" id="{9739C92E-D569-454B-865D-11A468F2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51225" y="41113075"/>
          <a:ext cx="3333750" cy="1545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1221316</xdr:colOff>
      <xdr:row>49</xdr:row>
      <xdr:rowOff>149578</xdr:rowOff>
    </xdr:from>
    <xdr:to>
      <xdr:col>6</xdr:col>
      <xdr:colOff>642056</xdr:colOff>
      <xdr:row>62</xdr:row>
      <xdr:rowOff>77471</xdr:rowOff>
    </xdr:to>
    <xdr:pic>
      <xdr:nvPicPr>
        <xdr:cNvPr id="10" name="Picture 9" descr="Peugeot — Wikipédia">
          <a:extLst>
            <a:ext uri="{FF2B5EF4-FFF2-40B4-BE49-F238E27FC236}">
              <a16:creationId xmlns:a16="http://schemas.microsoft.com/office/drawing/2014/main" id="{EB23AABA-683E-40F1-BD12-B7BFF0CF3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8616" y="40678453"/>
          <a:ext cx="2182990" cy="240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95249</xdr:colOff>
      <xdr:row>49</xdr:row>
      <xdr:rowOff>131743</xdr:rowOff>
    </xdr:from>
    <xdr:to>
      <xdr:col>25</xdr:col>
      <xdr:colOff>485774</xdr:colOff>
      <xdr:row>63</xdr:row>
      <xdr:rowOff>123825</xdr:rowOff>
    </xdr:to>
    <xdr:pic>
      <xdr:nvPicPr>
        <xdr:cNvPr id="14" name="Picture 13" descr="Abarth Logo - Marques et logos: histoire et signification | PNG">
          <a:extLst>
            <a:ext uri="{FF2B5EF4-FFF2-40B4-BE49-F238E27FC236}">
              <a16:creationId xmlns:a16="http://schemas.microsoft.com/office/drawing/2014/main" id="{6B779AC4-B655-4603-B9C4-59A10F218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8549" y="40660618"/>
          <a:ext cx="4705350" cy="265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52</xdr:col>
      <xdr:colOff>190500</xdr:colOff>
      <xdr:row>38</xdr:row>
      <xdr:rowOff>171450</xdr:rowOff>
    </xdr:from>
    <xdr:to>
      <xdr:col>55</xdr:col>
      <xdr:colOff>1219200</xdr:colOff>
      <xdr:row>40</xdr:row>
      <xdr:rowOff>28576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A61EDF2-F2D3-41D4-9E41-22CB7CCE7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48</xdr:col>
      <xdr:colOff>222250</xdr:colOff>
      <xdr:row>38</xdr:row>
      <xdr:rowOff>222250</xdr:rowOff>
    </xdr:from>
    <xdr:to>
      <xdr:col>51</xdr:col>
      <xdr:colOff>1250950</xdr:colOff>
      <xdr:row>40</xdr:row>
      <xdr:rowOff>79376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1C9665F-2412-4B09-A3EA-E1138A43C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190500</xdr:colOff>
      <xdr:row>38</xdr:row>
      <xdr:rowOff>206375</xdr:rowOff>
    </xdr:from>
    <xdr:to>
      <xdr:col>47</xdr:col>
      <xdr:colOff>1219200</xdr:colOff>
      <xdr:row>40</xdr:row>
      <xdr:rowOff>63501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A7F078C-6C51-4739-B738-87D5A5F32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40</xdr:col>
      <xdr:colOff>206375</xdr:colOff>
      <xdr:row>38</xdr:row>
      <xdr:rowOff>238125</xdr:rowOff>
    </xdr:from>
    <xdr:to>
      <xdr:col>43</xdr:col>
      <xdr:colOff>1235075</xdr:colOff>
      <xdr:row>40</xdr:row>
      <xdr:rowOff>95251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AFEAE39-7F17-4F4C-B075-600614C78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36</xdr:col>
      <xdr:colOff>190500</xdr:colOff>
      <xdr:row>38</xdr:row>
      <xdr:rowOff>222250</xdr:rowOff>
    </xdr:from>
    <xdr:to>
      <xdr:col>39</xdr:col>
      <xdr:colOff>1219200</xdr:colOff>
      <xdr:row>40</xdr:row>
      <xdr:rowOff>79376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1758BC3-684C-4C0E-9D3B-D620B0F5D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32</xdr:col>
      <xdr:colOff>222250</xdr:colOff>
      <xdr:row>38</xdr:row>
      <xdr:rowOff>254000</xdr:rowOff>
    </xdr:from>
    <xdr:to>
      <xdr:col>35</xdr:col>
      <xdr:colOff>1250950</xdr:colOff>
      <xdr:row>40</xdr:row>
      <xdr:rowOff>111126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44FF337B-0CF3-4A35-A5A1-85A06F5C7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28</xdr:col>
      <xdr:colOff>206375</xdr:colOff>
      <xdr:row>38</xdr:row>
      <xdr:rowOff>254000</xdr:rowOff>
    </xdr:from>
    <xdr:to>
      <xdr:col>31</xdr:col>
      <xdr:colOff>1235075</xdr:colOff>
      <xdr:row>40</xdr:row>
      <xdr:rowOff>111126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62AEAED4-41A7-4B48-9C0E-DFA4A30AC1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158750</xdr:colOff>
      <xdr:row>38</xdr:row>
      <xdr:rowOff>238125</xdr:rowOff>
    </xdr:from>
    <xdr:to>
      <xdr:col>27</xdr:col>
      <xdr:colOff>1187450</xdr:colOff>
      <xdr:row>40</xdr:row>
      <xdr:rowOff>95251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F0A3649-ADEF-4421-B1AE-A68943D4D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20</xdr:col>
      <xdr:colOff>238125</xdr:colOff>
      <xdr:row>38</xdr:row>
      <xdr:rowOff>174625</xdr:rowOff>
    </xdr:from>
    <xdr:to>
      <xdr:col>23</xdr:col>
      <xdr:colOff>1266825</xdr:colOff>
      <xdr:row>40</xdr:row>
      <xdr:rowOff>31751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D2716929-A0EC-410E-9ED9-DA27DC2B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142875</xdr:colOff>
      <xdr:row>38</xdr:row>
      <xdr:rowOff>206375</xdr:rowOff>
    </xdr:from>
    <xdr:to>
      <xdr:col>19</xdr:col>
      <xdr:colOff>1235075</xdr:colOff>
      <xdr:row>40</xdr:row>
      <xdr:rowOff>63501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627454A-90CC-40A3-A568-108D3E3DE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63500</xdr:colOff>
      <xdr:row>38</xdr:row>
      <xdr:rowOff>158750</xdr:rowOff>
    </xdr:from>
    <xdr:to>
      <xdr:col>15</xdr:col>
      <xdr:colOff>1282700</xdr:colOff>
      <xdr:row>40</xdr:row>
      <xdr:rowOff>15876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4DA42783-D5BB-4E63-A6BD-FD0170FF5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79375</xdr:colOff>
      <xdr:row>38</xdr:row>
      <xdr:rowOff>269875</xdr:rowOff>
    </xdr:from>
    <xdr:to>
      <xdr:col>11</xdr:col>
      <xdr:colOff>1298575</xdr:colOff>
      <xdr:row>40</xdr:row>
      <xdr:rowOff>127001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357BE6A3-1F6F-4BDA-A89C-509680686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15875</xdr:colOff>
      <xdr:row>38</xdr:row>
      <xdr:rowOff>254000</xdr:rowOff>
    </xdr:from>
    <xdr:to>
      <xdr:col>7</xdr:col>
      <xdr:colOff>1235075</xdr:colOff>
      <xdr:row>40</xdr:row>
      <xdr:rowOff>111126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200D4272-42A9-4C32-A6BD-76001C221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oneCell">
    <xdr:from>
      <xdr:col>0</xdr:col>
      <xdr:colOff>447093</xdr:colOff>
      <xdr:row>17</xdr:row>
      <xdr:rowOff>272143</xdr:rowOff>
    </xdr:from>
    <xdr:to>
      <xdr:col>0</xdr:col>
      <xdr:colOff>2634316</xdr:colOff>
      <xdr:row>26</xdr:row>
      <xdr:rowOff>70381</xdr:rowOff>
    </xdr:to>
    <xdr:pic>
      <xdr:nvPicPr>
        <xdr:cNvPr id="31" name="Picture 30" descr="Peugeot — Wikipédia">
          <a:extLst>
            <a:ext uri="{FF2B5EF4-FFF2-40B4-BE49-F238E27FC236}">
              <a16:creationId xmlns:a16="http://schemas.microsoft.com/office/drawing/2014/main" id="{81D19161-78CD-4797-B825-396846F6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093" y="6425293"/>
          <a:ext cx="2187223" cy="2455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acts%20Dashboard%20NKAM%202022%20Mar%20(23.03)%20Detai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MPC\BBVO\BKOF\KAM%20Bimarque%20H%20F%20List\New%20folder%20&amp;%20Wochenroutinen\Hunting%20Farming%20ABCD%20Martix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xtraction 2022 actief contract"/>
      <sheetName val="CPI Table Contracts vs Targets"/>
      <sheetName val="CPI Table Contracts View"/>
      <sheetName val="CPI Table Volumes View"/>
      <sheetName val="Reference table"/>
      <sheetName val="Car policy inclusion pivot tab"/>
    </sheetNames>
    <sheetDataSet>
      <sheetData sheetId="0"/>
      <sheetData sheetId="1"/>
      <sheetData sheetId="2"/>
      <sheetData sheetId="3">
        <row r="1">
          <cell r="E1" t="str">
            <v>Getekend</v>
          </cell>
          <cell r="F1" t="str">
            <v>Verstuurd</v>
          </cell>
          <cell r="G1" t="str">
            <v>Total</v>
          </cell>
          <cell r="H1" t="str">
            <v>Vervallen</v>
          </cell>
          <cell r="I1" t="str">
            <v>Getekend</v>
          </cell>
          <cell r="J1" t="str">
            <v>Verstuurd</v>
          </cell>
          <cell r="K1" t="str">
            <v>Total</v>
          </cell>
          <cell r="L1" t="str">
            <v>Vervallen</v>
          </cell>
          <cell r="M1" t="str">
            <v>Getekend</v>
          </cell>
          <cell r="N1" t="str">
            <v>Verstuurd</v>
          </cell>
          <cell r="O1" t="str">
            <v>Total</v>
          </cell>
          <cell r="P1" t="str">
            <v>Vervallen</v>
          </cell>
          <cell r="Q1" t="str">
            <v>Getekend</v>
          </cell>
          <cell r="R1" t="str">
            <v>Verstuurd</v>
          </cell>
          <cell r="S1" t="str">
            <v>Total</v>
          </cell>
          <cell r="T1" t="str">
            <v>Vervallen</v>
          </cell>
          <cell r="U1" t="str">
            <v>Getekend</v>
          </cell>
          <cell r="V1" t="str">
            <v>Verstuurd</v>
          </cell>
          <cell r="W1" t="str">
            <v>Total</v>
          </cell>
          <cell r="X1" t="str">
            <v>Vervallen</v>
          </cell>
          <cell r="Y1" t="str">
            <v>Getekend</v>
          </cell>
          <cell r="Z1" t="str">
            <v>Verstuurd</v>
          </cell>
          <cell r="AA1" t="str">
            <v>Total</v>
          </cell>
          <cell r="AB1" t="str">
            <v>Vervallen</v>
          </cell>
          <cell r="AC1" t="str">
            <v>Getekend</v>
          </cell>
          <cell r="AD1" t="str">
            <v>Verstuurd</v>
          </cell>
          <cell r="AE1" t="str">
            <v>Total</v>
          </cell>
          <cell r="AF1" t="str">
            <v>Vervallen</v>
          </cell>
          <cell r="AG1" t="str">
            <v>Getekend</v>
          </cell>
          <cell r="AH1" t="str">
            <v>Verstuurd</v>
          </cell>
          <cell r="AI1" t="str">
            <v>Total</v>
          </cell>
          <cell r="AJ1" t="str">
            <v>Vervallen</v>
          </cell>
          <cell r="AK1" t="str">
            <v>Getekend</v>
          </cell>
          <cell r="AL1" t="str">
            <v>Verstuurd</v>
          </cell>
          <cell r="AM1" t="str">
            <v>Total</v>
          </cell>
          <cell r="AN1" t="str">
            <v>Vervallen</v>
          </cell>
          <cell r="AO1" t="str">
            <v>Getekend</v>
          </cell>
          <cell r="AP1" t="str">
            <v>Verstuurd</v>
          </cell>
          <cell r="AQ1" t="str">
            <v>Total</v>
          </cell>
          <cell r="AR1" t="str">
            <v>Vervallen</v>
          </cell>
          <cell r="AS1" t="str">
            <v>Getekend</v>
          </cell>
          <cell r="AT1" t="str">
            <v>Verstuurd</v>
          </cell>
          <cell r="AU1" t="str">
            <v>Total</v>
          </cell>
          <cell r="AV1" t="str">
            <v>Vervallen</v>
          </cell>
          <cell r="AW1" t="str">
            <v>Getekend</v>
          </cell>
          <cell r="AX1" t="str">
            <v>Verstuurd</v>
          </cell>
          <cell r="AY1" t="str">
            <v>Total</v>
          </cell>
          <cell r="AZ1" t="str">
            <v>Vervallen</v>
          </cell>
          <cell r="BA1" t="str">
            <v>Getekend</v>
          </cell>
          <cell r="BB1" t="str">
            <v>Verstuurd</v>
          </cell>
          <cell r="BC1" t="str">
            <v>Total</v>
          </cell>
          <cell r="BD1" t="str">
            <v>Vervallen</v>
          </cell>
        </row>
        <row r="11">
          <cell r="C11" t="str">
            <v>2008 Nieuw</v>
          </cell>
          <cell r="E11">
            <v>170</v>
          </cell>
          <cell r="G11">
            <v>178</v>
          </cell>
          <cell r="I11">
            <v>172</v>
          </cell>
          <cell r="K11">
            <v>181</v>
          </cell>
          <cell r="M11">
            <v>174</v>
          </cell>
          <cell r="O11">
            <v>184</v>
          </cell>
          <cell r="Q11">
            <v>178</v>
          </cell>
          <cell r="S11">
            <v>188</v>
          </cell>
          <cell r="U11">
            <v>180</v>
          </cell>
          <cell r="W11">
            <v>190</v>
          </cell>
          <cell r="Y11">
            <v>181</v>
          </cell>
          <cell r="AA11">
            <v>192</v>
          </cell>
          <cell r="AC11">
            <v>181</v>
          </cell>
          <cell r="AE11">
            <v>192</v>
          </cell>
          <cell r="AG11">
            <v>181</v>
          </cell>
          <cell r="AI11">
            <v>192</v>
          </cell>
          <cell r="AK11">
            <v>182</v>
          </cell>
          <cell r="AM11">
            <v>193</v>
          </cell>
          <cell r="AO11">
            <v>182</v>
          </cell>
          <cell r="AQ11">
            <v>193</v>
          </cell>
          <cell r="AS11">
            <v>141</v>
          </cell>
          <cell r="AU11">
            <v>165</v>
          </cell>
          <cell r="AW11">
            <v>145</v>
          </cell>
          <cell r="AY11">
            <v>172</v>
          </cell>
          <cell r="BA11">
            <v>144</v>
          </cell>
          <cell r="BC11">
            <v>170</v>
          </cell>
        </row>
        <row r="12">
          <cell r="C12" t="str">
            <v>208 Nieuw</v>
          </cell>
          <cell r="E12">
            <v>156</v>
          </cell>
          <cell r="G12">
            <v>164</v>
          </cell>
          <cell r="I12">
            <v>158</v>
          </cell>
          <cell r="K12">
            <v>167</v>
          </cell>
          <cell r="M12">
            <v>161</v>
          </cell>
          <cell r="O12">
            <v>171</v>
          </cell>
          <cell r="Q12">
            <v>166</v>
          </cell>
          <cell r="S12">
            <v>176</v>
          </cell>
          <cell r="U12">
            <v>168</v>
          </cell>
          <cell r="W12">
            <v>178</v>
          </cell>
          <cell r="Y12">
            <v>169</v>
          </cell>
          <cell r="AA12">
            <v>180</v>
          </cell>
          <cell r="AC12">
            <v>169</v>
          </cell>
          <cell r="AE12">
            <v>180</v>
          </cell>
          <cell r="AG12">
            <v>169</v>
          </cell>
          <cell r="AI12">
            <v>180</v>
          </cell>
          <cell r="AK12">
            <v>170</v>
          </cell>
          <cell r="AM12">
            <v>181</v>
          </cell>
          <cell r="AO12">
            <v>170</v>
          </cell>
          <cell r="AQ12">
            <v>181</v>
          </cell>
          <cell r="AS12">
            <v>138</v>
          </cell>
          <cell r="AU12">
            <v>162</v>
          </cell>
          <cell r="AW12">
            <v>142</v>
          </cell>
          <cell r="AY12">
            <v>169</v>
          </cell>
          <cell r="BA12">
            <v>141</v>
          </cell>
          <cell r="BC12">
            <v>167</v>
          </cell>
        </row>
        <row r="13">
          <cell r="C13">
            <v>108</v>
          </cell>
          <cell r="E13">
            <v>51</v>
          </cell>
          <cell r="G13">
            <v>53</v>
          </cell>
          <cell r="I13">
            <v>53</v>
          </cell>
          <cell r="K13">
            <v>55</v>
          </cell>
          <cell r="M13">
            <v>53</v>
          </cell>
          <cell r="O13">
            <v>55</v>
          </cell>
          <cell r="Q13">
            <v>54</v>
          </cell>
          <cell r="S13">
            <v>56</v>
          </cell>
          <cell r="U13">
            <v>54</v>
          </cell>
          <cell r="W13">
            <v>56</v>
          </cell>
          <cell r="Y13">
            <v>54</v>
          </cell>
          <cell r="AA13">
            <v>56</v>
          </cell>
          <cell r="AC13">
            <v>54</v>
          </cell>
          <cell r="AE13">
            <v>56</v>
          </cell>
          <cell r="AG13">
            <v>54</v>
          </cell>
          <cell r="AI13">
            <v>56</v>
          </cell>
          <cell r="AK13">
            <v>54</v>
          </cell>
          <cell r="AM13">
            <v>56</v>
          </cell>
          <cell r="AO13">
            <v>54</v>
          </cell>
          <cell r="AQ13">
            <v>56</v>
          </cell>
          <cell r="AS13">
            <v>1</v>
          </cell>
          <cell r="AU13">
            <v>3</v>
          </cell>
          <cell r="AW13">
            <v>1</v>
          </cell>
          <cell r="AY13">
            <v>3</v>
          </cell>
          <cell r="BA13">
            <v>1</v>
          </cell>
          <cell r="BC13">
            <v>3</v>
          </cell>
        </row>
        <row r="14">
          <cell r="C14">
            <v>3008</v>
          </cell>
          <cell r="E14">
            <v>1</v>
          </cell>
          <cell r="G14">
            <v>3</v>
          </cell>
          <cell r="I14">
            <v>1</v>
          </cell>
          <cell r="K14">
            <v>3</v>
          </cell>
          <cell r="M14">
            <v>2</v>
          </cell>
          <cell r="O14">
            <v>4</v>
          </cell>
          <cell r="Q14">
            <v>2</v>
          </cell>
          <cell r="S14">
            <v>4</v>
          </cell>
          <cell r="U14">
            <v>2</v>
          </cell>
          <cell r="W14">
            <v>4</v>
          </cell>
          <cell r="Y14">
            <v>2</v>
          </cell>
          <cell r="AA14">
            <v>4</v>
          </cell>
          <cell r="AC14">
            <v>2</v>
          </cell>
          <cell r="AE14">
            <v>4</v>
          </cell>
          <cell r="AG14">
            <v>2</v>
          </cell>
          <cell r="AI14">
            <v>4</v>
          </cell>
          <cell r="AK14">
            <v>2</v>
          </cell>
          <cell r="AM14">
            <v>4</v>
          </cell>
          <cell r="AO14">
            <v>2</v>
          </cell>
          <cell r="AQ14">
            <v>4</v>
          </cell>
          <cell r="AS14">
            <v>1</v>
          </cell>
          <cell r="AU14">
            <v>3</v>
          </cell>
          <cell r="AW14">
            <v>1</v>
          </cell>
          <cell r="AY14">
            <v>3</v>
          </cell>
          <cell r="BA14">
            <v>1</v>
          </cell>
          <cell r="BC14">
            <v>3</v>
          </cell>
        </row>
        <row r="15">
          <cell r="C15">
            <v>308</v>
          </cell>
          <cell r="E15">
            <v>155</v>
          </cell>
          <cell r="G15">
            <v>161</v>
          </cell>
          <cell r="I15">
            <v>157</v>
          </cell>
          <cell r="K15">
            <v>163</v>
          </cell>
          <cell r="M15">
            <v>160</v>
          </cell>
          <cell r="O15">
            <v>166</v>
          </cell>
          <cell r="Q15">
            <v>161</v>
          </cell>
          <cell r="S15">
            <v>167</v>
          </cell>
          <cell r="U15">
            <v>161</v>
          </cell>
          <cell r="W15">
            <v>167</v>
          </cell>
          <cell r="Y15">
            <v>160</v>
          </cell>
          <cell r="AA15">
            <v>166</v>
          </cell>
          <cell r="AC15">
            <v>160</v>
          </cell>
          <cell r="AE15">
            <v>166</v>
          </cell>
          <cell r="AG15">
            <v>160</v>
          </cell>
          <cell r="AI15">
            <v>166</v>
          </cell>
          <cell r="AK15">
            <v>160</v>
          </cell>
          <cell r="AM15">
            <v>166</v>
          </cell>
          <cell r="AO15">
            <v>160</v>
          </cell>
          <cell r="AQ15">
            <v>166</v>
          </cell>
          <cell r="AS15">
            <v>1</v>
          </cell>
          <cell r="AU15">
            <v>3</v>
          </cell>
          <cell r="AW15">
            <v>1</v>
          </cell>
          <cell r="AY15">
            <v>3</v>
          </cell>
          <cell r="BA15">
            <v>1</v>
          </cell>
          <cell r="BC15">
            <v>3</v>
          </cell>
        </row>
        <row r="16">
          <cell r="C16">
            <v>5008</v>
          </cell>
          <cell r="E16">
            <v>1</v>
          </cell>
          <cell r="G16">
            <v>3</v>
          </cell>
          <cell r="I16">
            <v>1</v>
          </cell>
          <cell r="K16">
            <v>3</v>
          </cell>
          <cell r="M16">
            <v>1</v>
          </cell>
          <cell r="O16">
            <v>3</v>
          </cell>
          <cell r="Q16">
            <v>1</v>
          </cell>
          <cell r="S16">
            <v>3</v>
          </cell>
          <cell r="U16">
            <v>1</v>
          </cell>
          <cell r="W16">
            <v>3</v>
          </cell>
          <cell r="Y16">
            <v>1</v>
          </cell>
          <cell r="AA16">
            <v>3</v>
          </cell>
          <cell r="AC16">
            <v>1</v>
          </cell>
          <cell r="AE16">
            <v>3</v>
          </cell>
          <cell r="AG16">
            <v>1</v>
          </cell>
          <cell r="AI16">
            <v>3</v>
          </cell>
          <cell r="AK16">
            <v>1</v>
          </cell>
          <cell r="AM16">
            <v>3</v>
          </cell>
          <cell r="AO16">
            <v>1</v>
          </cell>
          <cell r="AQ16">
            <v>3</v>
          </cell>
          <cell r="AS16">
            <v>1</v>
          </cell>
          <cell r="AU16">
            <v>3</v>
          </cell>
          <cell r="AW16">
            <v>1</v>
          </cell>
          <cell r="AY16">
            <v>3</v>
          </cell>
          <cell r="BA16">
            <v>1</v>
          </cell>
          <cell r="BC16">
            <v>3</v>
          </cell>
        </row>
        <row r="17">
          <cell r="C17">
            <v>2008</v>
          </cell>
          <cell r="E17">
            <v>1</v>
          </cell>
          <cell r="G17">
            <v>3</v>
          </cell>
          <cell r="I17">
            <v>1</v>
          </cell>
          <cell r="K17">
            <v>3</v>
          </cell>
          <cell r="M17">
            <v>1</v>
          </cell>
          <cell r="O17">
            <v>3</v>
          </cell>
          <cell r="Q17">
            <v>1</v>
          </cell>
          <cell r="S17">
            <v>3</v>
          </cell>
          <cell r="U17">
            <v>1</v>
          </cell>
          <cell r="W17">
            <v>3</v>
          </cell>
          <cell r="Y17">
            <v>1</v>
          </cell>
          <cell r="AA17">
            <v>3</v>
          </cell>
          <cell r="AC17">
            <v>1</v>
          </cell>
          <cell r="AE17">
            <v>3</v>
          </cell>
          <cell r="AG17">
            <v>1</v>
          </cell>
          <cell r="AI17">
            <v>3</v>
          </cell>
          <cell r="AK17">
            <v>1</v>
          </cell>
          <cell r="AM17">
            <v>3</v>
          </cell>
          <cell r="AO17">
            <v>1</v>
          </cell>
          <cell r="AQ17">
            <v>3</v>
          </cell>
          <cell r="AS17">
            <v>1</v>
          </cell>
          <cell r="AU17">
            <v>3</v>
          </cell>
          <cell r="AW17">
            <v>1</v>
          </cell>
          <cell r="AY17">
            <v>3</v>
          </cell>
          <cell r="BA17">
            <v>1</v>
          </cell>
          <cell r="BC17">
            <v>3</v>
          </cell>
        </row>
        <row r="18">
          <cell r="C18">
            <v>208</v>
          </cell>
          <cell r="E18">
            <v>1</v>
          </cell>
          <cell r="G18">
            <v>3</v>
          </cell>
          <cell r="I18">
            <v>1</v>
          </cell>
          <cell r="K18">
            <v>3</v>
          </cell>
          <cell r="M18">
            <v>1</v>
          </cell>
          <cell r="O18">
            <v>3</v>
          </cell>
          <cell r="Q18">
            <v>1</v>
          </cell>
          <cell r="S18">
            <v>3</v>
          </cell>
          <cell r="U18">
            <v>1</v>
          </cell>
          <cell r="W18">
            <v>3</v>
          </cell>
          <cell r="Y18">
            <v>1</v>
          </cell>
          <cell r="AA18">
            <v>3</v>
          </cell>
          <cell r="AC18">
            <v>1</v>
          </cell>
          <cell r="AE18">
            <v>3</v>
          </cell>
          <cell r="AG18">
            <v>1</v>
          </cell>
          <cell r="AI18">
            <v>3</v>
          </cell>
          <cell r="AK18">
            <v>1</v>
          </cell>
          <cell r="AM18">
            <v>3</v>
          </cell>
          <cell r="AO18">
            <v>1</v>
          </cell>
          <cell r="AQ18">
            <v>3</v>
          </cell>
          <cell r="AS18">
            <v>1</v>
          </cell>
          <cell r="AU18">
            <v>3</v>
          </cell>
          <cell r="AW18">
            <v>1</v>
          </cell>
          <cell r="AY18">
            <v>3</v>
          </cell>
          <cell r="BA18">
            <v>1</v>
          </cell>
          <cell r="BC18">
            <v>3</v>
          </cell>
        </row>
        <row r="19">
          <cell r="C19">
            <v>508</v>
          </cell>
          <cell r="E19">
            <v>152</v>
          </cell>
          <cell r="G19">
            <v>157</v>
          </cell>
          <cell r="I19">
            <v>154</v>
          </cell>
          <cell r="K19">
            <v>160</v>
          </cell>
          <cell r="M19">
            <v>157</v>
          </cell>
          <cell r="O19">
            <v>164</v>
          </cell>
          <cell r="Q19">
            <v>161</v>
          </cell>
          <cell r="S19">
            <v>168</v>
          </cell>
          <cell r="U19">
            <v>162</v>
          </cell>
          <cell r="W19">
            <v>169</v>
          </cell>
          <cell r="Y19">
            <v>162</v>
          </cell>
          <cell r="AA19">
            <v>169</v>
          </cell>
          <cell r="AC19">
            <v>162</v>
          </cell>
          <cell r="AE19">
            <v>169</v>
          </cell>
          <cell r="AG19">
            <v>162</v>
          </cell>
          <cell r="AI19">
            <v>169</v>
          </cell>
          <cell r="AK19">
            <v>162</v>
          </cell>
          <cell r="AM19">
            <v>169</v>
          </cell>
          <cell r="AO19">
            <v>162</v>
          </cell>
          <cell r="AQ19">
            <v>169</v>
          </cell>
          <cell r="AS19">
            <v>122</v>
          </cell>
          <cell r="AU19">
            <v>140</v>
          </cell>
          <cell r="AW19">
            <v>126</v>
          </cell>
          <cell r="AY19">
            <v>144</v>
          </cell>
          <cell r="BA19">
            <v>125</v>
          </cell>
          <cell r="BC19">
            <v>143</v>
          </cell>
        </row>
        <row r="20">
          <cell r="C20" t="str">
            <v>308 Nieuw</v>
          </cell>
          <cell r="E20">
            <v>135</v>
          </cell>
          <cell r="G20">
            <v>139</v>
          </cell>
          <cell r="I20">
            <v>137</v>
          </cell>
          <cell r="K20">
            <v>141</v>
          </cell>
          <cell r="M20">
            <v>139</v>
          </cell>
          <cell r="O20">
            <v>144</v>
          </cell>
          <cell r="Q20">
            <v>142</v>
          </cell>
          <cell r="S20">
            <v>147</v>
          </cell>
          <cell r="U20">
            <v>145</v>
          </cell>
          <cell r="W20">
            <v>150</v>
          </cell>
          <cell r="Y20">
            <v>145</v>
          </cell>
          <cell r="AA20">
            <v>151</v>
          </cell>
          <cell r="AC20">
            <v>145</v>
          </cell>
          <cell r="AE20">
            <v>151</v>
          </cell>
          <cell r="AG20">
            <v>145</v>
          </cell>
          <cell r="AI20">
            <v>151</v>
          </cell>
          <cell r="AK20">
            <v>145</v>
          </cell>
          <cell r="AM20">
            <v>151</v>
          </cell>
          <cell r="AO20">
            <v>145</v>
          </cell>
          <cell r="AQ20">
            <v>151</v>
          </cell>
          <cell r="AS20">
            <v>124</v>
          </cell>
          <cell r="AU20">
            <v>142</v>
          </cell>
          <cell r="AW20">
            <v>128</v>
          </cell>
          <cell r="AY20">
            <v>146</v>
          </cell>
          <cell r="BA20">
            <v>127</v>
          </cell>
          <cell r="BC20">
            <v>145</v>
          </cell>
        </row>
        <row r="21">
          <cell r="C21" t="str">
            <v>3008 Nieuw</v>
          </cell>
          <cell r="E21">
            <v>153</v>
          </cell>
          <cell r="G21">
            <v>158</v>
          </cell>
          <cell r="I21">
            <v>155</v>
          </cell>
          <cell r="K21">
            <v>161</v>
          </cell>
          <cell r="M21">
            <v>156</v>
          </cell>
          <cell r="O21">
            <v>163</v>
          </cell>
          <cell r="Q21">
            <v>160</v>
          </cell>
          <cell r="S21">
            <v>167</v>
          </cell>
          <cell r="U21">
            <v>161</v>
          </cell>
          <cell r="W21">
            <v>168</v>
          </cell>
          <cell r="Y21">
            <v>161</v>
          </cell>
          <cell r="AA21">
            <v>168</v>
          </cell>
          <cell r="AC21">
            <v>161</v>
          </cell>
          <cell r="AE21">
            <v>168</v>
          </cell>
          <cell r="AG21">
            <v>161</v>
          </cell>
          <cell r="AI21">
            <v>168</v>
          </cell>
          <cell r="AK21">
            <v>161</v>
          </cell>
          <cell r="AM21">
            <v>168</v>
          </cell>
          <cell r="AO21">
            <v>161</v>
          </cell>
          <cell r="AQ21">
            <v>168</v>
          </cell>
          <cell r="AS21">
            <v>123</v>
          </cell>
          <cell r="AU21">
            <v>141</v>
          </cell>
          <cell r="AW21">
            <v>126</v>
          </cell>
          <cell r="AY21">
            <v>144</v>
          </cell>
          <cell r="BA21">
            <v>125</v>
          </cell>
          <cell r="BC21">
            <v>143</v>
          </cell>
        </row>
        <row r="22">
          <cell r="C22" t="str">
            <v>5008 Nieuw</v>
          </cell>
          <cell r="E22">
            <v>147</v>
          </cell>
          <cell r="G22">
            <v>152</v>
          </cell>
          <cell r="I22">
            <v>149</v>
          </cell>
          <cell r="K22">
            <v>154</v>
          </cell>
          <cell r="M22">
            <v>150</v>
          </cell>
          <cell r="O22">
            <v>155</v>
          </cell>
          <cell r="Q22">
            <v>152</v>
          </cell>
          <cell r="S22">
            <v>157</v>
          </cell>
          <cell r="U22">
            <v>153</v>
          </cell>
          <cell r="W22">
            <v>158</v>
          </cell>
          <cell r="Y22">
            <v>152</v>
          </cell>
          <cell r="AA22">
            <v>157</v>
          </cell>
          <cell r="AC22">
            <v>152</v>
          </cell>
          <cell r="AE22">
            <v>157</v>
          </cell>
          <cell r="AG22">
            <v>152</v>
          </cell>
          <cell r="AI22">
            <v>157</v>
          </cell>
          <cell r="AK22">
            <v>152</v>
          </cell>
          <cell r="AM22">
            <v>157</v>
          </cell>
          <cell r="AO22">
            <v>152</v>
          </cell>
          <cell r="AQ22">
            <v>157</v>
          </cell>
          <cell r="AS22">
            <v>104</v>
          </cell>
          <cell r="AU22">
            <v>121</v>
          </cell>
          <cell r="AW22">
            <v>107</v>
          </cell>
          <cell r="AY22">
            <v>124</v>
          </cell>
          <cell r="BA22">
            <v>106</v>
          </cell>
          <cell r="BC22">
            <v>123</v>
          </cell>
        </row>
        <row r="23">
          <cell r="C23" t="str">
            <v>Boxer VU</v>
          </cell>
          <cell r="E23">
            <v>36</v>
          </cell>
          <cell r="G23">
            <v>38</v>
          </cell>
          <cell r="I23">
            <v>36</v>
          </cell>
          <cell r="K23">
            <v>38</v>
          </cell>
          <cell r="M23">
            <v>37</v>
          </cell>
          <cell r="O23">
            <v>39</v>
          </cell>
          <cell r="Q23">
            <v>37</v>
          </cell>
          <cell r="S23">
            <v>39</v>
          </cell>
          <cell r="U23">
            <v>38</v>
          </cell>
          <cell r="W23">
            <v>40</v>
          </cell>
          <cell r="Y23">
            <v>38</v>
          </cell>
          <cell r="AA23">
            <v>40</v>
          </cell>
          <cell r="AC23">
            <v>38</v>
          </cell>
          <cell r="AE23">
            <v>40</v>
          </cell>
          <cell r="AG23">
            <v>38</v>
          </cell>
          <cell r="AI23">
            <v>40</v>
          </cell>
          <cell r="AK23">
            <v>39</v>
          </cell>
          <cell r="AM23">
            <v>41</v>
          </cell>
          <cell r="AO23">
            <v>39</v>
          </cell>
          <cell r="AQ23">
            <v>41</v>
          </cell>
          <cell r="AS23">
            <v>37</v>
          </cell>
          <cell r="AU23">
            <v>43</v>
          </cell>
          <cell r="AW23">
            <v>38</v>
          </cell>
          <cell r="AY23">
            <v>44</v>
          </cell>
          <cell r="BA23">
            <v>37</v>
          </cell>
          <cell r="BC23">
            <v>43</v>
          </cell>
        </row>
        <row r="24">
          <cell r="C24" t="str">
            <v>Partner VUEV</v>
          </cell>
          <cell r="E24">
            <v>1</v>
          </cell>
          <cell r="G24">
            <v>3</v>
          </cell>
          <cell r="I24">
            <v>1</v>
          </cell>
          <cell r="K24">
            <v>3</v>
          </cell>
          <cell r="M24">
            <v>1</v>
          </cell>
          <cell r="O24">
            <v>3</v>
          </cell>
          <cell r="Q24">
            <v>1</v>
          </cell>
          <cell r="S24">
            <v>3</v>
          </cell>
          <cell r="U24">
            <v>1</v>
          </cell>
          <cell r="W24">
            <v>3</v>
          </cell>
          <cell r="Y24">
            <v>1</v>
          </cell>
          <cell r="AA24">
            <v>3</v>
          </cell>
          <cell r="AC24">
            <v>1</v>
          </cell>
          <cell r="AE24">
            <v>3</v>
          </cell>
          <cell r="AG24">
            <v>1</v>
          </cell>
          <cell r="AI24">
            <v>3</v>
          </cell>
          <cell r="AK24">
            <v>1</v>
          </cell>
          <cell r="AM24">
            <v>3</v>
          </cell>
          <cell r="AO24">
            <v>1</v>
          </cell>
          <cell r="AQ24">
            <v>3</v>
          </cell>
          <cell r="AS24">
            <v>1</v>
          </cell>
          <cell r="AU24">
            <v>3</v>
          </cell>
          <cell r="AW24">
            <v>1</v>
          </cell>
          <cell r="AY24">
            <v>3</v>
          </cell>
          <cell r="BA24">
            <v>1</v>
          </cell>
          <cell r="BC24">
            <v>3</v>
          </cell>
        </row>
        <row r="25">
          <cell r="C25" t="str">
            <v>ION</v>
          </cell>
          <cell r="E25">
            <v>1</v>
          </cell>
          <cell r="G25">
            <v>3</v>
          </cell>
          <cell r="I25">
            <v>1</v>
          </cell>
          <cell r="K25">
            <v>3</v>
          </cell>
          <cell r="M25">
            <v>1</v>
          </cell>
          <cell r="O25">
            <v>3</v>
          </cell>
          <cell r="Q25">
            <v>1</v>
          </cell>
          <cell r="S25">
            <v>3</v>
          </cell>
          <cell r="U25">
            <v>1</v>
          </cell>
          <cell r="W25">
            <v>3</v>
          </cell>
          <cell r="Y25">
            <v>1</v>
          </cell>
          <cell r="AA25">
            <v>3</v>
          </cell>
          <cell r="AC25">
            <v>1</v>
          </cell>
          <cell r="AE25">
            <v>3</v>
          </cell>
          <cell r="AG25">
            <v>1</v>
          </cell>
          <cell r="AI25">
            <v>3</v>
          </cell>
          <cell r="AK25">
            <v>1</v>
          </cell>
          <cell r="AM25">
            <v>3</v>
          </cell>
          <cell r="AO25">
            <v>1</v>
          </cell>
          <cell r="AQ25">
            <v>3</v>
          </cell>
          <cell r="AS25">
            <v>1</v>
          </cell>
          <cell r="AU25">
            <v>3</v>
          </cell>
          <cell r="AW25">
            <v>1</v>
          </cell>
          <cell r="AY25">
            <v>3</v>
          </cell>
          <cell r="BA25">
            <v>1</v>
          </cell>
          <cell r="BC25">
            <v>3</v>
          </cell>
        </row>
        <row r="26">
          <cell r="C26" t="str">
            <v>Expert VU</v>
          </cell>
          <cell r="E26">
            <v>45</v>
          </cell>
          <cell r="G26">
            <v>48</v>
          </cell>
          <cell r="I26">
            <v>45</v>
          </cell>
          <cell r="K26">
            <v>49</v>
          </cell>
          <cell r="M26">
            <v>46</v>
          </cell>
          <cell r="O26">
            <v>50</v>
          </cell>
          <cell r="Q26">
            <v>46</v>
          </cell>
          <cell r="S26">
            <v>50</v>
          </cell>
          <cell r="U26">
            <v>46</v>
          </cell>
          <cell r="W26">
            <v>50</v>
          </cell>
          <cell r="Y26">
            <v>46</v>
          </cell>
          <cell r="AA26">
            <v>50</v>
          </cell>
          <cell r="AC26">
            <v>46</v>
          </cell>
          <cell r="AE26">
            <v>50</v>
          </cell>
          <cell r="AG26">
            <v>46</v>
          </cell>
          <cell r="AI26">
            <v>50</v>
          </cell>
          <cell r="AK26">
            <v>47</v>
          </cell>
          <cell r="AM26">
            <v>51</v>
          </cell>
          <cell r="AO26">
            <v>48</v>
          </cell>
          <cell r="AQ26">
            <v>52</v>
          </cell>
          <cell r="AS26">
            <v>47</v>
          </cell>
          <cell r="AU26">
            <v>53</v>
          </cell>
          <cell r="AW26">
            <v>48</v>
          </cell>
          <cell r="AY26">
            <v>54</v>
          </cell>
          <cell r="BA26">
            <v>47</v>
          </cell>
          <cell r="BC26">
            <v>53</v>
          </cell>
        </row>
        <row r="27">
          <cell r="C27" t="str">
            <v>Partner VU</v>
          </cell>
          <cell r="E27">
            <v>37</v>
          </cell>
          <cell r="G27">
            <v>40</v>
          </cell>
          <cell r="I27">
            <v>37</v>
          </cell>
          <cell r="K27">
            <v>40</v>
          </cell>
          <cell r="M27">
            <v>37</v>
          </cell>
          <cell r="O27">
            <v>40</v>
          </cell>
          <cell r="Q27">
            <v>37</v>
          </cell>
          <cell r="S27">
            <v>40</v>
          </cell>
          <cell r="U27">
            <v>39</v>
          </cell>
          <cell r="W27">
            <v>42</v>
          </cell>
          <cell r="Y27">
            <v>39</v>
          </cell>
          <cell r="AA27">
            <v>42</v>
          </cell>
          <cell r="AC27">
            <v>39</v>
          </cell>
          <cell r="AE27">
            <v>42</v>
          </cell>
          <cell r="AG27">
            <v>39</v>
          </cell>
          <cell r="AI27">
            <v>42</v>
          </cell>
          <cell r="AK27">
            <v>40</v>
          </cell>
          <cell r="AM27">
            <v>43</v>
          </cell>
          <cell r="AO27">
            <v>40</v>
          </cell>
          <cell r="AQ27">
            <v>43</v>
          </cell>
          <cell r="AS27">
            <v>49</v>
          </cell>
          <cell r="AU27">
            <v>55</v>
          </cell>
          <cell r="AW27">
            <v>50</v>
          </cell>
          <cell r="AY27">
            <v>56</v>
          </cell>
          <cell r="BA27">
            <v>49</v>
          </cell>
          <cell r="BC27">
            <v>55</v>
          </cell>
        </row>
        <row r="28">
          <cell r="C28" t="str">
            <v>Partner VPEV</v>
          </cell>
          <cell r="E28">
            <v>1</v>
          </cell>
          <cell r="G28">
            <v>3</v>
          </cell>
          <cell r="I28">
            <v>1</v>
          </cell>
          <cell r="K28">
            <v>3</v>
          </cell>
          <cell r="M28">
            <v>1</v>
          </cell>
          <cell r="O28">
            <v>3</v>
          </cell>
          <cell r="Q28">
            <v>1</v>
          </cell>
          <cell r="S28">
            <v>3</v>
          </cell>
          <cell r="U28">
            <v>1</v>
          </cell>
          <cell r="W28">
            <v>3</v>
          </cell>
          <cell r="Y28">
            <v>1</v>
          </cell>
          <cell r="AA28">
            <v>3</v>
          </cell>
          <cell r="AC28">
            <v>1</v>
          </cell>
          <cell r="AE28">
            <v>3</v>
          </cell>
          <cell r="AG28">
            <v>1</v>
          </cell>
          <cell r="AI28">
            <v>3</v>
          </cell>
          <cell r="AK28">
            <v>1</v>
          </cell>
          <cell r="AM28">
            <v>3</v>
          </cell>
          <cell r="AO28">
            <v>1</v>
          </cell>
          <cell r="AQ28">
            <v>3</v>
          </cell>
          <cell r="AS28">
            <v>1</v>
          </cell>
          <cell r="AU28">
            <v>3</v>
          </cell>
          <cell r="AW28">
            <v>1</v>
          </cell>
          <cell r="AY28">
            <v>3</v>
          </cell>
          <cell r="BA28">
            <v>1</v>
          </cell>
          <cell r="BC28">
            <v>3</v>
          </cell>
        </row>
        <row r="29">
          <cell r="C29" t="str">
            <v>Partner VP</v>
          </cell>
          <cell r="E29">
            <v>2</v>
          </cell>
          <cell r="G29">
            <v>4</v>
          </cell>
          <cell r="I29">
            <v>2</v>
          </cell>
          <cell r="K29">
            <v>4</v>
          </cell>
          <cell r="M29">
            <v>2</v>
          </cell>
          <cell r="O29">
            <v>4</v>
          </cell>
          <cell r="Q29">
            <v>2</v>
          </cell>
          <cell r="S29">
            <v>4</v>
          </cell>
          <cell r="U29">
            <v>2</v>
          </cell>
          <cell r="W29">
            <v>4</v>
          </cell>
          <cell r="Y29">
            <v>2</v>
          </cell>
          <cell r="AA29">
            <v>4</v>
          </cell>
          <cell r="AC29">
            <v>2</v>
          </cell>
          <cell r="AE29">
            <v>4</v>
          </cell>
          <cell r="AG29">
            <v>2</v>
          </cell>
          <cell r="AI29">
            <v>4</v>
          </cell>
          <cell r="AK29">
            <v>2</v>
          </cell>
          <cell r="AM29">
            <v>4</v>
          </cell>
          <cell r="AO29">
            <v>2</v>
          </cell>
          <cell r="AQ29">
            <v>4</v>
          </cell>
          <cell r="AS29">
            <v>3</v>
          </cell>
          <cell r="AU29">
            <v>5</v>
          </cell>
          <cell r="AW29">
            <v>3</v>
          </cell>
          <cell r="AY29">
            <v>5</v>
          </cell>
          <cell r="BA29">
            <v>3</v>
          </cell>
          <cell r="BC29">
            <v>5</v>
          </cell>
        </row>
        <row r="30">
          <cell r="C30" t="str">
            <v>Expert Combi</v>
          </cell>
          <cell r="E30">
            <v>1</v>
          </cell>
          <cell r="G30">
            <v>3</v>
          </cell>
          <cell r="I30">
            <v>1</v>
          </cell>
          <cell r="K30">
            <v>3</v>
          </cell>
          <cell r="M30">
            <v>1</v>
          </cell>
          <cell r="O30">
            <v>3</v>
          </cell>
          <cell r="Q30">
            <v>1</v>
          </cell>
          <cell r="S30">
            <v>3</v>
          </cell>
          <cell r="U30">
            <v>1</v>
          </cell>
          <cell r="W30">
            <v>3</v>
          </cell>
          <cell r="Y30">
            <v>1</v>
          </cell>
          <cell r="AA30">
            <v>3</v>
          </cell>
          <cell r="AC30">
            <v>1</v>
          </cell>
          <cell r="AE30">
            <v>3</v>
          </cell>
          <cell r="AG30">
            <v>1</v>
          </cell>
          <cell r="AI30">
            <v>3</v>
          </cell>
          <cell r="AK30">
            <v>1</v>
          </cell>
          <cell r="AM30">
            <v>3</v>
          </cell>
          <cell r="AO30">
            <v>1</v>
          </cell>
          <cell r="AQ30">
            <v>3</v>
          </cell>
          <cell r="AS30">
            <v>1</v>
          </cell>
          <cell r="AU30">
            <v>3</v>
          </cell>
          <cell r="AW30">
            <v>1</v>
          </cell>
          <cell r="AY30">
            <v>3</v>
          </cell>
          <cell r="BA30">
            <v>1</v>
          </cell>
          <cell r="BC30">
            <v>3</v>
          </cell>
        </row>
        <row r="31">
          <cell r="C31" t="str">
            <v>Boxer VP</v>
          </cell>
          <cell r="E31">
            <v>1</v>
          </cell>
          <cell r="G31">
            <v>3</v>
          </cell>
          <cell r="I31">
            <v>1</v>
          </cell>
          <cell r="K31">
            <v>3</v>
          </cell>
          <cell r="M31">
            <v>1</v>
          </cell>
          <cell r="O31">
            <v>3</v>
          </cell>
          <cell r="Q31">
            <v>1</v>
          </cell>
          <cell r="S31">
            <v>3</v>
          </cell>
          <cell r="U31">
            <v>1</v>
          </cell>
          <cell r="W31">
            <v>3</v>
          </cell>
          <cell r="Y31">
            <v>1</v>
          </cell>
          <cell r="AA31">
            <v>3</v>
          </cell>
          <cell r="AC31">
            <v>1</v>
          </cell>
          <cell r="AE31">
            <v>3</v>
          </cell>
          <cell r="AG31">
            <v>1</v>
          </cell>
          <cell r="AI31">
            <v>3</v>
          </cell>
          <cell r="AK31">
            <v>1</v>
          </cell>
          <cell r="AM31">
            <v>3</v>
          </cell>
          <cell r="AO31">
            <v>1</v>
          </cell>
          <cell r="AQ31">
            <v>3</v>
          </cell>
          <cell r="AS31">
            <v>2</v>
          </cell>
          <cell r="AU31">
            <v>4</v>
          </cell>
          <cell r="AW31">
            <v>2</v>
          </cell>
          <cell r="AY31">
            <v>4</v>
          </cell>
          <cell r="BA31">
            <v>2</v>
          </cell>
          <cell r="BC31">
            <v>4</v>
          </cell>
        </row>
        <row r="32">
          <cell r="C32" t="str">
            <v>Rifter</v>
          </cell>
          <cell r="E32">
            <v>8</v>
          </cell>
          <cell r="G32">
            <v>10</v>
          </cell>
          <cell r="I32">
            <v>9</v>
          </cell>
          <cell r="K32">
            <v>11</v>
          </cell>
          <cell r="M32">
            <v>10</v>
          </cell>
          <cell r="O32">
            <v>12</v>
          </cell>
          <cell r="Q32">
            <v>10</v>
          </cell>
          <cell r="S32">
            <v>12</v>
          </cell>
          <cell r="U32">
            <v>10</v>
          </cell>
          <cell r="W32">
            <v>12</v>
          </cell>
          <cell r="Y32">
            <v>10</v>
          </cell>
          <cell r="AA32">
            <v>12</v>
          </cell>
          <cell r="AC32">
            <v>10</v>
          </cell>
          <cell r="AE32">
            <v>12</v>
          </cell>
          <cell r="AG32">
            <v>10</v>
          </cell>
          <cell r="AI32">
            <v>12</v>
          </cell>
          <cell r="AK32">
            <v>10</v>
          </cell>
          <cell r="AM32">
            <v>12</v>
          </cell>
          <cell r="AO32">
            <v>10</v>
          </cell>
          <cell r="AQ32">
            <v>12</v>
          </cell>
          <cell r="AS32">
            <v>32</v>
          </cell>
          <cell r="AU32">
            <v>34</v>
          </cell>
          <cell r="AW32">
            <v>32</v>
          </cell>
          <cell r="AY32">
            <v>34</v>
          </cell>
          <cell r="BA32">
            <v>32</v>
          </cell>
          <cell r="BC32">
            <v>34</v>
          </cell>
        </row>
        <row r="33">
          <cell r="C33" t="str">
            <v>Expert VP</v>
          </cell>
          <cell r="E33">
            <v>4</v>
          </cell>
          <cell r="G33">
            <v>6</v>
          </cell>
          <cell r="I33">
            <v>4</v>
          </cell>
          <cell r="K33">
            <v>6</v>
          </cell>
          <cell r="M33">
            <v>4</v>
          </cell>
          <cell r="O33">
            <v>6</v>
          </cell>
          <cell r="Q33">
            <v>4</v>
          </cell>
          <cell r="S33">
            <v>6</v>
          </cell>
          <cell r="U33">
            <v>4</v>
          </cell>
          <cell r="W33">
            <v>6</v>
          </cell>
          <cell r="Y33">
            <v>4</v>
          </cell>
          <cell r="AA33">
            <v>6</v>
          </cell>
          <cell r="AC33">
            <v>4</v>
          </cell>
          <cell r="AE33">
            <v>6</v>
          </cell>
          <cell r="AG33">
            <v>4</v>
          </cell>
          <cell r="AI33">
            <v>6</v>
          </cell>
          <cell r="AK33">
            <v>4</v>
          </cell>
          <cell r="AM33">
            <v>6</v>
          </cell>
          <cell r="AO33">
            <v>4</v>
          </cell>
          <cell r="AQ33">
            <v>6</v>
          </cell>
          <cell r="AS33">
            <v>6</v>
          </cell>
          <cell r="AU33">
            <v>8</v>
          </cell>
          <cell r="AW33">
            <v>6</v>
          </cell>
          <cell r="AY33">
            <v>8</v>
          </cell>
          <cell r="BA33">
            <v>6</v>
          </cell>
          <cell r="BC33">
            <v>8</v>
          </cell>
        </row>
        <row r="34">
          <cell r="C34" t="str">
            <v>Boxer Combi</v>
          </cell>
          <cell r="E34">
            <v>1</v>
          </cell>
          <cell r="G34">
            <v>3</v>
          </cell>
          <cell r="I34">
            <v>1</v>
          </cell>
          <cell r="K34">
            <v>3</v>
          </cell>
          <cell r="M34">
            <v>1</v>
          </cell>
          <cell r="O34">
            <v>3</v>
          </cell>
          <cell r="Q34">
            <v>1</v>
          </cell>
          <cell r="S34">
            <v>3</v>
          </cell>
          <cell r="U34">
            <v>1</v>
          </cell>
          <cell r="W34">
            <v>3</v>
          </cell>
          <cell r="Y34">
            <v>1</v>
          </cell>
          <cell r="AA34">
            <v>3</v>
          </cell>
          <cell r="AC34">
            <v>1</v>
          </cell>
          <cell r="AE34">
            <v>3</v>
          </cell>
          <cell r="AG34">
            <v>1</v>
          </cell>
          <cell r="AI34">
            <v>3</v>
          </cell>
          <cell r="AK34">
            <v>1</v>
          </cell>
          <cell r="AM34">
            <v>3</v>
          </cell>
          <cell r="AO34">
            <v>1</v>
          </cell>
          <cell r="AQ34">
            <v>3</v>
          </cell>
          <cell r="AS34">
            <v>1</v>
          </cell>
          <cell r="AU34">
            <v>3</v>
          </cell>
          <cell r="AW34">
            <v>1</v>
          </cell>
          <cell r="AY34">
            <v>3</v>
          </cell>
          <cell r="BA34">
            <v>1</v>
          </cell>
          <cell r="BC34">
            <v>3</v>
          </cell>
        </row>
        <row r="35">
          <cell r="C35" t="str">
            <v>Traveller</v>
          </cell>
          <cell r="E35">
            <v>1</v>
          </cell>
          <cell r="G35">
            <v>3</v>
          </cell>
          <cell r="I35">
            <v>1</v>
          </cell>
          <cell r="K35">
            <v>3</v>
          </cell>
          <cell r="M35">
            <v>1</v>
          </cell>
          <cell r="O35">
            <v>3</v>
          </cell>
          <cell r="Q35">
            <v>1</v>
          </cell>
          <cell r="S35">
            <v>3</v>
          </cell>
          <cell r="U35">
            <v>1</v>
          </cell>
          <cell r="W35">
            <v>3</v>
          </cell>
          <cell r="Y35">
            <v>1</v>
          </cell>
          <cell r="AA35">
            <v>3</v>
          </cell>
          <cell r="AC35">
            <v>1</v>
          </cell>
          <cell r="AE35">
            <v>3</v>
          </cell>
          <cell r="AG35">
            <v>1</v>
          </cell>
          <cell r="AI35">
            <v>3</v>
          </cell>
          <cell r="AK35">
            <v>1</v>
          </cell>
          <cell r="AM35">
            <v>3</v>
          </cell>
          <cell r="AO35">
            <v>1</v>
          </cell>
          <cell r="AQ35">
            <v>3</v>
          </cell>
          <cell r="AS35">
            <v>1</v>
          </cell>
          <cell r="AU35">
            <v>3</v>
          </cell>
          <cell r="AW35">
            <v>1</v>
          </cell>
          <cell r="AY35">
            <v>3</v>
          </cell>
          <cell r="BA35">
            <v>1</v>
          </cell>
          <cell r="BC35">
            <v>3</v>
          </cell>
        </row>
        <row r="36">
          <cell r="C36">
            <v>0</v>
          </cell>
          <cell r="E36">
            <v>1</v>
          </cell>
          <cell r="G36">
            <v>3</v>
          </cell>
          <cell r="I36">
            <v>1</v>
          </cell>
          <cell r="K36">
            <v>3</v>
          </cell>
          <cell r="M36">
            <v>1</v>
          </cell>
          <cell r="O36">
            <v>3</v>
          </cell>
          <cell r="Q36">
            <v>1</v>
          </cell>
          <cell r="S36">
            <v>3</v>
          </cell>
          <cell r="U36">
            <v>1</v>
          </cell>
          <cell r="W36">
            <v>3</v>
          </cell>
          <cell r="Y36">
            <v>1</v>
          </cell>
          <cell r="AA36">
            <v>3</v>
          </cell>
          <cell r="AC36">
            <v>1</v>
          </cell>
          <cell r="AE36">
            <v>3</v>
          </cell>
          <cell r="AG36">
            <v>1</v>
          </cell>
          <cell r="AI36">
            <v>3</v>
          </cell>
          <cell r="AK36">
            <v>1</v>
          </cell>
          <cell r="AM36">
            <v>3</v>
          </cell>
          <cell r="AO36">
            <v>1</v>
          </cell>
          <cell r="AQ36">
            <v>3</v>
          </cell>
          <cell r="AS36">
            <v>1</v>
          </cell>
          <cell r="AU36">
            <v>3</v>
          </cell>
          <cell r="AW36">
            <v>1</v>
          </cell>
          <cell r="AY36">
            <v>3</v>
          </cell>
          <cell r="BA36">
            <v>1</v>
          </cell>
          <cell r="BC36">
            <v>3</v>
          </cell>
        </row>
        <row r="37">
          <cell r="C37">
            <v>0</v>
          </cell>
          <cell r="E37">
            <v>1</v>
          </cell>
          <cell r="G37">
            <v>3</v>
          </cell>
          <cell r="I37">
            <v>1</v>
          </cell>
          <cell r="K37">
            <v>3</v>
          </cell>
          <cell r="M37">
            <v>1</v>
          </cell>
          <cell r="O37">
            <v>3</v>
          </cell>
          <cell r="Q37">
            <v>1</v>
          </cell>
          <cell r="S37">
            <v>3</v>
          </cell>
          <cell r="U37">
            <v>1</v>
          </cell>
          <cell r="W37">
            <v>3</v>
          </cell>
          <cell r="Y37">
            <v>1</v>
          </cell>
          <cell r="AA37">
            <v>3</v>
          </cell>
          <cell r="AC37">
            <v>1</v>
          </cell>
          <cell r="AE37">
            <v>3</v>
          </cell>
          <cell r="AG37">
            <v>1</v>
          </cell>
          <cell r="AI37">
            <v>3</v>
          </cell>
          <cell r="AK37">
            <v>1</v>
          </cell>
          <cell r="AM37">
            <v>3</v>
          </cell>
          <cell r="AO37">
            <v>1</v>
          </cell>
          <cell r="AQ37">
            <v>3</v>
          </cell>
          <cell r="AS37">
            <v>1</v>
          </cell>
          <cell r="AU37">
            <v>3</v>
          </cell>
          <cell r="AW37">
            <v>1</v>
          </cell>
          <cell r="AY37">
            <v>3</v>
          </cell>
          <cell r="BC37">
            <v>3</v>
          </cell>
        </row>
        <row r="38">
          <cell r="E38">
            <v>180</v>
          </cell>
          <cell r="F38">
            <v>11</v>
          </cell>
          <cell r="G38">
            <v>191</v>
          </cell>
          <cell r="H38">
            <v>6</v>
          </cell>
          <cell r="I38">
            <v>182</v>
          </cell>
          <cell r="J38">
            <v>13</v>
          </cell>
          <cell r="K38">
            <v>195</v>
          </cell>
          <cell r="L38">
            <v>6</v>
          </cell>
          <cell r="M38">
            <v>186</v>
          </cell>
          <cell r="N38">
            <v>14</v>
          </cell>
          <cell r="O38">
            <v>200</v>
          </cell>
          <cell r="P38">
            <v>6</v>
          </cell>
          <cell r="Q38">
            <v>191</v>
          </cell>
          <cell r="R38">
            <v>14</v>
          </cell>
          <cell r="S38">
            <v>205</v>
          </cell>
          <cell r="T38">
            <v>6</v>
          </cell>
          <cell r="U38">
            <v>193</v>
          </cell>
          <cell r="V38">
            <v>14</v>
          </cell>
          <cell r="W38">
            <v>207</v>
          </cell>
          <cell r="X38">
            <v>6</v>
          </cell>
          <cell r="Y38">
            <v>194</v>
          </cell>
          <cell r="Z38">
            <v>15</v>
          </cell>
          <cell r="AA38">
            <v>209</v>
          </cell>
          <cell r="AB38">
            <v>6</v>
          </cell>
          <cell r="AC38">
            <v>194</v>
          </cell>
          <cell r="AD38">
            <v>15</v>
          </cell>
          <cell r="AE38">
            <v>209</v>
          </cell>
          <cell r="AF38">
            <v>6</v>
          </cell>
          <cell r="AG38">
            <v>194</v>
          </cell>
          <cell r="AH38">
            <v>15</v>
          </cell>
          <cell r="AI38">
            <v>209</v>
          </cell>
          <cell r="AJ38">
            <v>6</v>
          </cell>
          <cell r="AK38">
            <v>195</v>
          </cell>
          <cell r="AL38">
            <v>15</v>
          </cell>
          <cell r="AM38">
            <v>210</v>
          </cell>
          <cell r="AN38">
            <v>6</v>
          </cell>
          <cell r="AO38">
            <v>196</v>
          </cell>
          <cell r="AP38">
            <v>15</v>
          </cell>
          <cell r="AQ38">
            <v>211</v>
          </cell>
          <cell r="AR38">
            <v>6</v>
          </cell>
          <cell r="AS38">
            <v>145</v>
          </cell>
          <cell r="AT38">
            <v>24</v>
          </cell>
          <cell r="AU38">
            <v>169</v>
          </cell>
          <cell r="AV38">
            <v>1</v>
          </cell>
          <cell r="AW38">
            <v>149</v>
          </cell>
          <cell r="AX38">
            <v>27</v>
          </cell>
          <cell r="AY38">
            <v>176</v>
          </cell>
          <cell r="AZ38">
            <v>1</v>
          </cell>
          <cell r="BA38">
            <v>148</v>
          </cell>
          <cell r="BB38">
            <v>26</v>
          </cell>
          <cell r="BC38">
            <v>174</v>
          </cell>
          <cell r="BD38">
            <v>1</v>
          </cell>
        </row>
        <row r="90">
          <cell r="C90" t="str">
            <v>Peugeot</v>
          </cell>
          <cell r="G90">
            <v>211</v>
          </cell>
          <cell r="J90">
            <v>176</v>
          </cell>
          <cell r="M90">
            <v>174</v>
          </cell>
        </row>
        <row r="93">
          <cell r="C93" t="str">
            <v>Opel</v>
          </cell>
          <cell r="G93">
            <v>207</v>
          </cell>
          <cell r="J93">
            <v>180</v>
          </cell>
          <cell r="M93">
            <v>179</v>
          </cell>
        </row>
        <row r="96">
          <cell r="C96" t="str">
            <v>Citroën</v>
          </cell>
          <cell r="G96">
            <v>179</v>
          </cell>
          <cell r="J96">
            <v>164</v>
          </cell>
          <cell r="M96">
            <v>162</v>
          </cell>
        </row>
        <row r="99">
          <cell r="C99" t="str">
            <v>DS</v>
          </cell>
          <cell r="G99">
            <v>162</v>
          </cell>
          <cell r="J99">
            <v>151</v>
          </cell>
          <cell r="M99">
            <v>149</v>
          </cell>
        </row>
        <row r="102">
          <cell r="C102" t="str">
            <v>Fiat</v>
          </cell>
          <cell r="G102">
            <v>9</v>
          </cell>
          <cell r="J102">
            <v>128</v>
          </cell>
          <cell r="M102">
            <v>126</v>
          </cell>
        </row>
        <row r="105">
          <cell r="C105" t="str">
            <v>Jeep</v>
          </cell>
          <cell r="G105">
            <v>5</v>
          </cell>
          <cell r="J105">
            <v>98</v>
          </cell>
          <cell r="M105">
            <v>97</v>
          </cell>
        </row>
        <row r="108">
          <cell r="C108" t="str">
            <v>Alfa Romeo</v>
          </cell>
          <cell r="G108">
            <v>4</v>
          </cell>
          <cell r="J108">
            <v>75</v>
          </cell>
          <cell r="M108">
            <v>74</v>
          </cell>
        </row>
        <row r="111">
          <cell r="C111" t="str">
            <v>Abarth</v>
          </cell>
          <cell r="G111">
            <v>3</v>
          </cell>
          <cell r="J111">
            <v>3</v>
          </cell>
          <cell r="M111">
            <v>3</v>
          </cell>
        </row>
        <row r="114">
          <cell r="H114">
            <v>44531</v>
          </cell>
          <cell r="I114">
            <v>44593</v>
          </cell>
          <cell r="J114">
            <v>44621</v>
          </cell>
        </row>
      </sheetData>
      <sheetData sheetId="4">
        <row r="41">
          <cell r="C41">
            <v>44256</v>
          </cell>
          <cell r="D41">
            <v>44287</v>
          </cell>
          <cell r="E41">
            <v>44317</v>
          </cell>
          <cell r="F41">
            <v>44348</v>
          </cell>
          <cell r="G41">
            <v>44378</v>
          </cell>
          <cell r="H41">
            <v>44409</v>
          </cell>
          <cell r="I41">
            <v>44440</v>
          </cell>
          <cell r="J41">
            <v>44470</v>
          </cell>
          <cell r="K41">
            <v>44501</v>
          </cell>
          <cell r="L41">
            <v>44531</v>
          </cell>
          <cell r="M41">
            <v>44562</v>
          </cell>
          <cell r="N41">
            <v>44593</v>
          </cell>
          <cell r="O41">
            <v>44621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 et Résultats"/>
      <sheetName val="Traductions"/>
      <sheetName val="Détails Clients"/>
      <sheetName val="TCD Analyse Clients"/>
      <sheetName val="Hunting Farming ABCD Martix (00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070FB-3DBC-41AA-98EA-9EC62200BD62}">
  <sheetPr>
    <tabColor theme="7"/>
  </sheetPr>
  <dimension ref="A1:BI80"/>
  <sheetViews>
    <sheetView showGridLines="0" tabSelected="1" zoomScale="40" zoomScaleNormal="40" workbookViewId="0">
      <pane xSplit="4" ySplit="9" topLeftCell="Z10" activePane="bottomRight" state="frozen"/>
      <selection pane="topRight" activeCell="E1" sqref="E1"/>
      <selection pane="bottomLeft" activeCell="A10" sqref="A10"/>
      <selection pane="bottomRight" activeCell="B56" sqref="B56"/>
    </sheetView>
  </sheetViews>
  <sheetFormatPr defaultRowHeight="15" x14ac:dyDescent="0.25"/>
  <cols>
    <col min="1" max="1" width="43.7109375" style="1" customWidth="1"/>
    <col min="2" max="2" width="39.42578125" style="1" customWidth="1"/>
    <col min="3" max="3" width="39.5703125" style="1" customWidth="1"/>
    <col min="4" max="4" width="10.42578125" style="1" customWidth="1"/>
    <col min="5" max="17" width="20.7109375" style="1" customWidth="1"/>
    <col min="18" max="56" width="21.5703125" style="1" customWidth="1"/>
    <col min="57" max="16384" width="9.140625" style="1"/>
  </cols>
  <sheetData>
    <row r="1" spans="1:61" hidden="1" x14ac:dyDescent="0.25">
      <c r="A1"/>
      <c r="B1"/>
      <c r="C1"/>
      <c r="D1"/>
      <c r="E1" t="s">
        <v>0</v>
      </c>
      <c r="F1" t="s">
        <v>1</v>
      </c>
      <c r="G1" t="s">
        <v>2</v>
      </c>
      <c r="H1" t="s">
        <v>3</v>
      </c>
      <c r="I1" t="s">
        <v>0</v>
      </c>
      <c r="J1" t="s">
        <v>1</v>
      </c>
      <c r="K1" t="s">
        <v>2</v>
      </c>
      <c r="L1" t="s">
        <v>3</v>
      </c>
      <c r="M1" t="s">
        <v>0</v>
      </c>
      <c r="N1" t="s">
        <v>1</v>
      </c>
      <c r="O1" t="s">
        <v>2</v>
      </c>
      <c r="P1" t="s">
        <v>3</v>
      </c>
      <c r="Q1" t="s">
        <v>0</v>
      </c>
      <c r="R1" t="s">
        <v>1</v>
      </c>
      <c r="S1" t="s">
        <v>2</v>
      </c>
      <c r="T1" t="s">
        <v>3</v>
      </c>
      <c r="U1" t="s">
        <v>0</v>
      </c>
      <c r="V1" t="s">
        <v>1</v>
      </c>
      <c r="W1" t="s">
        <v>2</v>
      </c>
      <c r="X1" t="s">
        <v>3</v>
      </c>
      <c r="Y1" t="s">
        <v>0</v>
      </c>
      <c r="Z1" t="s">
        <v>1</v>
      </c>
      <c r="AA1" t="s">
        <v>2</v>
      </c>
      <c r="AB1" t="s">
        <v>3</v>
      </c>
      <c r="AC1" t="s">
        <v>0</v>
      </c>
      <c r="AD1" t="s">
        <v>1</v>
      </c>
      <c r="AE1" t="s">
        <v>2</v>
      </c>
      <c r="AF1" t="s">
        <v>3</v>
      </c>
      <c r="AG1" t="s">
        <v>0</v>
      </c>
      <c r="AH1" t="s">
        <v>1</v>
      </c>
      <c r="AI1" t="s">
        <v>2</v>
      </c>
      <c r="AJ1" t="s">
        <v>3</v>
      </c>
      <c r="AK1" t="s">
        <v>0</v>
      </c>
      <c r="AL1" t="s">
        <v>1</v>
      </c>
      <c r="AM1" t="s">
        <v>2</v>
      </c>
      <c r="AN1" t="s">
        <v>3</v>
      </c>
      <c r="AO1" t="s">
        <v>0</v>
      </c>
      <c r="AP1" t="s">
        <v>1</v>
      </c>
      <c r="AQ1" t="s">
        <v>2</v>
      </c>
      <c r="AR1" t="s">
        <v>3</v>
      </c>
      <c r="AS1" t="s">
        <v>0</v>
      </c>
      <c r="AT1" t="s">
        <v>1</v>
      </c>
      <c r="AU1" t="s">
        <v>2</v>
      </c>
      <c r="AV1" t="s">
        <v>3</v>
      </c>
      <c r="AW1" t="s">
        <v>0</v>
      </c>
      <c r="AX1" t="s">
        <v>1</v>
      </c>
      <c r="AY1" t="s">
        <v>2</v>
      </c>
      <c r="AZ1" t="s">
        <v>3</v>
      </c>
      <c r="BA1" t="s">
        <v>0</v>
      </c>
      <c r="BB1" t="s">
        <v>1</v>
      </c>
      <c r="BC1" t="s">
        <v>2</v>
      </c>
      <c r="BD1" t="s">
        <v>3</v>
      </c>
      <c r="BE1"/>
      <c r="BF1"/>
      <c r="BG1"/>
      <c r="BH1"/>
      <c r="BI1"/>
    </row>
    <row r="2" spans="1:61" x14ac:dyDescent="0.25">
      <c r="A2" s="2"/>
      <c r="B2" s="2"/>
      <c r="C2" s="2"/>
      <c r="D2" s="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</row>
    <row r="3" spans="1:61" ht="15.75" thickBot="1" x14ac:dyDescent="0.3">
      <c r="A3" s="2"/>
      <c r="B3" s="2"/>
      <c r="C3" s="2"/>
      <c r="D3" s="2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</row>
    <row r="4" spans="1:61" ht="27" customHeight="1" thickBot="1" x14ac:dyDescent="0.3">
      <c r="A4" s="3" t="s">
        <v>4</v>
      </c>
      <c r="B4" s="4"/>
      <c r="C4" s="2"/>
      <c r="D4" s="2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</row>
    <row r="5" spans="1:61" ht="26.25" customHeight="1" x14ac:dyDescent="0.25">
      <c r="A5" s="5"/>
      <c r="B5" s="4"/>
      <c r="C5" s="6">
        <v>44621</v>
      </c>
      <c r="D5" s="2"/>
      <c r="E5" s="7" t="s">
        <v>5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/>
      <c r="BF5"/>
      <c r="BG5"/>
      <c r="BH5"/>
      <c r="BI5"/>
    </row>
    <row r="6" spans="1:61" ht="13.5" customHeight="1" thickBot="1" x14ac:dyDescent="0.3">
      <c r="A6" s="5"/>
      <c r="B6" s="4"/>
      <c r="C6" s="10"/>
      <c r="D6" s="2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3"/>
      <c r="BE6"/>
      <c r="BF6"/>
      <c r="BG6"/>
      <c r="BH6"/>
      <c r="BI6"/>
    </row>
    <row r="7" spans="1:61" ht="15.75" customHeight="1" thickBot="1" x14ac:dyDescent="0.3">
      <c r="A7" s="14" t="s">
        <v>6</v>
      </c>
      <c r="B7" s="4"/>
      <c r="C7" s="2"/>
      <c r="D7" s="2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</row>
    <row r="8" spans="1:61" ht="32.25" customHeight="1" thickBot="1" x14ac:dyDescent="0.3">
      <c r="A8" s="15"/>
      <c r="B8" s="4"/>
      <c r="C8" s="16" t="s">
        <v>7</v>
      </c>
      <c r="D8" s="2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</row>
    <row r="9" spans="1:61" ht="27" thickBot="1" x14ac:dyDescent="0.4">
      <c r="A9" s="17"/>
      <c r="B9" s="4" t="s">
        <v>6</v>
      </c>
      <c r="C9" s="18"/>
      <c r="D9" s="17"/>
      <c r="E9" s="19">
        <f>EDATE($C$5,-12)</f>
        <v>44256</v>
      </c>
      <c r="F9" s="20"/>
      <c r="G9" s="20"/>
      <c r="H9" s="21"/>
      <c r="I9" s="19">
        <f>EDATE($C$5,-11)</f>
        <v>44287</v>
      </c>
      <c r="J9" s="20"/>
      <c r="K9" s="20"/>
      <c r="L9" s="21"/>
      <c r="M9" s="19">
        <f>EDATE($C$5,-10)</f>
        <v>44317</v>
      </c>
      <c r="N9" s="20"/>
      <c r="O9" s="20"/>
      <c r="P9" s="21"/>
      <c r="Q9" s="19">
        <f>EDATE($C$5,-9)</f>
        <v>44348</v>
      </c>
      <c r="R9" s="20"/>
      <c r="S9" s="20"/>
      <c r="T9" s="21"/>
      <c r="U9" s="19">
        <f>EDATE($C$5,-8)</f>
        <v>44378</v>
      </c>
      <c r="V9" s="20"/>
      <c r="W9" s="20"/>
      <c r="X9" s="21"/>
      <c r="Y9" s="19">
        <f>EDATE($C$5,-7)</f>
        <v>44409</v>
      </c>
      <c r="Z9" s="20"/>
      <c r="AA9" s="20"/>
      <c r="AB9" s="21"/>
      <c r="AC9" s="19">
        <f>EDATE($C$5,-6)</f>
        <v>44440</v>
      </c>
      <c r="AD9" s="20"/>
      <c r="AE9" s="20"/>
      <c r="AF9" s="21"/>
      <c r="AG9" s="19">
        <f>EDATE($C$5,-5)</f>
        <v>44470</v>
      </c>
      <c r="AH9" s="20"/>
      <c r="AI9" s="20"/>
      <c r="AJ9" s="21"/>
      <c r="AK9" s="22">
        <f>EDATE($C$5,-4)</f>
        <v>44501</v>
      </c>
      <c r="AL9" s="23"/>
      <c r="AM9" s="23"/>
      <c r="AN9" s="24"/>
      <c r="AO9" s="22">
        <f>EDATE($C$5,-3)</f>
        <v>44531</v>
      </c>
      <c r="AP9" s="23"/>
      <c r="AQ9" s="23"/>
      <c r="AR9" s="24"/>
      <c r="AS9" s="22">
        <f>EDATE($C$5,-2)</f>
        <v>44562</v>
      </c>
      <c r="AT9" s="23"/>
      <c r="AU9" s="23"/>
      <c r="AV9" s="24"/>
      <c r="AW9" s="22">
        <f>EDATE($C$5,-1)</f>
        <v>44593</v>
      </c>
      <c r="AX9" s="23"/>
      <c r="AY9" s="23"/>
      <c r="AZ9" s="24"/>
      <c r="BA9" s="22">
        <f>$C$5</f>
        <v>44621</v>
      </c>
      <c r="BB9" s="23"/>
      <c r="BC9" s="23"/>
      <c r="BD9" s="24"/>
      <c r="BE9" s="2"/>
      <c r="BF9" s="2"/>
      <c r="BG9" s="2"/>
      <c r="BH9" s="2"/>
      <c r="BI9" s="2"/>
    </row>
    <row r="10" spans="1:61" ht="149.25" customHeight="1" thickBot="1" x14ac:dyDescent="0.4">
      <c r="A10" s="25"/>
      <c r="B10" s="26" t="s">
        <v>8</v>
      </c>
      <c r="C10" s="27" t="s">
        <v>9</v>
      </c>
      <c r="D10" s="17"/>
      <c r="E10" s="28" t="s">
        <v>10</v>
      </c>
      <c r="F10" s="29" t="s">
        <v>11</v>
      </c>
      <c r="G10" s="30" t="s">
        <v>12</v>
      </c>
      <c r="H10" s="31" t="s">
        <v>13</v>
      </c>
      <c r="I10" s="28" t="s">
        <v>10</v>
      </c>
      <c r="J10" s="29" t="s">
        <v>11</v>
      </c>
      <c r="K10" s="30" t="s">
        <v>12</v>
      </c>
      <c r="L10" s="31" t="s">
        <v>13</v>
      </c>
      <c r="M10" s="28" t="s">
        <v>10</v>
      </c>
      <c r="N10" s="29" t="s">
        <v>11</v>
      </c>
      <c r="O10" s="30" t="s">
        <v>12</v>
      </c>
      <c r="P10" s="31" t="s">
        <v>13</v>
      </c>
      <c r="Q10" s="28" t="s">
        <v>10</v>
      </c>
      <c r="R10" s="29" t="s">
        <v>11</v>
      </c>
      <c r="S10" s="30" t="s">
        <v>12</v>
      </c>
      <c r="T10" s="31" t="s">
        <v>13</v>
      </c>
      <c r="U10" s="28" t="s">
        <v>10</v>
      </c>
      <c r="V10" s="29" t="s">
        <v>11</v>
      </c>
      <c r="W10" s="30" t="s">
        <v>12</v>
      </c>
      <c r="X10" s="31" t="s">
        <v>13</v>
      </c>
      <c r="Y10" s="28" t="s">
        <v>10</v>
      </c>
      <c r="Z10" s="29" t="s">
        <v>11</v>
      </c>
      <c r="AA10" s="30" t="s">
        <v>12</v>
      </c>
      <c r="AB10" s="31" t="s">
        <v>13</v>
      </c>
      <c r="AC10" s="28" t="s">
        <v>10</v>
      </c>
      <c r="AD10" s="29" t="s">
        <v>11</v>
      </c>
      <c r="AE10" s="30" t="s">
        <v>12</v>
      </c>
      <c r="AF10" s="31" t="s">
        <v>13</v>
      </c>
      <c r="AG10" s="28" t="s">
        <v>10</v>
      </c>
      <c r="AH10" s="29" t="s">
        <v>11</v>
      </c>
      <c r="AI10" s="30" t="s">
        <v>12</v>
      </c>
      <c r="AJ10" s="31" t="s">
        <v>13</v>
      </c>
      <c r="AK10" s="28" t="s">
        <v>10</v>
      </c>
      <c r="AL10" s="29" t="s">
        <v>11</v>
      </c>
      <c r="AM10" s="30" t="s">
        <v>12</v>
      </c>
      <c r="AN10" s="31" t="s">
        <v>13</v>
      </c>
      <c r="AO10" s="28" t="s">
        <v>10</v>
      </c>
      <c r="AP10" s="29" t="s">
        <v>11</v>
      </c>
      <c r="AQ10" s="30" t="s">
        <v>12</v>
      </c>
      <c r="AR10" s="31" t="s">
        <v>13</v>
      </c>
      <c r="AS10" s="28" t="s">
        <v>10</v>
      </c>
      <c r="AT10" s="29" t="s">
        <v>11</v>
      </c>
      <c r="AU10" s="30" t="s">
        <v>12</v>
      </c>
      <c r="AV10" s="31" t="s">
        <v>13</v>
      </c>
      <c r="AW10" s="28" t="s">
        <v>10</v>
      </c>
      <c r="AX10" s="29" t="s">
        <v>11</v>
      </c>
      <c r="AY10" s="30" t="s">
        <v>12</v>
      </c>
      <c r="AZ10" s="31" t="s">
        <v>13</v>
      </c>
      <c r="BA10" s="28" t="s">
        <v>10</v>
      </c>
      <c r="BB10" s="29" t="s">
        <v>11</v>
      </c>
      <c r="BC10" s="30" t="s">
        <v>12</v>
      </c>
      <c r="BD10" s="31" t="s">
        <v>13</v>
      </c>
      <c r="BE10" s="2"/>
      <c r="BF10" s="2"/>
      <c r="BG10" s="2"/>
      <c r="BH10" s="2"/>
      <c r="BI10" s="2"/>
    </row>
    <row r="11" spans="1:61" ht="23.25" x14ac:dyDescent="0.35">
      <c r="A11" s="25"/>
      <c r="B11" s="32"/>
      <c r="C11" s="17"/>
      <c r="D11" s="17"/>
      <c r="E11" s="33"/>
      <c r="F11" s="34"/>
      <c r="G11" s="35"/>
      <c r="H11" s="36"/>
      <c r="I11" s="33"/>
      <c r="J11" s="34"/>
      <c r="K11" s="35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4"/>
      <c r="W11" s="35"/>
      <c r="X11" s="36"/>
      <c r="Y11" s="33"/>
      <c r="Z11" s="34"/>
      <c r="AA11" s="35"/>
      <c r="AB11" s="36"/>
      <c r="AC11" s="33"/>
      <c r="AD11" s="34"/>
      <c r="AE11" s="35"/>
      <c r="AF11" s="36"/>
      <c r="AG11" s="33"/>
      <c r="AH11" s="34"/>
      <c r="AI11" s="35"/>
      <c r="AJ11" s="36"/>
      <c r="AK11" s="33"/>
      <c r="AL11" s="34"/>
      <c r="AM11" s="35"/>
      <c r="AN11" s="36"/>
      <c r="AO11" s="33"/>
      <c r="AP11" s="34"/>
      <c r="AQ11" s="35"/>
      <c r="AR11" s="36"/>
      <c r="AS11" s="33"/>
      <c r="AT11" s="34"/>
      <c r="AU11" s="35"/>
      <c r="AV11" s="36"/>
      <c r="AW11" s="33"/>
      <c r="AX11" s="34"/>
      <c r="AY11" s="35"/>
      <c r="AZ11" s="36"/>
      <c r="BA11" s="33"/>
      <c r="BB11" s="34"/>
      <c r="BC11" s="35"/>
      <c r="BD11" s="36"/>
      <c r="BE11" s="2"/>
      <c r="BF11" s="2"/>
      <c r="BG11" s="2"/>
      <c r="BH11" s="2"/>
      <c r="BI11" s="2"/>
    </row>
    <row r="12" spans="1:61" ht="23.25" x14ac:dyDescent="0.35">
      <c r="A12" s="25"/>
      <c r="B12" s="32"/>
      <c r="C12" s="17"/>
      <c r="D12" s="17"/>
      <c r="E12" s="33"/>
      <c r="F12" s="34"/>
      <c r="G12" s="35"/>
      <c r="H12" s="36"/>
      <c r="I12" s="33"/>
      <c r="J12" s="34"/>
      <c r="K12" s="35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4"/>
      <c r="W12" s="35"/>
      <c r="X12" s="36"/>
      <c r="Y12" s="33"/>
      <c r="Z12" s="34"/>
      <c r="AA12" s="35"/>
      <c r="AB12" s="36"/>
      <c r="AC12" s="33"/>
      <c r="AD12" s="34"/>
      <c r="AE12" s="35"/>
      <c r="AF12" s="36"/>
      <c r="AG12" s="33"/>
      <c r="AH12" s="34"/>
      <c r="AI12" s="35"/>
      <c r="AJ12" s="36"/>
      <c r="AK12" s="33"/>
      <c r="AL12" s="34"/>
      <c r="AM12" s="35"/>
      <c r="AN12" s="36"/>
      <c r="AO12" s="33"/>
      <c r="AP12" s="34"/>
      <c r="AQ12" s="35"/>
      <c r="AR12" s="36"/>
      <c r="AS12" s="33"/>
      <c r="AT12" s="34"/>
      <c r="AU12" s="35"/>
      <c r="AV12" s="36"/>
      <c r="AW12" s="33"/>
      <c r="AX12" s="34"/>
      <c r="AY12" s="35"/>
      <c r="AZ12" s="36"/>
      <c r="BA12" s="33"/>
      <c r="BB12" s="34"/>
      <c r="BC12" s="35"/>
      <c r="BD12" s="36"/>
      <c r="BE12" s="2"/>
      <c r="BF12" s="2"/>
      <c r="BG12" s="2"/>
      <c r="BH12" s="2"/>
      <c r="BI12" s="2"/>
    </row>
    <row r="13" spans="1:61" ht="23.25" x14ac:dyDescent="0.35">
      <c r="A13" s="25"/>
      <c r="B13" s="32"/>
      <c r="C13" s="17"/>
      <c r="D13" s="17"/>
      <c r="E13" s="33"/>
      <c r="F13" s="34"/>
      <c r="G13" s="35"/>
      <c r="H13" s="36"/>
      <c r="I13" s="33"/>
      <c r="J13" s="34"/>
      <c r="K13" s="35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4"/>
      <c r="W13" s="35"/>
      <c r="X13" s="36"/>
      <c r="Y13" s="33"/>
      <c r="Z13" s="34"/>
      <c r="AA13" s="35"/>
      <c r="AB13" s="36"/>
      <c r="AC13" s="33"/>
      <c r="AD13" s="34"/>
      <c r="AE13" s="35"/>
      <c r="AF13" s="36"/>
      <c r="AG13" s="33"/>
      <c r="AH13" s="34"/>
      <c r="AI13" s="35"/>
      <c r="AJ13" s="36"/>
      <c r="AK13" s="33"/>
      <c r="AL13" s="34"/>
      <c r="AM13" s="35"/>
      <c r="AN13" s="36"/>
      <c r="AO13" s="33"/>
      <c r="AP13" s="34"/>
      <c r="AQ13" s="35"/>
      <c r="AR13" s="36"/>
      <c r="AS13" s="33"/>
      <c r="AT13" s="34"/>
      <c r="AU13" s="35"/>
      <c r="AV13" s="36"/>
      <c r="AW13" s="33"/>
      <c r="AX13" s="34"/>
      <c r="AY13" s="35"/>
      <c r="AZ13" s="36"/>
      <c r="BA13" s="33"/>
      <c r="BB13" s="34"/>
      <c r="BC13" s="35"/>
      <c r="BD13" s="36"/>
      <c r="BE13" s="2"/>
      <c r="BF13" s="2"/>
      <c r="BG13" s="2"/>
      <c r="BH13" s="2"/>
      <c r="BI13" s="2"/>
    </row>
    <row r="14" spans="1:61" ht="23.25" x14ac:dyDescent="0.35">
      <c r="A14" s="25"/>
      <c r="B14" s="32"/>
      <c r="C14" s="17"/>
      <c r="D14" s="17"/>
      <c r="E14" s="33"/>
      <c r="F14" s="34"/>
      <c r="G14" s="35"/>
      <c r="H14" s="36"/>
      <c r="I14" s="33"/>
      <c r="J14" s="34"/>
      <c r="K14" s="35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4"/>
      <c r="W14" s="35"/>
      <c r="X14" s="36"/>
      <c r="Y14" s="33"/>
      <c r="Z14" s="34"/>
      <c r="AA14" s="35"/>
      <c r="AB14" s="36"/>
      <c r="AC14" s="33"/>
      <c r="AD14" s="34"/>
      <c r="AE14" s="35"/>
      <c r="AF14" s="36"/>
      <c r="AG14" s="33"/>
      <c r="AH14" s="34"/>
      <c r="AI14" s="35"/>
      <c r="AJ14" s="36"/>
      <c r="AK14" s="33"/>
      <c r="AL14" s="34"/>
      <c r="AM14" s="35"/>
      <c r="AN14" s="36"/>
      <c r="AO14" s="33"/>
      <c r="AP14" s="34"/>
      <c r="AQ14" s="35"/>
      <c r="AR14" s="36"/>
      <c r="AS14" s="33"/>
      <c r="AT14" s="34"/>
      <c r="AU14" s="35"/>
      <c r="AV14" s="36"/>
      <c r="AW14" s="33"/>
      <c r="AX14" s="34"/>
      <c r="AY14" s="35"/>
      <c r="AZ14" s="36"/>
      <c r="BA14" s="33"/>
      <c r="BB14" s="34"/>
      <c r="BC14" s="35"/>
      <c r="BD14" s="36"/>
      <c r="BE14" s="2"/>
      <c r="BF14" s="2"/>
      <c r="BG14" s="2"/>
      <c r="BH14" s="2"/>
      <c r="BI14" s="2"/>
    </row>
    <row r="15" spans="1:61" ht="23.25" x14ac:dyDescent="0.35">
      <c r="A15" s="25"/>
      <c r="B15" s="32"/>
      <c r="C15" s="17"/>
      <c r="D15" s="17"/>
      <c r="E15" s="33"/>
      <c r="F15" s="34"/>
      <c r="G15" s="35"/>
      <c r="H15" s="36"/>
      <c r="I15" s="33"/>
      <c r="J15" s="34"/>
      <c r="K15" s="35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4"/>
      <c r="W15" s="35"/>
      <c r="X15" s="36"/>
      <c r="Y15" s="33"/>
      <c r="Z15" s="34"/>
      <c r="AA15" s="35"/>
      <c r="AB15" s="36"/>
      <c r="AC15" s="33"/>
      <c r="AD15" s="34"/>
      <c r="AE15" s="35"/>
      <c r="AF15" s="36"/>
      <c r="AG15" s="33"/>
      <c r="AH15" s="34"/>
      <c r="AI15" s="35"/>
      <c r="AJ15" s="36"/>
      <c r="AK15" s="33"/>
      <c r="AL15" s="34"/>
      <c r="AM15" s="35"/>
      <c r="AN15" s="36"/>
      <c r="AO15" s="33"/>
      <c r="AP15" s="34"/>
      <c r="AQ15" s="35"/>
      <c r="AR15" s="36"/>
      <c r="AS15" s="33"/>
      <c r="AT15" s="34"/>
      <c r="AU15" s="35"/>
      <c r="AV15" s="36"/>
      <c r="AW15" s="33"/>
      <c r="AX15" s="34"/>
      <c r="AY15" s="35"/>
      <c r="AZ15" s="36"/>
      <c r="BA15" s="33"/>
      <c r="BB15" s="34"/>
      <c r="BC15" s="35"/>
      <c r="BD15" s="36"/>
      <c r="BE15" s="2"/>
      <c r="BF15" s="2"/>
      <c r="BG15" s="2"/>
      <c r="BH15" s="2"/>
      <c r="BI15" s="2"/>
    </row>
    <row r="16" spans="1:61" ht="23.25" x14ac:dyDescent="0.35">
      <c r="A16" s="25"/>
      <c r="B16" s="32"/>
      <c r="C16" s="17"/>
      <c r="D16" s="17"/>
      <c r="E16" s="33"/>
      <c r="F16" s="34"/>
      <c r="G16" s="35"/>
      <c r="H16" s="36"/>
      <c r="I16" s="33"/>
      <c r="J16" s="34"/>
      <c r="K16" s="35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4"/>
      <c r="W16" s="35"/>
      <c r="X16" s="36"/>
      <c r="Y16" s="33"/>
      <c r="Z16" s="34"/>
      <c r="AA16" s="35"/>
      <c r="AB16" s="36"/>
      <c r="AC16" s="33"/>
      <c r="AD16" s="34"/>
      <c r="AE16" s="35"/>
      <c r="AF16" s="36"/>
      <c r="AG16" s="33"/>
      <c r="AH16" s="34"/>
      <c r="AI16" s="35"/>
      <c r="AJ16" s="36"/>
      <c r="AK16" s="33"/>
      <c r="AL16" s="34"/>
      <c r="AM16" s="35"/>
      <c r="AN16" s="36"/>
      <c r="AO16" s="33"/>
      <c r="AP16" s="34"/>
      <c r="AQ16" s="35"/>
      <c r="AR16" s="36"/>
      <c r="AS16" s="33"/>
      <c r="AT16" s="34"/>
      <c r="AU16" s="35"/>
      <c r="AV16" s="36"/>
      <c r="AW16" s="33"/>
      <c r="AX16" s="34"/>
      <c r="AY16" s="35"/>
      <c r="AZ16" s="36"/>
      <c r="BA16" s="33"/>
      <c r="BB16" s="34"/>
      <c r="BC16" s="35"/>
      <c r="BD16" s="36"/>
      <c r="BE16" s="2"/>
      <c r="BF16" s="2"/>
      <c r="BG16" s="2"/>
      <c r="BH16" s="2"/>
      <c r="BI16" s="2"/>
    </row>
    <row r="17" spans="1:61" ht="23.25" x14ac:dyDescent="0.35">
      <c r="A17" s="25"/>
      <c r="B17" s="32"/>
      <c r="C17" s="17"/>
      <c r="D17" s="17"/>
      <c r="E17" s="33"/>
      <c r="F17" s="34"/>
      <c r="G17" s="35"/>
      <c r="H17" s="36"/>
      <c r="I17" s="33"/>
      <c r="J17" s="34"/>
      <c r="K17" s="35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4"/>
      <c r="W17" s="35"/>
      <c r="X17" s="36"/>
      <c r="Y17" s="33"/>
      <c r="Z17" s="34"/>
      <c r="AA17" s="35"/>
      <c r="AB17" s="36"/>
      <c r="AC17" s="33"/>
      <c r="AD17" s="34"/>
      <c r="AE17" s="35"/>
      <c r="AF17" s="36"/>
      <c r="AG17" s="33"/>
      <c r="AH17" s="34"/>
      <c r="AI17" s="35"/>
      <c r="AJ17" s="36"/>
      <c r="AK17" s="33"/>
      <c r="AL17" s="34"/>
      <c r="AM17" s="35"/>
      <c r="AN17" s="36"/>
      <c r="AO17" s="33"/>
      <c r="AP17" s="34"/>
      <c r="AQ17" s="35"/>
      <c r="AR17" s="36"/>
      <c r="AS17" s="33"/>
      <c r="AT17" s="34"/>
      <c r="AU17" s="35"/>
      <c r="AV17" s="36"/>
      <c r="AW17" s="33"/>
      <c r="AX17" s="34"/>
      <c r="AY17" s="35"/>
      <c r="AZ17" s="36"/>
      <c r="BA17" s="33"/>
      <c r="BB17" s="34"/>
      <c r="BC17" s="35"/>
      <c r="BD17" s="36"/>
      <c r="BE17" s="2"/>
      <c r="BF17" s="2"/>
      <c r="BG17" s="2"/>
      <c r="BH17" s="2"/>
      <c r="BI17" s="2"/>
    </row>
    <row r="18" spans="1:61" ht="23.25" x14ac:dyDescent="0.35">
      <c r="A18" s="25"/>
      <c r="B18" s="32"/>
      <c r="C18" s="17"/>
      <c r="D18" s="17"/>
      <c r="E18" s="33"/>
      <c r="F18" s="34"/>
      <c r="G18" s="35"/>
      <c r="H18" s="36"/>
      <c r="I18" s="33"/>
      <c r="J18" s="34"/>
      <c r="K18" s="35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4"/>
      <c r="W18" s="35"/>
      <c r="X18" s="36"/>
      <c r="Y18" s="33"/>
      <c r="Z18" s="34"/>
      <c r="AA18" s="35"/>
      <c r="AB18" s="36"/>
      <c r="AC18" s="33"/>
      <c r="AD18" s="34"/>
      <c r="AE18" s="35"/>
      <c r="AF18" s="36"/>
      <c r="AG18" s="33"/>
      <c r="AH18" s="34"/>
      <c r="AI18" s="35"/>
      <c r="AJ18" s="36"/>
      <c r="AK18" s="33"/>
      <c r="AL18" s="34"/>
      <c r="AM18" s="35"/>
      <c r="AN18" s="36"/>
      <c r="AO18" s="33"/>
      <c r="AP18" s="34"/>
      <c r="AQ18" s="35"/>
      <c r="AR18" s="36"/>
      <c r="AS18" s="33"/>
      <c r="AT18" s="34"/>
      <c r="AU18" s="35"/>
      <c r="AV18" s="36"/>
      <c r="AW18" s="33"/>
      <c r="AX18" s="34"/>
      <c r="AY18" s="35"/>
      <c r="AZ18" s="36"/>
      <c r="BA18" s="33"/>
      <c r="BB18" s="34"/>
      <c r="BC18" s="35"/>
      <c r="BD18" s="36"/>
      <c r="BE18" s="2"/>
      <c r="BF18" s="2"/>
      <c r="BG18" s="2"/>
      <c r="BH18" s="2"/>
      <c r="BI18" s="2"/>
    </row>
    <row r="19" spans="1:61" ht="23.25" x14ac:dyDescent="0.35">
      <c r="A19" s="25"/>
      <c r="B19" s="32"/>
      <c r="C19" s="17"/>
      <c r="D19" s="17"/>
      <c r="E19" s="33"/>
      <c r="F19" s="34"/>
      <c r="G19" s="35"/>
      <c r="H19" s="36"/>
      <c r="I19" s="33"/>
      <c r="J19" s="34"/>
      <c r="K19" s="35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4"/>
      <c r="W19" s="35"/>
      <c r="X19" s="36"/>
      <c r="Y19" s="33"/>
      <c r="Z19" s="34"/>
      <c r="AA19" s="35"/>
      <c r="AB19" s="36"/>
      <c r="AC19" s="33"/>
      <c r="AD19" s="34"/>
      <c r="AE19" s="35"/>
      <c r="AF19" s="36"/>
      <c r="AG19" s="33"/>
      <c r="AH19" s="34"/>
      <c r="AI19" s="35"/>
      <c r="AJ19" s="36"/>
      <c r="AK19" s="33"/>
      <c r="AL19" s="34"/>
      <c r="AM19" s="35"/>
      <c r="AN19" s="36"/>
      <c r="AO19" s="33"/>
      <c r="AP19" s="34"/>
      <c r="AQ19" s="35"/>
      <c r="AR19" s="36"/>
      <c r="AS19" s="33"/>
      <c r="AT19" s="34"/>
      <c r="AU19" s="35"/>
      <c r="AV19" s="36"/>
      <c r="AW19" s="33"/>
      <c r="AX19" s="34"/>
      <c r="AY19" s="35"/>
      <c r="AZ19" s="36"/>
      <c r="BA19" s="33"/>
      <c r="BB19" s="34"/>
      <c r="BC19" s="35"/>
      <c r="BD19" s="36"/>
      <c r="BE19" s="2"/>
      <c r="BF19" s="2"/>
      <c r="BG19" s="2"/>
      <c r="BH19" s="2"/>
      <c r="BI19" s="2"/>
    </row>
    <row r="20" spans="1:61" ht="23.25" x14ac:dyDescent="0.35">
      <c r="A20" s="25"/>
      <c r="B20" s="32"/>
      <c r="C20" s="17"/>
      <c r="D20" s="17"/>
      <c r="E20" s="33"/>
      <c r="F20" s="34"/>
      <c r="G20" s="35"/>
      <c r="H20" s="36"/>
      <c r="I20" s="33"/>
      <c r="J20" s="34"/>
      <c r="K20" s="35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4"/>
      <c r="W20" s="35"/>
      <c r="X20" s="36"/>
      <c r="Y20" s="33"/>
      <c r="Z20" s="34"/>
      <c r="AA20" s="35"/>
      <c r="AB20" s="36"/>
      <c r="AC20" s="33"/>
      <c r="AD20" s="34"/>
      <c r="AE20" s="35"/>
      <c r="AF20" s="36"/>
      <c r="AG20" s="33"/>
      <c r="AH20" s="34"/>
      <c r="AI20" s="35"/>
      <c r="AJ20" s="36"/>
      <c r="AK20" s="33"/>
      <c r="AL20" s="34"/>
      <c r="AM20" s="35"/>
      <c r="AN20" s="36"/>
      <c r="AO20" s="33"/>
      <c r="AP20" s="34"/>
      <c r="AQ20" s="35"/>
      <c r="AR20" s="36"/>
      <c r="AS20" s="33"/>
      <c r="AT20" s="34"/>
      <c r="AU20" s="35"/>
      <c r="AV20" s="36"/>
      <c r="AW20" s="33"/>
      <c r="AX20" s="34"/>
      <c r="AY20" s="35"/>
      <c r="AZ20" s="36"/>
      <c r="BA20" s="33"/>
      <c r="BB20" s="34"/>
      <c r="BC20" s="35"/>
      <c r="BD20" s="36"/>
      <c r="BE20" s="2"/>
      <c r="BF20" s="2"/>
      <c r="BG20" s="2"/>
      <c r="BH20" s="2"/>
      <c r="BI20" s="2"/>
    </row>
    <row r="21" spans="1:61" ht="23.25" x14ac:dyDescent="0.35">
      <c r="A21" s="25"/>
      <c r="B21" s="32"/>
      <c r="C21" s="17"/>
      <c r="D21" s="17"/>
      <c r="E21" s="33"/>
      <c r="F21" s="34"/>
      <c r="G21" s="35"/>
      <c r="H21" s="36"/>
      <c r="I21" s="33"/>
      <c r="J21" s="34"/>
      <c r="K21" s="35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4"/>
      <c r="W21" s="35"/>
      <c r="X21" s="36"/>
      <c r="Y21" s="33"/>
      <c r="Z21" s="34"/>
      <c r="AA21" s="35"/>
      <c r="AB21" s="36"/>
      <c r="AC21" s="33"/>
      <c r="AD21" s="34"/>
      <c r="AE21" s="35"/>
      <c r="AF21" s="36"/>
      <c r="AG21" s="33"/>
      <c r="AH21" s="34"/>
      <c r="AI21" s="35"/>
      <c r="AJ21" s="36"/>
      <c r="AK21" s="33"/>
      <c r="AL21" s="34"/>
      <c r="AM21" s="35"/>
      <c r="AN21" s="36"/>
      <c r="AO21" s="33"/>
      <c r="AP21" s="34"/>
      <c r="AQ21" s="35"/>
      <c r="AR21" s="36"/>
      <c r="AS21" s="33"/>
      <c r="AT21" s="34"/>
      <c r="AU21" s="35"/>
      <c r="AV21" s="36"/>
      <c r="AW21" s="33"/>
      <c r="AX21" s="34"/>
      <c r="AY21" s="35"/>
      <c r="AZ21" s="36"/>
      <c r="BA21" s="33"/>
      <c r="BB21" s="34"/>
      <c r="BC21" s="35"/>
      <c r="BD21" s="36"/>
      <c r="BE21" s="2"/>
      <c r="BF21" s="2"/>
      <c r="BG21" s="2"/>
      <c r="BH21" s="2"/>
      <c r="BI21" s="2"/>
    </row>
    <row r="22" spans="1:61" ht="23.25" x14ac:dyDescent="0.35">
      <c r="A22" s="25"/>
      <c r="B22" s="32"/>
      <c r="C22" s="17"/>
      <c r="D22" s="17"/>
      <c r="E22" s="33"/>
      <c r="F22" s="34"/>
      <c r="G22" s="35"/>
      <c r="H22" s="36"/>
      <c r="I22" s="33"/>
      <c r="J22" s="34"/>
      <c r="K22" s="35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4"/>
      <c r="W22" s="35"/>
      <c r="X22" s="36"/>
      <c r="Y22" s="33"/>
      <c r="Z22" s="34"/>
      <c r="AA22" s="35"/>
      <c r="AB22" s="36"/>
      <c r="AC22" s="33"/>
      <c r="AD22" s="34"/>
      <c r="AE22" s="35"/>
      <c r="AF22" s="36"/>
      <c r="AG22" s="33"/>
      <c r="AH22" s="34"/>
      <c r="AI22" s="35"/>
      <c r="AJ22" s="36"/>
      <c r="AK22" s="33"/>
      <c r="AL22" s="34"/>
      <c r="AM22" s="35"/>
      <c r="AN22" s="36"/>
      <c r="AO22" s="33"/>
      <c r="AP22" s="34"/>
      <c r="AQ22" s="35"/>
      <c r="AR22" s="36"/>
      <c r="AS22" s="33"/>
      <c r="AT22" s="34"/>
      <c r="AU22" s="35"/>
      <c r="AV22" s="36"/>
      <c r="AW22" s="33"/>
      <c r="AX22" s="34"/>
      <c r="AY22" s="35"/>
      <c r="AZ22" s="36"/>
      <c r="BA22" s="33"/>
      <c r="BB22" s="34"/>
      <c r="BC22" s="35"/>
      <c r="BD22" s="36"/>
      <c r="BE22" s="2"/>
      <c r="BF22" s="2"/>
      <c r="BG22" s="2"/>
      <c r="BH22" s="2"/>
      <c r="BI22" s="2"/>
    </row>
    <row r="23" spans="1:61" ht="23.25" x14ac:dyDescent="0.35">
      <c r="A23" s="25"/>
      <c r="B23" s="32"/>
      <c r="C23" s="17"/>
      <c r="D23" s="17"/>
      <c r="E23" s="33"/>
      <c r="F23" s="34"/>
      <c r="G23" s="35"/>
      <c r="H23" s="36"/>
      <c r="I23" s="33"/>
      <c r="J23" s="34"/>
      <c r="K23" s="35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4"/>
      <c r="W23" s="35"/>
      <c r="X23" s="36"/>
      <c r="Y23" s="33"/>
      <c r="Z23" s="34"/>
      <c r="AA23" s="35"/>
      <c r="AB23" s="36"/>
      <c r="AC23" s="33"/>
      <c r="AD23" s="34"/>
      <c r="AE23" s="35"/>
      <c r="AF23" s="36"/>
      <c r="AG23" s="33"/>
      <c r="AH23" s="34"/>
      <c r="AI23" s="35"/>
      <c r="AJ23" s="36"/>
      <c r="AK23" s="33"/>
      <c r="AL23" s="34"/>
      <c r="AM23" s="35"/>
      <c r="AN23" s="36"/>
      <c r="AO23" s="33"/>
      <c r="AP23" s="34"/>
      <c r="AQ23" s="35"/>
      <c r="AR23" s="36"/>
      <c r="AS23" s="33"/>
      <c r="AT23" s="34"/>
      <c r="AU23" s="35"/>
      <c r="AV23" s="36"/>
      <c r="AW23" s="33"/>
      <c r="AX23" s="34"/>
      <c r="AY23" s="35"/>
      <c r="AZ23" s="36"/>
      <c r="BA23" s="33"/>
      <c r="BB23" s="34"/>
      <c r="BC23" s="35"/>
      <c r="BD23" s="36"/>
      <c r="BE23" s="2"/>
      <c r="BF23" s="2"/>
      <c r="BG23" s="2"/>
      <c r="BH23" s="2"/>
      <c r="BI23" s="2"/>
    </row>
    <row r="24" spans="1:61" ht="23.25" x14ac:dyDescent="0.35">
      <c r="A24" s="25"/>
      <c r="B24" s="32"/>
      <c r="C24" s="17"/>
      <c r="D24" s="17"/>
      <c r="E24" s="33"/>
      <c r="F24" s="34"/>
      <c r="G24" s="35"/>
      <c r="H24" s="36"/>
      <c r="I24" s="33"/>
      <c r="J24" s="34"/>
      <c r="K24" s="35"/>
      <c r="L24" s="36"/>
      <c r="M24" s="33"/>
      <c r="N24" s="34"/>
      <c r="O24" s="35"/>
      <c r="P24" s="36"/>
      <c r="Q24" s="33"/>
      <c r="R24" s="34"/>
      <c r="S24" s="35"/>
      <c r="T24" s="36"/>
      <c r="U24" s="33"/>
      <c r="V24" s="34"/>
      <c r="W24" s="35"/>
      <c r="X24" s="36"/>
      <c r="Y24" s="33"/>
      <c r="Z24" s="34"/>
      <c r="AA24" s="35"/>
      <c r="AB24" s="36"/>
      <c r="AC24" s="33"/>
      <c r="AD24" s="34"/>
      <c r="AE24" s="35"/>
      <c r="AF24" s="36"/>
      <c r="AG24" s="33"/>
      <c r="AH24" s="34"/>
      <c r="AI24" s="35"/>
      <c r="AJ24" s="36"/>
      <c r="AK24" s="33"/>
      <c r="AL24" s="34"/>
      <c r="AM24" s="35"/>
      <c r="AN24" s="36"/>
      <c r="AO24" s="33"/>
      <c r="AP24" s="34"/>
      <c r="AQ24" s="35"/>
      <c r="AR24" s="36"/>
      <c r="AS24" s="33"/>
      <c r="AT24" s="34"/>
      <c r="AU24" s="35"/>
      <c r="AV24" s="36"/>
      <c r="AW24" s="33"/>
      <c r="AX24" s="34"/>
      <c r="AY24" s="35"/>
      <c r="AZ24" s="36"/>
      <c r="BA24" s="33"/>
      <c r="BB24" s="34"/>
      <c r="BC24" s="35"/>
      <c r="BD24" s="36"/>
      <c r="BE24" s="2"/>
      <c r="BF24" s="2"/>
      <c r="BG24" s="2"/>
      <c r="BH24" s="2"/>
      <c r="BI24" s="2"/>
    </row>
    <row r="25" spans="1:61" ht="23.25" x14ac:dyDescent="0.35">
      <c r="A25" s="25"/>
      <c r="B25" s="32"/>
      <c r="C25" s="17"/>
      <c r="D25" s="17"/>
      <c r="E25" s="33"/>
      <c r="F25" s="34"/>
      <c r="G25" s="35"/>
      <c r="H25" s="36"/>
      <c r="I25" s="33"/>
      <c r="J25" s="34"/>
      <c r="K25" s="35"/>
      <c r="L25" s="36"/>
      <c r="M25" s="33"/>
      <c r="N25" s="34"/>
      <c r="O25" s="35"/>
      <c r="P25" s="36"/>
      <c r="Q25" s="33"/>
      <c r="R25" s="34"/>
      <c r="S25" s="35"/>
      <c r="T25" s="36"/>
      <c r="U25" s="33"/>
      <c r="V25" s="34"/>
      <c r="W25" s="35"/>
      <c r="X25" s="36"/>
      <c r="Y25" s="33"/>
      <c r="Z25" s="34"/>
      <c r="AA25" s="35"/>
      <c r="AB25" s="36"/>
      <c r="AC25" s="33"/>
      <c r="AD25" s="34"/>
      <c r="AE25" s="35"/>
      <c r="AF25" s="36"/>
      <c r="AG25" s="33"/>
      <c r="AH25" s="34"/>
      <c r="AI25" s="35"/>
      <c r="AJ25" s="36"/>
      <c r="AK25" s="33"/>
      <c r="AL25" s="34"/>
      <c r="AM25" s="35"/>
      <c r="AN25" s="36"/>
      <c r="AO25" s="33"/>
      <c r="AP25" s="34"/>
      <c r="AQ25" s="35"/>
      <c r="AR25" s="36"/>
      <c r="AS25" s="33"/>
      <c r="AT25" s="34"/>
      <c r="AU25" s="35"/>
      <c r="AV25" s="36"/>
      <c r="AW25" s="33"/>
      <c r="AX25" s="34"/>
      <c r="AY25" s="35"/>
      <c r="AZ25" s="36"/>
      <c r="BA25" s="33"/>
      <c r="BB25" s="34"/>
      <c r="BC25" s="35"/>
      <c r="BD25" s="36"/>
      <c r="BE25" s="2"/>
      <c r="BF25" s="2"/>
      <c r="BG25" s="2"/>
      <c r="BH25" s="2"/>
      <c r="BI25" s="2"/>
    </row>
    <row r="26" spans="1:61" ht="23.25" x14ac:dyDescent="0.35">
      <c r="A26" s="25"/>
      <c r="B26" s="32"/>
      <c r="C26" s="17"/>
      <c r="D26" s="17"/>
      <c r="E26" s="33"/>
      <c r="F26" s="34"/>
      <c r="G26" s="35"/>
      <c r="H26" s="36"/>
      <c r="I26" s="33"/>
      <c r="J26" s="34"/>
      <c r="K26" s="35"/>
      <c r="L26" s="36"/>
      <c r="M26" s="33"/>
      <c r="N26" s="34"/>
      <c r="O26" s="35"/>
      <c r="P26" s="36"/>
      <c r="Q26" s="33"/>
      <c r="R26" s="34"/>
      <c r="S26" s="35"/>
      <c r="T26" s="36"/>
      <c r="U26" s="33"/>
      <c r="V26" s="34"/>
      <c r="W26" s="35"/>
      <c r="X26" s="36"/>
      <c r="Y26" s="33"/>
      <c r="Z26" s="34"/>
      <c r="AA26" s="35"/>
      <c r="AB26" s="36"/>
      <c r="AC26" s="33"/>
      <c r="AD26" s="34"/>
      <c r="AE26" s="35"/>
      <c r="AF26" s="36"/>
      <c r="AG26" s="33"/>
      <c r="AH26" s="34"/>
      <c r="AI26" s="35"/>
      <c r="AJ26" s="36"/>
      <c r="AK26" s="33"/>
      <c r="AL26" s="34"/>
      <c r="AM26" s="35"/>
      <c r="AN26" s="36"/>
      <c r="AO26" s="33"/>
      <c r="AP26" s="34"/>
      <c r="AQ26" s="35"/>
      <c r="AR26" s="36"/>
      <c r="AS26" s="33"/>
      <c r="AT26" s="34"/>
      <c r="AU26" s="35"/>
      <c r="AV26" s="36"/>
      <c r="AW26" s="33"/>
      <c r="AX26" s="34"/>
      <c r="AY26" s="35"/>
      <c r="AZ26" s="36"/>
      <c r="BA26" s="33"/>
      <c r="BB26" s="34"/>
      <c r="BC26" s="35"/>
      <c r="BD26" s="36"/>
      <c r="BE26" s="2"/>
      <c r="BF26" s="2"/>
      <c r="BG26" s="2"/>
      <c r="BH26" s="2"/>
      <c r="BI26" s="2"/>
    </row>
    <row r="27" spans="1:61" ht="23.25" x14ac:dyDescent="0.35">
      <c r="A27" s="25"/>
      <c r="B27" s="32"/>
      <c r="C27" s="17"/>
      <c r="D27" s="17"/>
      <c r="E27" s="33"/>
      <c r="F27" s="34"/>
      <c r="G27" s="35"/>
      <c r="H27" s="36"/>
      <c r="I27" s="33"/>
      <c r="J27" s="34"/>
      <c r="K27" s="35"/>
      <c r="L27" s="36"/>
      <c r="M27" s="33"/>
      <c r="N27" s="34"/>
      <c r="O27" s="35"/>
      <c r="P27" s="36"/>
      <c r="Q27" s="33"/>
      <c r="R27" s="34"/>
      <c r="S27" s="35"/>
      <c r="T27" s="36"/>
      <c r="U27" s="33"/>
      <c r="V27" s="34"/>
      <c r="W27" s="35"/>
      <c r="X27" s="36"/>
      <c r="Y27" s="33"/>
      <c r="Z27" s="34"/>
      <c r="AA27" s="35"/>
      <c r="AB27" s="36"/>
      <c r="AC27" s="33"/>
      <c r="AD27" s="34"/>
      <c r="AE27" s="35"/>
      <c r="AF27" s="36"/>
      <c r="AG27" s="33"/>
      <c r="AH27" s="34"/>
      <c r="AI27" s="35"/>
      <c r="AJ27" s="36"/>
      <c r="AK27" s="33"/>
      <c r="AL27" s="34"/>
      <c r="AM27" s="35"/>
      <c r="AN27" s="36"/>
      <c r="AO27" s="33"/>
      <c r="AP27" s="34"/>
      <c r="AQ27" s="35"/>
      <c r="AR27" s="36"/>
      <c r="AS27" s="33"/>
      <c r="AT27" s="34"/>
      <c r="AU27" s="35"/>
      <c r="AV27" s="36"/>
      <c r="AW27" s="33"/>
      <c r="AX27" s="34"/>
      <c r="AY27" s="35"/>
      <c r="AZ27" s="36"/>
      <c r="BA27" s="33"/>
      <c r="BB27" s="34"/>
      <c r="BC27" s="35"/>
      <c r="BD27" s="36"/>
      <c r="BE27" s="2"/>
      <c r="BF27" s="2"/>
      <c r="BG27" s="2"/>
      <c r="BH27" s="2"/>
      <c r="BI27" s="2"/>
    </row>
    <row r="28" spans="1:61" ht="23.25" x14ac:dyDescent="0.35">
      <c r="A28" s="25"/>
      <c r="B28" s="32"/>
      <c r="C28" s="17"/>
      <c r="D28" s="17"/>
      <c r="E28" s="33"/>
      <c r="F28" s="34"/>
      <c r="G28" s="35"/>
      <c r="H28" s="36"/>
      <c r="I28" s="33"/>
      <c r="J28" s="34"/>
      <c r="K28" s="35"/>
      <c r="L28" s="36"/>
      <c r="M28" s="33"/>
      <c r="N28" s="34"/>
      <c r="O28" s="35"/>
      <c r="P28" s="36"/>
      <c r="Q28" s="33"/>
      <c r="R28" s="34"/>
      <c r="S28" s="35"/>
      <c r="T28" s="36"/>
      <c r="U28" s="33"/>
      <c r="V28" s="34"/>
      <c r="W28" s="35"/>
      <c r="X28" s="36"/>
      <c r="Y28" s="33"/>
      <c r="Z28" s="34"/>
      <c r="AA28" s="35"/>
      <c r="AB28" s="36"/>
      <c r="AC28" s="33"/>
      <c r="AD28" s="34"/>
      <c r="AE28" s="35"/>
      <c r="AF28" s="36"/>
      <c r="AG28" s="33"/>
      <c r="AH28" s="34"/>
      <c r="AI28" s="35"/>
      <c r="AJ28" s="36"/>
      <c r="AK28" s="33"/>
      <c r="AL28" s="34"/>
      <c r="AM28" s="35"/>
      <c r="AN28" s="36"/>
      <c r="AO28" s="33"/>
      <c r="AP28" s="34"/>
      <c r="AQ28" s="35"/>
      <c r="AR28" s="36"/>
      <c r="AS28" s="33"/>
      <c r="AT28" s="34"/>
      <c r="AU28" s="35"/>
      <c r="AV28" s="36"/>
      <c r="AW28" s="33"/>
      <c r="AX28" s="34"/>
      <c r="AY28" s="35"/>
      <c r="AZ28" s="36"/>
      <c r="BA28" s="33"/>
      <c r="BB28" s="34"/>
      <c r="BC28" s="35"/>
      <c r="BD28" s="36"/>
      <c r="BE28" s="2"/>
      <c r="BF28" s="2"/>
      <c r="BG28" s="2"/>
      <c r="BH28" s="2"/>
      <c r="BI28" s="2"/>
    </row>
    <row r="29" spans="1:61" ht="23.25" x14ac:dyDescent="0.35">
      <c r="A29" s="25"/>
      <c r="B29" s="32"/>
      <c r="C29" s="17"/>
      <c r="D29" s="17"/>
      <c r="E29" s="33"/>
      <c r="F29" s="34"/>
      <c r="G29" s="35"/>
      <c r="H29" s="36"/>
      <c r="I29" s="33"/>
      <c r="J29" s="34"/>
      <c r="K29" s="35"/>
      <c r="L29" s="36"/>
      <c r="M29" s="33"/>
      <c r="N29" s="34"/>
      <c r="O29" s="35"/>
      <c r="P29" s="36"/>
      <c r="Q29" s="33"/>
      <c r="R29" s="34"/>
      <c r="S29" s="35"/>
      <c r="T29" s="36"/>
      <c r="U29" s="33"/>
      <c r="V29" s="34"/>
      <c r="W29" s="35"/>
      <c r="X29" s="36"/>
      <c r="Y29" s="33"/>
      <c r="Z29" s="34"/>
      <c r="AA29" s="35"/>
      <c r="AB29" s="36"/>
      <c r="AC29" s="33"/>
      <c r="AD29" s="34"/>
      <c r="AE29" s="35"/>
      <c r="AF29" s="36"/>
      <c r="AG29" s="33"/>
      <c r="AH29" s="34"/>
      <c r="AI29" s="35"/>
      <c r="AJ29" s="36"/>
      <c r="AK29" s="33"/>
      <c r="AL29" s="34"/>
      <c r="AM29" s="35"/>
      <c r="AN29" s="36"/>
      <c r="AO29" s="33"/>
      <c r="AP29" s="34"/>
      <c r="AQ29" s="35"/>
      <c r="AR29" s="36"/>
      <c r="AS29" s="33"/>
      <c r="AT29" s="34"/>
      <c r="AU29" s="35"/>
      <c r="AV29" s="36"/>
      <c r="AW29" s="33"/>
      <c r="AX29" s="34"/>
      <c r="AY29" s="35"/>
      <c r="AZ29" s="36"/>
      <c r="BA29" s="33"/>
      <c r="BB29" s="34"/>
      <c r="BC29" s="35"/>
      <c r="BD29" s="36"/>
      <c r="BE29" s="2"/>
      <c r="BF29" s="2"/>
      <c r="BG29" s="2"/>
      <c r="BH29" s="2"/>
      <c r="BI29" s="2"/>
    </row>
    <row r="30" spans="1:61" ht="23.25" x14ac:dyDescent="0.35">
      <c r="A30" s="25"/>
      <c r="B30" s="32"/>
      <c r="C30" s="17"/>
      <c r="D30" s="17"/>
      <c r="E30" s="33"/>
      <c r="F30" s="34"/>
      <c r="G30" s="35"/>
      <c r="H30" s="36"/>
      <c r="I30" s="33"/>
      <c r="J30" s="34"/>
      <c r="K30" s="35"/>
      <c r="L30" s="36"/>
      <c r="M30" s="33"/>
      <c r="N30" s="34"/>
      <c r="O30" s="35"/>
      <c r="P30" s="36"/>
      <c r="Q30" s="33"/>
      <c r="R30" s="34"/>
      <c r="S30" s="35"/>
      <c r="T30" s="36"/>
      <c r="U30" s="33"/>
      <c r="V30" s="34"/>
      <c r="W30" s="35"/>
      <c r="X30" s="36"/>
      <c r="Y30" s="33"/>
      <c r="Z30" s="34"/>
      <c r="AA30" s="35"/>
      <c r="AB30" s="36"/>
      <c r="AC30" s="33"/>
      <c r="AD30" s="34"/>
      <c r="AE30" s="35"/>
      <c r="AF30" s="36"/>
      <c r="AG30" s="33"/>
      <c r="AH30" s="34"/>
      <c r="AI30" s="35"/>
      <c r="AJ30" s="36"/>
      <c r="AK30" s="33"/>
      <c r="AL30" s="34"/>
      <c r="AM30" s="35"/>
      <c r="AN30" s="36"/>
      <c r="AO30" s="33"/>
      <c r="AP30" s="34"/>
      <c r="AQ30" s="35"/>
      <c r="AR30" s="36"/>
      <c r="AS30" s="33"/>
      <c r="AT30" s="34"/>
      <c r="AU30" s="35"/>
      <c r="AV30" s="36"/>
      <c r="AW30" s="33"/>
      <c r="AX30" s="34"/>
      <c r="AY30" s="35"/>
      <c r="AZ30" s="36"/>
      <c r="BA30" s="33"/>
      <c r="BB30" s="34"/>
      <c r="BC30" s="35"/>
      <c r="BD30" s="36"/>
      <c r="BE30" s="2"/>
      <c r="BF30" s="2"/>
      <c r="BG30" s="2"/>
      <c r="BH30" s="2"/>
      <c r="BI30" s="2"/>
    </row>
    <row r="31" spans="1:61" ht="23.25" x14ac:dyDescent="0.35">
      <c r="A31" s="25"/>
      <c r="B31" s="32"/>
      <c r="C31" s="17"/>
      <c r="D31" s="17"/>
      <c r="E31" s="33"/>
      <c r="F31" s="34"/>
      <c r="G31" s="35"/>
      <c r="H31" s="36"/>
      <c r="I31" s="33"/>
      <c r="J31" s="34"/>
      <c r="K31" s="35"/>
      <c r="L31" s="36"/>
      <c r="M31" s="33"/>
      <c r="N31" s="34"/>
      <c r="O31" s="35"/>
      <c r="P31" s="36"/>
      <c r="Q31" s="33"/>
      <c r="R31" s="34"/>
      <c r="S31" s="35"/>
      <c r="T31" s="36"/>
      <c r="U31" s="33"/>
      <c r="V31" s="34"/>
      <c r="W31" s="35"/>
      <c r="X31" s="36"/>
      <c r="Y31" s="33"/>
      <c r="Z31" s="34"/>
      <c r="AA31" s="35"/>
      <c r="AB31" s="36"/>
      <c r="AC31" s="33"/>
      <c r="AD31" s="34"/>
      <c r="AE31" s="35"/>
      <c r="AF31" s="36"/>
      <c r="AG31" s="33"/>
      <c r="AH31" s="34"/>
      <c r="AI31" s="35"/>
      <c r="AJ31" s="36"/>
      <c r="AK31" s="33"/>
      <c r="AL31" s="34"/>
      <c r="AM31" s="35"/>
      <c r="AN31" s="36"/>
      <c r="AO31" s="33"/>
      <c r="AP31" s="34"/>
      <c r="AQ31" s="35"/>
      <c r="AR31" s="36"/>
      <c r="AS31" s="33"/>
      <c r="AT31" s="34"/>
      <c r="AU31" s="35"/>
      <c r="AV31" s="36"/>
      <c r="AW31" s="33"/>
      <c r="AX31" s="34"/>
      <c r="AY31" s="35"/>
      <c r="AZ31" s="36"/>
      <c r="BA31" s="33"/>
      <c r="BB31" s="34"/>
      <c r="BC31" s="35"/>
      <c r="BD31" s="36"/>
      <c r="BE31" s="2"/>
      <c r="BF31" s="2"/>
      <c r="BG31" s="2"/>
      <c r="BH31" s="2"/>
      <c r="BI31" s="2"/>
    </row>
    <row r="32" spans="1:61" ht="23.25" x14ac:dyDescent="0.35">
      <c r="A32" s="25"/>
      <c r="B32" s="32"/>
      <c r="C32" s="17"/>
      <c r="D32" s="17"/>
      <c r="E32" s="33"/>
      <c r="F32" s="34"/>
      <c r="G32" s="35"/>
      <c r="H32" s="36"/>
      <c r="I32" s="33"/>
      <c r="J32" s="34"/>
      <c r="K32" s="35"/>
      <c r="L32" s="36"/>
      <c r="M32" s="33"/>
      <c r="N32" s="34"/>
      <c r="O32" s="35"/>
      <c r="P32" s="36"/>
      <c r="Q32" s="33"/>
      <c r="R32" s="34"/>
      <c r="S32" s="35"/>
      <c r="T32" s="36"/>
      <c r="U32" s="33"/>
      <c r="V32" s="34"/>
      <c r="W32" s="35"/>
      <c r="X32" s="36"/>
      <c r="Y32" s="33"/>
      <c r="Z32" s="34"/>
      <c r="AA32" s="35"/>
      <c r="AB32" s="36"/>
      <c r="AC32" s="33"/>
      <c r="AD32" s="34"/>
      <c r="AE32" s="35"/>
      <c r="AF32" s="36"/>
      <c r="AG32" s="33"/>
      <c r="AH32" s="34"/>
      <c r="AI32" s="35"/>
      <c r="AJ32" s="36"/>
      <c r="AK32" s="33"/>
      <c r="AL32" s="34"/>
      <c r="AM32" s="35"/>
      <c r="AN32" s="36"/>
      <c r="AO32" s="33"/>
      <c r="AP32" s="34"/>
      <c r="AQ32" s="35"/>
      <c r="AR32" s="36"/>
      <c r="AS32" s="33"/>
      <c r="AT32" s="34"/>
      <c r="AU32" s="35"/>
      <c r="AV32" s="36"/>
      <c r="AW32" s="33"/>
      <c r="AX32" s="34"/>
      <c r="AY32" s="35"/>
      <c r="AZ32" s="36"/>
      <c r="BA32" s="33"/>
      <c r="BB32" s="34"/>
      <c r="BC32" s="35"/>
      <c r="BD32" s="36"/>
      <c r="BE32" s="2"/>
      <c r="BF32" s="2"/>
      <c r="BG32" s="2"/>
      <c r="BH32" s="2"/>
      <c r="BI32" s="2"/>
    </row>
    <row r="33" spans="1:61" ht="23.25" x14ac:dyDescent="0.35">
      <c r="A33" s="25"/>
      <c r="B33" s="32"/>
      <c r="C33" s="17"/>
      <c r="D33" s="17"/>
      <c r="E33" s="33"/>
      <c r="F33" s="34"/>
      <c r="G33" s="35"/>
      <c r="H33" s="36"/>
      <c r="I33" s="33"/>
      <c r="J33" s="34"/>
      <c r="K33" s="35"/>
      <c r="L33" s="36"/>
      <c r="M33" s="33"/>
      <c r="N33" s="34"/>
      <c r="O33" s="35"/>
      <c r="P33" s="36"/>
      <c r="Q33" s="33"/>
      <c r="R33" s="34"/>
      <c r="S33" s="35"/>
      <c r="T33" s="36"/>
      <c r="U33" s="33"/>
      <c r="V33" s="34"/>
      <c r="W33" s="35"/>
      <c r="X33" s="36"/>
      <c r="Y33" s="33"/>
      <c r="Z33" s="34"/>
      <c r="AA33" s="35"/>
      <c r="AB33" s="36"/>
      <c r="AC33" s="33"/>
      <c r="AD33" s="34"/>
      <c r="AE33" s="35"/>
      <c r="AF33" s="36"/>
      <c r="AG33" s="33"/>
      <c r="AH33" s="34"/>
      <c r="AI33" s="35"/>
      <c r="AJ33" s="36"/>
      <c r="AK33" s="33"/>
      <c r="AL33" s="34"/>
      <c r="AM33" s="35"/>
      <c r="AN33" s="36"/>
      <c r="AO33" s="33"/>
      <c r="AP33" s="34"/>
      <c r="AQ33" s="35"/>
      <c r="AR33" s="36"/>
      <c r="AS33" s="33"/>
      <c r="AT33" s="34"/>
      <c r="AU33" s="35"/>
      <c r="AV33" s="36"/>
      <c r="AW33" s="33"/>
      <c r="AX33" s="34"/>
      <c r="AY33" s="35"/>
      <c r="AZ33" s="36"/>
      <c r="BA33" s="33"/>
      <c r="BB33" s="34"/>
      <c r="BC33" s="35"/>
      <c r="BD33" s="36"/>
      <c r="BE33" s="2"/>
      <c r="BF33" s="2"/>
      <c r="BG33" s="2"/>
      <c r="BH33" s="2"/>
      <c r="BI33" s="2"/>
    </row>
    <row r="34" spans="1:61" ht="23.25" x14ac:dyDescent="0.35">
      <c r="A34" s="25"/>
      <c r="B34" s="32"/>
      <c r="C34" s="17"/>
      <c r="D34" s="17"/>
      <c r="E34" s="33"/>
      <c r="F34" s="34"/>
      <c r="G34" s="35"/>
      <c r="H34" s="36"/>
      <c r="I34" s="33"/>
      <c r="J34" s="34"/>
      <c r="K34" s="35"/>
      <c r="L34" s="36"/>
      <c r="M34" s="33"/>
      <c r="N34" s="34"/>
      <c r="O34" s="35"/>
      <c r="P34" s="36"/>
      <c r="Q34" s="33"/>
      <c r="R34" s="34"/>
      <c r="S34" s="35"/>
      <c r="T34" s="36"/>
      <c r="U34" s="33"/>
      <c r="V34" s="34"/>
      <c r="W34" s="35"/>
      <c r="X34" s="36"/>
      <c r="Y34" s="33"/>
      <c r="Z34" s="34"/>
      <c r="AA34" s="35"/>
      <c r="AB34" s="36"/>
      <c r="AC34" s="33"/>
      <c r="AD34" s="34"/>
      <c r="AE34" s="35"/>
      <c r="AF34" s="36"/>
      <c r="AG34" s="33"/>
      <c r="AH34" s="34"/>
      <c r="AI34" s="35"/>
      <c r="AJ34" s="36"/>
      <c r="AK34" s="33"/>
      <c r="AL34" s="34"/>
      <c r="AM34" s="35"/>
      <c r="AN34" s="36"/>
      <c r="AO34" s="33"/>
      <c r="AP34" s="34"/>
      <c r="AQ34" s="35"/>
      <c r="AR34" s="36"/>
      <c r="AS34" s="33"/>
      <c r="AT34" s="34"/>
      <c r="AU34" s="35"/>
      <c r="AV34" s="36"/>
      <c r="AW34" s="33"/>
      <c r="AX34" s="34"/>
      <c r="AY34" s="35"/>
      <c r="AZ34" s="36"/>
      <c r="BA34" s="33"/>
      <c r="BB34" s="34"/>
      <c r="BC34" s="35"/>
      <c r="BD34" s="36"/>
      <c r="BE34" s="2"/>
      <c r="BF34" s="2"/>
      <c r="BG34" s="2"/>
      <c r="BH34" s="2"/>
      <c r="BI34" s="2"/>
    </row>
    <row r="35" spans="1:61" ht="23.25" x14ac:dyDescent="0.35">
      <c r="A35" s="25"/>
      <c r="B35" s="32"/>
      <c r="C35" s="17"/>
      <c r="D35" s="17"/>
      <c r="E35" s="33"/>
      <c r="F35" s="34"/>
      <c r="G35" s="35"/>
      <c r="H35" s="36"/>
      <c r="I35" s="33"/>
      <c r="J35" s="34"/>
      <c r="K35" s="35"/>
      <c r="L35" s="36"/>
      <c r="M35" s="33"/>
      <c r="N35" s="34"/>
      <c r="O35" s="35"/>
      <c r="P35" s="36"/>
      <c r="Q35" s="33"/>
      <c r="R35" s="34"/>
      <c r="S35" s="35"/>
      <c r="T35" s="36"/>
      <c r="U35" s="33"/>
      <c r="V35" s="34"/>
      <c r="W35" s="35"/>
      <c r="X35" s="36"/>
      <c r="Y35" s="33"/>
      <c r="Z35" s="34"/>
      <c r="AA35" s="35"/>
      <c r="AB35" s="36"/>
      <c r="AC35" s="33"/>
      <c r="AD35" s="34"/>
      <c r="AE35" s="35"/>
      <c r="AF35" s="36"/>
      <c r="AG35" s="33"/>
      <c r="AH35" s="34"/>
      <c r="AI35" s="35"/>
      <c r="AJ35" s="36"/>
      <c r="AK35" s="33"/>
      <c r="AL35" s="34"/>
      <c r="AM35" s="35"/>
      <c r="AN35" s="36"/>
      <c r="AO35" s="33"/>
      <c r="AP35" s="34"/>
      <c r="AQ35" s="35"/>
      <c r="AR35" s="36"/>
      <c r="AS35" s="33"/>
      <c r="AT35" s="34"/>
      <c r="AU35" s="35"/>
      <c r="AV35" s="36"/>
      <c r="AW35" s="33"/>
      <c r="AX35" s="34"/>
      <c r="AY35" s="35"/>
      <c r="AZ35" s="36"/>
      <c r="BA35" s="33"/>
      <c r="BB35" s="34"/>
      <c r="BC35" s="35"/>
      <c r="BD35" s="36"/>
      <c r="BE35" s="2"/>
      <c r="BF35" s="2"/>
      <c r="BG35" s="2"/>
      <c r="BH35" s="2"/>
      <c r="BI35" s="2"/>
    </row>
    <row r="36" spans="1:61" ht="23.25" x14ac:dyDescent="0.35">
      <c r="A36" s="25"/>
      <c r="B36" s="32"/>
      <c r="C36" s="17"/>
      <c r="D36" s="17"/>
      <c r="E36" s="33"/>
      <c r="F36" s="34"/>
      <c r="G36" s="35"/>
      <c r="H36" s="36"/>
      <c r="I36" s="33"/>
      <c r="J36" s="34"/>
      <c r="K36" s="35"/>
      <c r="L36" s="36"/>
      <c r="M36" s="33"/>
      <c r="N36" s="34"/>
      <c r="O36" s="35"/>
      <c r="P36" s="36"/>
      <c r="Q36" s="33"/>
      <c r="R36" s="34"/>
      <c r="S36" s="35"/>
      <c r="T36" s="36"/>
      <c r="U36" s="33"/>
      <c r="V36" s="34"/>
      <c r="W36" s="35"/>
      <c r="X36" s="36"/>
      <c r="Y36" s="33"/>
      <c r="Z36" s="34"/>
      <c r="AA36" s="35"/>
      <c r="AB36" s="36"/>
      <c r="AC36" s="33"/>
      <c r="AD36" s="34"/>
      <c r="AE36" s="35"/>
      <c r="AF36" s="36"/>
      <c r="AG36" s="33"/>
      <c r="AH36" s="34"/>
      <c r="AI36" s="35"/>
      <c r="AJ36" s="36"/>
      <c r="AK36" s="33"/>
      <c r="AL36" s="34"/>
      <c r="AM36" s="35"/>
      <c r="AN36" s="36"/>
      <c r="AO36" s="33"/>
      <c r="AP36" s="34"/>
      <c r="AQ36" s="35"/>
      <c r="AR36" s="36"/>
      <c r="AS36" s="33"/>
      <c r="AT36" s="34"/>
      <c r="AU36" s="35"/>
      <c r="AV36" s="36"/>
      <c r="AW36" s="33"/>
      <c r="AX36" s="34"/>
      <c r="AY36" s="35"/>
      <c r="AZ36" s="36"/>
      <c r="BA36" s="33"/>
      <c r="BB36" s="34"/>
      <c r="BC36" s="35"/>
      <c r="BD36" s="36"/>
      <c r="BE36" s="2"/>
      <c r="BF36" s="2"/>
      <c r="BG36" s="2"/>
      <c r="BH36" s="2"/>
      <c r="BI36" s="2"/>
    </row>
    <row r="37" spans="1:61" ht="23.25" x14ac:dyDescent="0.35">
      <c r="A37" s="25"/>
      <c r="B37" s="32"/>
      <c r="C37" s="17"/>
      <c r="D37" s="17"/>
      <c r="E37" s="33"/>
      <c r="F37" s="34"/>
      <c r="G37" s="35"/>
      <c r="H37" s="36"/>
      <c r="I37" s="33"/>
      <c r="J37" s="34"/>
      <c r="K37" s="35"/>
      <c r="L37" s="36"/>
      <c r="M37" s="33"/>
      <c r="N37" s="34"/>
      <c r="O37" s="35"/>
      <c r="P37" s="36"/>
      <c r="Q37" s="33"/>
      <c r="R37" s="34"/>
      <c r="S37" s="35"/>
      <c r="T37" s="36"/>
      <c r="U37" s="33"/>
      <c r="V37" s="34"/>
      <c r="W37" s="35"/>
      <c r="X37" s="36"/>
      <c r="Y37" s="33"/>
      <c r="Z37" s="34"/>
      <c r="AA37" s="35"/>
      <c r="AB37" s="36"/>
      <c r="AC37" s="33"/>
      <c r="AD37" s="34"/>
      <c r="AE37" s="35"/>
      <c r="AF37" s="36"/>
      <c r="AG37" s="33"/>
      <c r="AH37" s="34"/>
      <c r="AI37" s="35"/>
      <c r="AJ37" s="36"/>
      <c r="AK37" s="33"/>
      <c r="AL37" s="34"/>
      <c r="AM37" s="35"/>
      <c r="AN37" s="36"/>
      <c r="AO37" s="33"/>
      <c r="AP37" s="34"/>
      <c r="AQ37" s="35"/>
      <c r="AR37" s="36"/>
      <c r="AS37" s="33"/>
      <c r="AT37" s="34"/>
      <c r="AU37" s="35"/>
      <c r="AV37" s="36"/>
      <c r="AW37" s="33"/>
      <c r="AX37" s="34"/>
      <c r="AY37" s="35"/>
      <c r="AZ37" s="36"/>
      <c r="BA37" s="33"/>
      <c r="BB37" s="34"/>
      <c r="BC37" s="35"/>
      <c r="BD37" s="36"/>
      <c r="BE37" s="2"/>
      <c r="BF37" s="2"/>
      <c r="BG37" s="2"/>
      <c r="BH37" s="2"/>
      <c r="BI37" s="2"/>
    </row>
    <row r="38" spans="1:61" s="45" customFormat="1" ht="29.25" thickBot="1" x14ac:dyDescent="0.5">
      <c r="A38" s="37"/>
      <c r="B38" s="38" t="s">
        <v>14</v>
      </c>
      <c r="C38" s="39" t="s">
        <v>14</v>
      </c>
      <c r="D38" s="39"/>
      <c r="E38" s="40"/>
      <c r="F38" s="41"/>
      <c r="G38" s="42"/>
      <c r="H38" s="43"/>
      <c r="I38" s="40"/>
      <c r="J38" s="41"/>
      <c r="K38" s="42"/>
      <c r="L38" s="43"/>
      <c r="M38" s="40"/>
      <c r="N38" s="41"/>
      <c r="O38" s="42"/>
      <c r="P38" s="43"/>
      <c r="Q38" s="40"/>
      <c r="R38" s="41"/>
      <c r="S38" s="42"/>
      <c r="T38" s="43"/>
      <c r="U38" s="40"/>
      <c r="V38" s="41"/>
      <c r="W38" s="42"/>
      <c r="X38" s="43"/>
      <c r="Y38" s="40"/>
      <c r="Z38" s="41"/>
      <c r="AA38" s="42"/>
      <c r="AB38" s="43"/>
      <c r="AC38" s="40"/>
      <c r="AD38" s="41"/>
      <c r="AE38" s="42"/>
      <c r="AF38" s="43"/>
      <c r="AG38" s="40"/>
      <c r="AH38" s="41"/>
      <c r="AI38" s="42"/>
      <c r="AJ38" s="43"/>
      <c r="AK38" s="40"/>
      <c r="AL38" s="41"/>
      <c r="AM38" s="42"/>
      <c r="AN38" s="43"/>
      <c r="AO38" s="40"/>
      <c r="AP38" s="41"/>
      <c r="AQ38" s="42"/>
      <c r="AR38" s="43"/>
      <c r="AS38" s="40"/>
      <c r="AT38" s="41"/>
      <c r="AU38" s="42"/>
      <c r="AV38" s="43"/>
      <c r="AW38" s="40"/>
      <c r="AX38" s="41"/>
      <c r="AY38" s="42"/>
      <c r="AZ38" s="43"/>
      <c r="BA38" s="40"/>
      <c r="BB38" s="41"/>
      <c r="BC38" s="42"/>
      <c r="BD38" s="43"/>
      <c r="BE38" s="44"/>
      <c r="BF38" s="44"/>
      <c r="BG38" s="44"/>
      <c r="BH38" s="44"/>
      <c r="BI38" s="44"/>
    </row>
    <row r="39" spans="1:61" ht="184.5" customHeight="1" x14ac:dyDescent="0.25">
      <c r="A39" s="2"/>
      <c r="B39" s="2"/>
      <c r="C39" s="2"/>
      <c r="D39" s="2"/>
      <c r="E39" s="46"/>
      <c r="F39" s="47"/>
      <c r="G39" s="47"/>
      <c r="H39" s="48"/>
      <c r="I39" s="46"/>
      <c r="J39" s="47"/>
      <c r="K39" s="47"/>
      <c r="L39" s="48"/>
      <c r="M39" s="46"/>
      <c r="N39" s="47"/>
      <c r="O39" s="47"/>
      <c r="P39" s="48"/>
      <c r="Q39" s="46"/>
      <c r="R39" s="47"/>
      <c r="S39" s="47"/>
      <c r="T39" s="48"/>
      <c r="U39" s="46"/>
      <c r="V39" s="47"/>
      <c r="W39" s="47"/>
      <c r="X39" s="48"/>
      <c r="Y39" s="46"/>
      <c r="Z39" s="47"/>
      <c r="AA39" s="47"/>
      <c r="AB39" s="48"/>
      <c r="AC39" s="46"/>
      <c r="AD39" s="47"/>
      <c r="AE39" s="47"/>
      <c r="AF39" s="48"/>
      <c r="AG39" s="46"/>
      <c r="AH39" s="47"/>
      <c r="AI39" s="47"/>
      <c r="AJ39" s="48"/>
      <c r="AK39" s="46"/>
      <c r="AL39" s="47"/>
      <c r="AM39" s="47"/>
      <c r="AN39" s="48"/>
      <c r="AO39" s="46"/>
      <c r="AP39" s="47"/>
      <c r="AQ39" s="47"/>
      <c r="AR39" s="48"/>
      <c r="AS39" s="46"/>
      <c r="AT39" s="47"/>
      <c r="AU39" s="47"/>
      <c r="AV39" s="48"/>
      <c r="AW39" s="46"/>
      <c r="AX39" s="47"/>
      <c r="AY39" s="47"/>
      <c r="AZ39" s="48"/>
      <c r="BA39" s="46"/>
      <c r="BB39" s="47"/>
      <c r="BC39" s="47"/>
      <c r="BD39" s="48"/>
      <c r="BE39" s="2"/>
      <c r="BF39" s="2"/>
      <c r="BG39" s="2"/>
      <c r="BH39" s="2"/>
      <c r="BI39" s="2"/>
    </row>
    <row r="40" spans="1:61" x14ac:dyDescent="0.25">
      <c r="A40" s="2"/>
      <c r="B40" s="2"/>
      <c r="C40" s="2"/>
      <c r="D40" s="2"/>
      <c r="E40" s="49"/>
      <c r="F40"/>
      <c r="G40"/>
      <c r="H40" s="50"/>
      <c r="I40" s="49"/>
      <c r="J40"/>
      <c r="K40"/>
      <c r="L40" s="50"/>
      <c r="M40" s="49"/>
      <c r="N40"/>
      <c r="O40"/>
      <c r="P40" s="50"/>
      <c r="Q40" s="49"/>
      <c r="R40"/>
      <c r="S40"/>
      <c r="T40" s="50"/>
      <c r="U40" s="49"/>
      <c r="V40"/>
      <c r="W40"/>
      <c r="X40" s="50"/>
      <c r="Y40" s="49"/>
      <c r="Z40"/>
      <c r="AA40"/>
      <c r="AB40" s="50"/>
      <c r="AC40" s="49"/>
      <c r="AD40"/>
      <c r="AE40"/>
      <c r="AF40" s="50"/>
      <c r="AG40" s="49"/>
      <c r="AH40"/>
      <c r="AI40"/>
      <c r="AJ40" s="50"/>
      <c r="AK40" s="49"/>
      <c r="AL40"/>
      <c r="AM40"/>
      <c r="AN40" s="50"/>
      <c r="AO40" s="49"/>
      <c r="AP40"/>
      <c r="AQ40"/>
      <c r="AR40" s="50"/>
      <c r="AS40" s="49"/>
      <c r="AT40"/>
      <c r="AU40"/>
      <c r="AV40" s="50"/>
      <c r="AW40" s="49"/>
      <c r="AX40"/>
      <c r="AY40"/>
      <c r="AZ40" s="50"/>
      <c r="BA40" s="49"/>
      <c r="BB40"/>
      <c r="BC40"/>
      <c r="BD40" s="50"/>
      <c r="BE40" s="2"/>
      <c r="BF40" s="2"/>
      <c r="BG40" s="2"/>
      <c r="BH40" s="2"/>
      <c r="BI40" s="2"/>
    </row>
    <row r="41" spans="1:61" ht="15.75" thickBot="1" x14ac:dyDescent="0.3">
      <c r="A41" s="2"/>
      <c r="B41" s="2"/>
      <c r="C41" s="2"/>
      <c r="D41" s="2"/>
      <c r="E41" s="51"/>
      <c r="F41" s="52"/>
      <c r="G41" s="52"/>
      <c r="H41" s="53"/>
      <c r="I41" s="51"/>
      <c r="J41" s="52"/>
      <c r="K41" s="52"/>
      <c r="L41" s="53"/>
      <c r="M41" s="51"/>
      <c r="N41" s="52"/>
      <c r="O41" s="52"/>
      <c r="P41" s="53"/>
      <c r="Q41" s="51"/>
      <c r="R41" s="52"/>
      <c r="S41" s="52"/>
      <c r="T41" s="53"/>
      <c r="U41" s="51"/>
      <c r="V41" s="52"/>
      <c r="W41" s="52"/>
      <c r="X41" s="53"/>
      <c r="Y41" s="51"/>
      <c r="Z41" s="52"/>
      <c r="AA41" s="52"/>
      <c r="AB41" s="53"/>
      <c r="AC41" s="51"/>
      <c r="AD41" s="52"/>
      <c r="AE41" s="52"/>
      <c r="AF41" s="53"/>
      <c r="AG41" s="51"/>
      <c r="AH41" s="52"/>
      <c r="AI41" s="52"/>
      <c r="AJ41" s="53"/>
      <c r="AK41" s="51"/>
      <c r="AL41" s="52"/>
      <c r="AM41" s="52"/>
      <c r="AN41" s="53"/>
      <c r="AO41" s="51"/>
      <c r="AP41" s="52"/>
      <c r="AQ41" s="52"/>
      <c r="AR41" s="53"/>
      <c r="AS41" s="51"/>
      <c r="AT41" s="52"/>
      <c r="AU41" s="52"/>
      <c r="AV41" s="53"/>
      <c r="AW41" s="51"/>
      <c r="AX41" s="52"/>
      <c r="AY41" s="52"/>
      <c r="AZ41" s="53"/>
      <c r="BA41" s="51"/>
      <c r="BB41" s="52"/>
      <c r="BC41" s="52"/>
      <c r="BD41" s="53"/>
      <c r="BE41" s="2"/>
      <c r="BF41" s="2"/>
      <c r="BG41" s="2"/>
      <c r="BH41" s="2"/>
      <c r="BI41" s="2"/>
    </row>
    <row r="42" spans="1:61" x14ac:dyDescent="0.25">
      <c r="A42" s="2"/>
      <c r="B42" s="2"/>
      <c r="C42" s="2"/>
      <c r="D42" s="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 spans="1:61" x14ac:dyDescent="0.25">
      <c r="A43" s="2"/>
      <c r="B43" s="2"/>
      <c r="C43" s="2"/>
      <c r="D43" s="2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 spans="1:61" x14ac:dyDescent="0.25">
      <c r="A44" s="2"/>
      <c r="B44" s="2"/>
      <c r="C44" s="2"/>
      <c r="D44" s="2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 spans="1:61" x14ac:dyDescent="0.25">
      <c r="A45" s="2"/>
      <c r="B45" s="2"/>
      <c r="C45" s="2"/>
      <c r="D45" s="2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</row>
    <row r="46" spans="1:61" x14ac:dyDescent="0.25">
      <c r="A46"/>
      <c r="B46"/>
      <c r="C46"/>
      <c r="D46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x14ac:dyDescent="0.25">
      <c r="A47"/>
      <c r="B47"/>
      <c r="C47"/>
      <c r="D47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x14ac:dyDescent="0.25">
      <c r="A48"/>
      <c r="B48"/>
      <c r="C48"/>
      <c r="D48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25">
      <c r="A49"/>
      <c r="B49"/>
      <c r="C49"/>
      <c r="D49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25">
      <c r="A50"/>
      <c r="B50"/>
      <c r="C50"/>
      <c r="D50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25">
      <c r="A51"/>
      <c r="B51"/>
      <c r="C51"/>
      <c r="D51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25">
      <c r="A52"/>
      <c r="B52"/>
      <c r="C52"/>
      <c r="D5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25">
      <c r="A53"/>
      <c r="B53"/>
      <c r="C53"/>
      <c r="D53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25">
      <c r="A54"/>
      <c r="B54"/>
      <c r="C54"/>
      <c r="D54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25">
      <c r="A55"/>
      <c r="B55"/>
      <c r="C55"/>
      <c r="D55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25">
      <c r="A56"/>
      <c r="B56"/>
      <c r="C56"/>
      <c r="D56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25">
      <c r="A57"/>
      <c r="B57"/>
      <c r="C57"/>
      <c r="D57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25">
      <c r="A58"/>
      <c r="B58"/>
      <c r="C58"/>
      <c r="D58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25">
      <c r="A59"/>
      <c r="B59"/>
      <c r="C59"/>
      <c r="D59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25">
      <c r="A60"/>
      <c r="B60"/>
      <c r="C60"/>
      <c r="D60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25">
      <c r="A61"/>
      <c r="B61"/>
      <c r="C61"/>
      <c r="D61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25">
      <c r="A62"/>
      <c r="B62"/>
      <c r="C62"/>
      <c r="D6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25">
      <c r="A63"/>
      <c r="B63"/>
      <c r="C63"/>
      <c r="D63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25">
      <c r="A64"/>
      <c r="B64"/>
      <c r="C64"/>
      <c r="D64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25">
      <c r="A65"/>
      <c r="B65"/>
      <c r="C65"/>
      <c r="D65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25">
      <c r="A66"/>
      <c r="B66"/>
      <c r="C66"/>
      <c r="D66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25">
      <c r="A67"/>
      <c r="B67"/>
      <c r="C67"/>
      <c r="D67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80" spans="1:61" x14ac:dyDescent="0.25">
      <c r="K80"/>
    </row>
  </sheetData>
  <mergeCells count="19">
    <mergeCell ref="AW9:AZ9"/>
    <mergeCell ref="BA9:BD9"/>
    <mergeCell ref="A10:A38"/>
    <mergeCell ref="Y9:AB9"/>
    <mergeCell ref="AC9:AF9"/>
    <mergeCell ref="AG9:AJ9"/>
    <mergeCell ref="AK9:AN9"/>
    <mergeCell ref="AO9:AR9"/>
    <mergeCell ref="AS9:AV9"/>
    <mergeCell ref="A4:A6"/>
    <mergeCell ref="C5:C6"/>
    <mergeCell ref="E5:BD6"/>
    <mergeCell ref="A7:A8"/>
    <mergeCell ref="C8:C9"/>
    <mergeCell ref="E9:H9"/>
    <mergeCell ref="I9:L9"/>
    <mergeCell ref="M9:P9"/>
    <mergeCell ref="Q9:T9"/>
    <mergeCell ref="U9:X9"/>
  </mergeCells>
  <conditionalFormatting sqref="F11:H37">
    <cfRule type="aboveAverage" dxfId="21" priority="35"/>
  </conditionalFormatting>
  <conditionalFormatting sqref="E11:E37">
    <cfRule type="aboveAverage" dxfId="20" priority="34"/>
  </conditionalFormatting>
  <conditionalFormatting sqref="I11:I37">
    <cfRule type="aboveAverage" dxfId="19" priority="32"/>
  </conditionalFormatting>
  <conditionalFormatting sqref="J11:L37">
    <cfRule type="aboveAverage" dxfId="18" priority="33"/>
  </conditionalFormatting>
  <conditionalFormatting sqref="N11:P37 R11:T37 V11:X37">
    <cfRule type="aboveAverage" dxfId="17" priority="31"/>
  </conditionalFormatting>
  <conditionalFormatting sqref="M11:M37 Q11:Q37 U11:U37">
    <cfRule type="aboveAverage" dxfId="16" priority="30"/>
  </conditionalFormatting>
  <conditionalFormatting sqref="Z11:AB37">
    <cfRule type="aboveAverage" dxfId="15" priority="29"/>
  </conditionalFormatting>
  <conditionalFormatting sqref="Y11:Y37">
    <cfRule type="aboveAverage" dxfId="14" priority="28"/>
  </conditionalFormatting>
  <conditionalFormatting sqref="AD11:AF37">
    <cfRule type="aboveAverage" dxfId="13" priority="27"/>
  </conditionalFormatting>
  <conditionalFormatting sqref="AC11:AC37">
    <cfRule type="aboveAverage" dxfId="12" priority="26"/>
  </conditionalFormatting>
  <conditionalFormatting sqref="AH11:AJ37">
    <cfRule type="aboveAverage" dxfId="11" priority="25"/>
  </conditionalFormatting>
  <conditionalFormatting sqref="AG11:AG37">
    <cfRule type="aboveAverage" dxfId="10" priority="24"/>
  </conditionalFormatting>
  <conditionalFormatting sqref="AL11:AN37">
    <cfRule type="aboveAverage" dxfId="9" priority="23"/>
  </conditionalFormatting>
  <conditionalFormatting sqref="AK11:AK37">
    <cfRule type="aboveAverage" dxfId="8" priority="22"/>
  </conditionalFormatting>
  <conditionalFormatting sqref="AP11:AR37">
    <cfRule type="aboveAverage" dxfId="7" priority="21"/>
  </conditionalFormatting>
  <conditionalFormatting sqref="AO11:AO37">
    <cfRule type="aboveAverage" dxfId="6" priority="20"/>
  </conditionalFormatting>
  <conditionalFormatting sqref="AT11:AV37">
    <cfRule type="aboveAverage" dxfId="5" priority="19"/>
  </conditionalFormatting>
  <conditionalFormatting sqref="AS11:AS37">
    <cfRule type="aboveAverage" dxfId="4" priority="18"/>
  </conditionalFormatting>
  <conditionalFormatting sqref="AX11:AZ37">
    <cfRule type="aboveAverage" dxfId="3" priority="17"/>
  </conditionalFormatting>
  <conditionalFormatting sqref="AW11:AW37">
    <cfRule type="aboveAverage" dxfId="2" priority="16"/>
  </conditionalFormatting>
  <conditionalFormatting sqref="BB11:BD37">
    <cfRule type="aboveAverage" dxfId="1" priority="15"/>
  </conditionalFormatting>
  <conditionalFormatting sqref="BA11:BA37">
    <cfRule type="aboveAverage" dxfId="0" priority="14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CPI Table Contracts 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CHOUX</dc:creator>
  <cp:lastModifiedBy>JULIEN CHOUX</cp:lastModifiedBy>
  <dcterms:created xsi:type="dcterms:W3CDTF">2022-03-24T09:13:45Z</dcterms:created>
  <dcterms:modified xsi:type="dcterms:W3CDTF">2022-03-24T09:33:43Z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etDate">
    <vt:lpwstr>2022-03-24T09:13:48Z</vt:lpwstr>
  </property>
  <property fmtid="{D5CDD505-2E9C-101B-9397-08002B2CF9AE}" pid="4" name="MSIP_Label_2fd53d93-3f4c-4b90-b511-bd6bdbb4fba9_Method">
    <vt:lpwstr>Standard</vt:lpwstr>
  </property>
  <property fmtid="{D5CDD505-2E9C-101B-9397-08002B2CF9AE}" pid="5" name="MSIP_Label_2fd53d93-3f4c-4b90-b511-bd6bdbb4fba9_Name">
    <vt:lpwstr>2fd53d93-3f4c-4b90-b511-bd6bdbb4fba9</vt:lpwstr>
  </property>
  <property fmtid="{D5CDD505-2E9C-101B-9397-08002B2CF9AE}" pid="6" name="MSIP_Label_2fd53d93-3f4c-4b90-b511-bd6bdbb4fba9_SiteId">
    <vt:lpwstr>d852d5cd-724c-4128-8812-ffa5db3f8507</vt:lpwstr>
  </property>
  <property fmtid="{D5CDD505-2E9C-101B-9397-08002B2CF9AE}" pid="7" name="MSIP_Label_2fd53d93-3f4c-4b90-b511-bd6bdbb4fba9_ActionId">
    <vt:lpwstr>a82826a0-6519-403a-b570-4edeb283e9a9</vt:lpwstr>
  </property>
  <property fmtid="{D5CDD505-2E9C-101B-9397-08002B2CF9AE}" pid="8" name="MSIP_Label_2fd53d93-3f4c-4b90-b511-bd6bdbb4fba9_ContentBits">
    <vt:lpwstr>0</vt:lpwstr>
  </property>
</Properties>
</file>